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Auto Master List" sheetId="1" r:id="rId4"/>
    <sheet state="visible" name="Trait Items" sheetId="2" r:id="rId5"/>
    <sheet state="visible" name="Basic Rooms" sheetId="3" r:id="rId6"/>
    <sheet state="visible" name="Common Household Items" sheetId="4" r:id="rId7"/>
    <sheet state="visible" name="Generic Weapons" sheetId="5" r:id="rId8"/>
    <sheet state="visible" name="Beta kid interests" sheetId="6" r:id="rId9"/>
    <sheet state="visible" name="Expanded Interests" sheetId="7" r:id="rId10"/>
    <sheet state="hidden" name="type trait action counter" sheetId="8" r:id="rId11"/>
    <sheet state="hidden" name="Base" sheetId="9" r:id="rId12"/>
  </sheets>
  <definedNames/>
  <calcPr/>
</workbook>
</file>

<file path=xl/sharedStrings.xml><?xml version="1.0" encoding="utf-8"?>
<sst xmlns="http://schemas.openxmlformats.org/spreadsheetml/2006/main" count="7008" uniqueCount="1519">
  <si>
    <t>NAME</t>
  </si>
  <si>
    <t>CODE</t>
  </si>
  <si>
    <t>Name</t>
  </si>
  <si>
    <t>Kind</t>
  </si>
  <si>
    <t>Grist</t>
  </si>
  <si>
    <t>Trait</t>
  </si>
  <si>
    <t>Action</t>
  </si>
  <si>
    <t>Code</t>
  </si>
  <si>
    <t>PGO</t>
  </si>
  <si>
    <t>Artifact</t>
  </si>
  <si>
    <t>Drop</t>
  </si>
  <si>
    <t>Generic</t>
  </si>
  <si>
    <t>/</t>
  </si>
  <si>
    <t>0a2og!6o</t>
  </si>
  <si>
    <t>Weight</t>
  </si>
  <si>
    <t>Heavyweight</t>
  </si>
  <si>
    <t>0W3pg!6o</t>
  </si>
  <si>
    <t>Feather</t>
  </si>
  <si>
    <t>Lightweight</t>
  </si>
  <si>
    <t>064qg!6o</t>
  </si>
  <si>
    <t>Glass Shard</t>
  </si>
  <si>
    <t>Sharp</t>
  </si>
  <si>
    <t>0a5rg!6o</t>
  </si>
  <si>
    <t>Cinderblock</t>
  </si>
  <si>
    <t>Blunt</t>
  </si>
  <si>
    <t>0gIsg!6o</t>
  </si>
  <si>
    <t>Eraser</t>
  </si>
  <si>
    <t>Bouncy</t>
  </si>
  <si>
    <t>06Jtg!6o</t>
  </si>
  <si>
    <t>Glue</t>
  </si>
  <si>
    <t>Sticky</t>
  </si>
  <si>
    <t>06Kug!6o</t>
  </si>
  <si>
    <t>Candy Corn</t>
  </si>
  <si>
    <t>Candy</t>
  </si>
  <si>
    <t>0eLvg!6o</t>
  </si>
  <si>
    <t>Meat</t>
  </si>
  <si>
    <t>06Y!g!6o</t>
  </si>
  <si>
    <t>Bread</t>
  </si>
  <si>
    <t>Food</t>
  </si>
  <si>
    <t>0aZ?g!6o</t>
  </si>
  <si>
    <t>Magnet</t>
  </si>
  <si>
    <t>Magnetic</t>
  </si>
  <si>
    <t>0Wa0g!6o</t>
  </si>
  <si>
    <t>Laptop</t>
  </si>
  <si>
    <t>Computer</t>
  </si>
  <si>
    <t>0tb1g!6o</t>
  </si>
  <si>
    <t>Box</t>
  </si>
  <si>
    <t>Storage</t>
  </si>
  <si>
    <t>0go2g!6o</t>
  </si>
  <si>
    <t>Stardust</t>
  </si>
  <si>
    <t>JPEG</t>
  </si>
  <si>
    <t>0gp3g!6o</t>
  </si>
  <si>
    <t>Sproutling</t>
  </si>
  <si>
    <t>Plant</t>
  </si>
  <si>
    <t>0Dq4g!6o</t>
  </si>
  <si>
    <t>Steering Wheel</t>
  </si>
  <si>
    <t>Vehicle</t>
  </si>
  <si>
    <t>0ar5g!6o</t>
  </si>
  <si>
    <t>Candle</t>
  </si>
  <si>
    <t>Block</t>
  </si>
  <si>
    <t>Fire</t>
  </si>
  <si>
    <t>0h!wg!6o</t>
  </si>
  <si>
    <t>Ice</t>
  </si>
  <si>
    <t>0!?xg!6o</t>
  </si>
  <si>
    <t>Ribbon</t>
  </si>
  <si>
    <t>Cute</t>
  </si>
  <si>
    <t>0P0yg!6o</t>
  </si>
  <si>
    <t>Planchette</t>
  </si>
  <si>
    <t>Spooky</t>
  </si>
  <si>
    <t>0b1zg!6o</t>
  </si>
  <si>
    <t>Dog Toy</t>
  </si>
  <si>
    <t>Canine</t>
  </si>
  <si>
    <t>0mE6g!6o</t>
  </si>
  <si>
    <t>Yarn</t>
  </si>
  <si>
    <t>Feline</t>
  </si>
  <si>
    <t>0!F7g!6o</t>
  </si>
  <si>
    <t>Pillow</t>
  </si>
  <si>
    <t>Comfy</t>
  </si>
  <si>
    <t>0PG8g!6o</t>
  </si>
  <si>
    <t>Condom</t>
  </si>
  <si>
    <t>Serious</t>
  </si>
  <si>
    <t>0uH9g!6o</t>
  </si>
  <si>
    <t>Spring</t>
  </si>
  <si>
    <t>Charlatan</t>
  </si>
  <si>
    <t>0!UAg!6o</t>
  </si>
  <si>
    <t>Mini Skateboard</t>
  </si>
  <si>
    <t>Rad</t>
  </si>
  <si>
    <t>0!VBg!6o</t>
  </si>
  <si>
    <t>Music Box</t>
  </si>
  <si>
    <t>Musical</t>
  </si>
  <si>
    <t>0hWCg!6o</t>
  </si>
  <si>
    <t>Cushion</t>
  </si>
  <si>
    <t>Plush</t>
  </si>
  <si>
    <t>0!XDg!6o</t>
  </si>
  <si>
    <t>Harlequin</t>
  </si>
  <si>
    <t>07kgg!6o</t>
  </si>
  <si>
    <t>Orb</t>
  </si>
  <si>
    <t>Wizard</t>
  </si>
  <si>
    <t>0Ilhg!6o</t>
  </si>
  <si>
    <t>Tail</t>
  </si>
  <si>
    <t>Furry</t>
  </si>
  <si>
    <t>0hmig!6o</t>
  </si>
  <si>
    <t>Battery</t>
  </si>
  <si>
    <t>Electric</t>
  </si>
  <si>
    <t>0unjg!6o</t>
  </si>
  <si>
    <t>Derse Pennant</t>
  </si>
  <si>
    <t>Gusher</t>
  </si>
  <si>
    <t>Derse</t>
  </si>
  <si>
    <t>0N6kg!6o</t>
  </si>
  <si>
    <t>Prospit Pennant</t>
  </si>
  <si>
    <t>Prospit</t>
  </si>
  <si>
    <t>0o7lg!6o</t>
  </si>
  <si>
    <t>Cross</t>
  </si>
  <si>
    <t>Angelic</t>
  </si>
  <si>
    <t>0i8mg!6o</t>
  </si>
  <si>
    <t>Fang</t>
  </si>
  <si>
    <t>Vampiric</t>
  </si>
  <si>
    <t>089ng!6o</t>
  </si>
  <si>
    <t>Goat Horn</t>
  </si>
  <si>
    <t>Caprine</t>
  </si>
  <si>
    <t>0dMEg!6o</t>
  </si>
  <si>
    <t>"Milk"</t>
  </si>
  <si>
    <t>Equine</t>
  </si>
  <si>
    <t>0dNFg!6o</t>
  </si>
  <si>
    <t>Scale</t>
  </si>
  <si>
    <t>Draconic</t>
  </si>
  <si>
    <t>08OGg!6o</t>
  </si>
  <si>
    <t>Spider Leg</t>
  </si>
  <si>
    <t>Arachnid</t>
  </si>
  <si>
    <t>0NPHg!6o</t>
  </si>
  <si>
    <t>Pipe</t>
  </si>
  <si>
    <t>Noir</t>
  </si>
  <si>
    <t>00cIg!6o</t>
  </si>
  <si>
    <t>Anime Figure</t>
  </si>
  <si>
    <t>Anime</t>
  </si>
  <si>
    <t>0odJg!6o</t>
  </si>
  <si>
    <t>Fairy Wing</t>
  </si>
  <si>
    <t>Fairy</t>
  </si>
  <si>
    <t>0veKg!6o</t>
  </si>
  <si>
    <t>Jet Fuel</t>
  </si>
  <si>
    <t>Rocket</t>
  </si>
  <si>
    <t>0zfLg!6o</t>
  </si>
  <si>
    <t>Frog Bust</t>
  </si>
  <si>
    <t>Frog</t>
  </si>
  <si>
    <t>0vsYg!6o</t>
  </si>
  <si>
    <t>Uranium</t>
  </si>
  <si>
    <t>Nuclear</t>
  </si>
  <si>
    <t>08tZg!6o</t>
  </si>
  <si>
    <t>Seashell</t>
  </si>
  <si>
    <t>Nautical</t>
  </si>
  <si>
    <t>0zuag!6o</t>
  </si>
  <si>
    <t>Wing</t>
  </si>
  <si>
    <t>Avian</t>
  </si>
  <si>
    <t>0zvbg!6o</t>
  </si>
  <si>
    <t>Eye of Cthulu</t>
  </si>
  <si>
    <t>Blop</t>
  </si>
  <si>
    <t>Grimdark</t>
  </si>
  <si>
    <t>0Fgcg!6o</t>
  </si>
  <si>
    <t>Welsh Pennant</t>
  </si>
  <si>
    <t>Welsh</t>
  </si>
  <si>
    <t>0Uhdg!6o</t>
  </si>
  <si>
    <t>Emblem of Zillyhoo</t>
  </si>
  <si>
    <t>Trickster</t>
  </si>
  <si>
    <t>0Fieg!6o</t>
  </si>
  <si>
    <t>Cruxite Ore</t>
  </si>
  <si>
    <t>Meta</t>
  </si>
  <si>
    <t>0wjfg!6o</t>
  </si>
  <si>
    <t>Quill of Echidna</t>
  </si>
  <si>
    <t>Space</t>
  </si>
  <si>
    <t>0UwMg!6o</t>
  </si>
  <si>
    <t>Clock of Judgment</t>
  </si>
  <si>
    <t>Time</t>
  </si>
  <si>
    <t>0pxNg!6o</t>
  </si>
  <si>
    <t>Soul in a Jar</t>
  </si>
  <si>
    <t>Heart</t>
  </si>
  <si>
    <t>0VyOg!6o</t>
  </si>
  <si>
    <t>Mind's Eye</t>
  </si>
  <si>
    <t>Mind</t>
  </si>
  <si>
    <t>0pzPg!6o</t>
  </si>
  <si>
    <t>Trillionage Sprout</t>
  </si>
  <si>
    <t>Life</t>
  </si>
  <si>
    <t>03QQg!6o</t>
  </si>
  <si>
    <t>Withered Skull</t>
  </si>
  <si>
    <t>Doom</t>
  </si>
  <si>
    <t>0pRRg!6o</t>
  </si>
  <si>
    <t>Lucky Charm</t>
  </si>
  <si>
    <t>Light</t>
  </si>
  <si>
    <t>0pSSg!6o</t>
  </si>
  <si>
    <t>What Pumpkin?</t>
  </si>
  <si>
    <t>Void</t>
  </si>
  <si>
    <t>0FTTg!6o</t>
  </si>
  <si>
    <t>Pipe Organ</t>
  </si>
  <si>
    <t>Breath</t>
  </si>
  <si>
    <t>03AUg!6o</t>
  </si>
  <si>
    <t>Iron Cuffs</t>
  </si>
  <si>
    <t>Blood</t>
  </si>
  <si>
    <t>0pBVg!6o</t>
  </si>
  <si>
    <t>Magic Crystal</t>
  </si>
  <si>
    <t>Hope</t>
  </si>
  <si>
    <t>0FCWg!6o</t>
  </si>
  <si>
    <t>Horn</t>
  </si>
  <si>
    <t>Rage</t>
  </si>
  <si>
    <t>0UDXg!6o</t>
  </si>
  <si>
    <t>EARTH</t>
  </si>
  <si>
    <t>HOUSE INVENTORY</t>
  </si>
  <si>
    <t>ROOM</t>
  </si>
  <si>
    <t>Bedroom</t>
  </si>
  <si>
    <t>Living Room</t>
  </si>
  <si>
    <t>Kitchen</t>
  </si>
  <si>
    <t>OCCUPANTS</t>
  </si>
  <si>
    <t>ITEM NAME</t>
  </si>
  <si>
    <t>CAPTCHA CODE</t>
  </si>
  <si>
    <t>EX. NOTES</t>
  </si>
  <si>
    <t>Bed</t>
  </si>
  <si>
    <t>2g38g12o</t>
  </si>
  <si>
    <t>Couch</t>
  </si>
  <si>
    <t>21Xpg01o</t>
  </si>
  <si>
    <t>Refrigerator</t>
  </si>
  <si>
    <t>2aox3!6o</t>
  </si>
  <si>
    <t>4 food items</t>
  </si>
  <si>
    <t>Bed Sheets</t>
  </si>
  <si>
    <t>0WG89!6yt</t>
  </si>
  <si>
    <t>Coffee Table</t>
  </si>
  <si>
    <t>2t3sgU6m</t>
  </si>
  <si>
    <t>Oven</t>
  </si>
  <si>
    <t>26!2g!4o</t>
  </si>
  <si>
    <t>Pan: DE3p6!6k
Pot: DWo28W6o</t>
  </si>
  <si>
    <t>Comforter</t>
  </si>
  <si>
    <t>0EGpiG6o</t>
  </si>
  <si>
    <t>Lamp</t>
  </si>
  <si>
    <t>0anj4F6o</t>
  </si>
  <si>
    <t>Microwave</t>
  </si>
  <si>
    <t>0eojg!6w</t>
  </si>
  <si>
    <t>Desk</t>
  </si>
  <si>
    <t>2gopi!?o</t>
  </si>
  <si>
    <t>Flat Screen TV</t>
  </si>
  <si>
    <t>2tnqgF!o</t>
  </si>
  <si>
    <t>Letter Magnet</t>
  </si>
  <si>
    <t>0ea0iG6o</t>
  </si>
  <si>
    <t>Chair</t>
  </si>
  <si>
    <t>2gIsi!9o</t>
  </si>
  <si>
    <t>TV Remote</t>
  </si>
  <si>
    <t>064ji!6x</t>
  </si>
  <si>
    <t>Steak Knife</t>
  </si>
  <si>
    <t>mW5r8!?o</t>
  </si>
  <si>
    <t>Power Strip</t>
  </si>
  <si>
    <t>oWnj2!0o</t>
  </si>
  <si>
    <t>Potted Plant</t>
  </si>
  <si>
    <t>0654gW6q</t>
  </si>
  <si>
    <t>PC</t>
  </si>
  <si>
    <t>2tb1g?4o</t>
  </si>
  <si>
    <t>Rug</t>
  </si>
  <si>
    <t>2E3p4!!o</t>
  </si>
  <si>
    <t>Monitor</t>
  </si>
  <si>
    <t>0tnj5!6k</t>
  </si>
  <si>
    <t>AC unit</t>
  </si>
  <si>
    <t>2Enxg!7q</t>
  </si>
  <si>
    <t>Mouse</t>
  </si>
  <si>
    <t>0E4sgU6o</t>
  </si>
  <si>
    <t>End Table</t>
  </si>
  <si>
    <t>2gIsg?6q</t>
  </si>
  <si>
    <t>Keyboard</t>
  </si>
  <si>
    <t>0DIjg!6o</t>
  </si>
  <si>
    <t>Family Photo</t>
  </si>
  <si>
    <t>3t2og!6o</t>
  </si>
  <si>
    <t>Dresser</t>
  </si>
  <si>
    <t>2Eo2gH7o</t>
  </si>
  <si>
    <t>clothes: 5a2og!6o</t>
  </si>
  <si>
    <t>Bookshelf</t>
  </si>
  <si>
    <t>2E32g!2k</t>
  </si>
  <si>
    <t>Gamebro: TWp3gU6q</t>
  </si>
  <si>
    <t>Bathroom</t>
  </si>
  <si>
    <t>Garage</t>
  </si>
  <si>
    <t>Dining Room</t>
  </si>
  <si>
    <t>Towel</t>
  </si>
  <si>
    <t>0gXDhF5o</t>
  </si>
  <si>
    <t>Shoes</t>
  </si>
  <si>
    <t>8W2og!6o</t>
  </si>
  <si>
    <t>Plate</t>
  </si>
  <si>
    <t>I6Is7!8o</t>
  </si>
  <si>
    <t>Soap</t>
  </si>
  <si>
    <t>0EIsg!!r</t>
  </si>
  <si>
    <t>Bicycle</t>
  </si>
  <si>
    <t>4D45g!6o</t>
  </si>
  <si>
    <t>Cup</t>
  </si>
  <si>
    <t>0tIsi!6y</t>
  </si>
  <si>
    <t>Toilet Paper</t>
  </si>
  <si>
    <t>TDKu9X6o</t>
  </si>
  <si>
    <t>Fork</t>
  </si>
  <si>
    <t>D64qgU?o</t>
  </si>
  <si>
    <t>Sponge</t>
  </si>
  <si>
    <t>0tKqgV2o</t>
  </si>
  <si>
    <t>Spoon</t>
  </si>
  <si>
    <t>Dt4qgX6k</t>
  </si>
  <si>
    <t>Butter Knife</t>
  </si>
  <si>
    <t>meIsgX6k</t>
  </si>
  <si>
    <t>Wine Glass</t>
  </si>
  <si>
    <t>0W5r2W6o</t>
  </si>
  <si>
    <t>Glass Plate</t>
  </si>
  <si>
    <t>I15riH6o</t>
  </si>
  <si>
    <t>Dining Table</t>
  </si>
  <si>
    <t>2g3p5?6o</t>
  </si>
  <si>
    <t>Belcony / Porch</t>
  </si>
  <si>
    <t>Basemeant</t>
  </si>
  <si>
    <t>Yard</t>
  </si>
  <si>
    <t>Washer</t>
  </si>
  <si>
    <t>2anpgH6o</t>
  </si>
  <si>
    <t>Mailbox</t>
  </si>
  <si>
    <t>2Eo2gV6m</t>
  </si>
  <si>
    <t>Dryer</t>
  </si>
  <si>
    <t>2a!jj!6o</t>
  </si>
  <si>
    <t>Safe</t>
  </si>
  <si>
    <t>2aopg!8m</t>
  </si>
  <si>
    <t>ALTERNIAN</t>
  </si>
  <si>
    <t>Respiteblock</t>
  </si>
  <si>
    <t>Rumpusblock</t>
  </si>
  <si>
    <t>Mealblock</t>
  </si>
  <si>
    <t>Recuperacoon</t>
  </si>
  <si>
    <t>2gK83!6r</t>
  </si>
  <si>
    <t xml:space="preserve">Loungeplank </t>
  </si>
  <si>
    <t xml:space="preserve">Thermal Hull </t>
  </si>
  <si>
    <t>Sopor Slime</t>
  </si>
  <si>
    <t>Low Surface Beverage Slat</t>
  </si>
  <si>
    <t>Thermal Trunk</t>
  </si>
  <si>
    <t>Thermal Pan: DE3p6!6k
Pot: DWo28W6o</t>
  </si>
  <si>
    <t>Work Slat</t>
  </si>
  <si>
    <t>Illumination Cone</t>
  </si>
  <si>
    <t>Rapid Heating Box</t>
  </si>
  <si>
    <t>Thin Image Display</t>
  </si>
  <si>
    <t>Hull-Clinging Word Maker</t>
  </si>
  <si>
    <t>Charge Rail</t>
  </si>
  <si>
    <t>Image Display Control Device</t>
  </si>
  <si>
    <t>Grub Knife</t>
  </si>
  <si>
    <t>Husktop</t>
  </si>
  <si>
    <t>Rooted Flora Container</t>
  </si>
  <si>
    <t>Viewing Surface</t>
  </si>
  <si>
    <t>Treading Fabric</t>
  </si>
  <si>
    <t>Husk SqueakBeast</t>
  </si>
  <si>
    <t>Block Cooling System</t>
  </si>
  <si>
    <t>Pressable Letter Panel</t>
  </si>
  <si>
    <t>Comparitevly Small Table</t>
  </si>
  <si>
    <t>Clothing Storage Box</t>
  </si>
  <si>
    <t>Image of Her Imperious Condescension</t>
  </si>
  <si>
    <t>Book Slats</t>
  </si>
  <si>
    <t>Reliefblock</t>
  </si>
  <si>
    <t>Storageblock</t>
  </si>
  <si>
    <t>Feastblock</t>
  </si>
  <si>
    <t>Nutrition Plateau</t>
  </si>
  <si>
    <t>Ablution Rectangle</t>
  </si>
  <si>
    <t>Two-Wheeled Device</t>
  </si>
  <si>
    <t xml:space="preserve">Hydration Cylinder </t>
  </si>
  <si>
    <t>Nook Wiper</t>
  </si>
  <si>
    <t>Nutrition Trident</t>
  </si>
  <si>
    <t>Liquid Absorbing Block</t>
  </si>
  <si>
    <t>Nutrition Scoop</t>
  </si>
  <si>
    <t>Churned Dairy Product Knife</t>
  </si>
  <si>
    <t>Elegant Liquid Container</t>
  </si>
  <si>
    <t>Transparent Nutrition Plateau</t>
  </si>
  <si>
    <t>Meal Slat</t>
  </si>
  <si>
    <t>Gander Precipice</t>
  </si>
  <si>
    <t>Underblock</t>
  </si>
  <si>
    <t>Lawnring</t>
  </si>
  <si>
    <t>Clothes Cleaning Machine</t>
  </si>
  <si>
    <t>Postal Object Holder</t>
  </si>
  <si>
    <t>Clothes Drying Machine</t>
  </si>
  <si>
    <t>Security Trunk</t>
  </si>
  <si>
    <t>Furniture</t>
  </si>
  <si>
    <t>ACCRUE</t>
  </si>
  <si>
    <t>ARRIVE</t>
  </si>
  <si>
    <t>Bedsheet</t>
  </si>
  <si>
    <t>ASS</t>
  </si>
  <si>
    <t>ARSONATE</t>
  </si>
  <si>
    <t>ACCOST</t>
  </si>
  <si>
    <t>ARTILLERATE</t>
  </si>
  <si>
    <t>ACCUSE</t>
  </si>
  <si>
    <t>ASSAIL</t>
  </si>
  <si>
    <t>ASTONISH</t>
  </si>
  <si>
    <t>ASTRICT</t>
  </si>
  <si>
    <t>Cord</t>
  </si>
  <si>
    <t>ARGUFY</t>
  </si>
  <si>
    <t>Paper</t>
  </si>
  <si>
    <t>GameBro</t>
  </si>
  <si>
    <t>TWp3gU6q</t>
  </si>
  <si>
    <t>Thrwstr</t>
  </si>
  <si>
    <t>Paper Plate</t>
  </si>
  <si>
    <t>Ia4qg!1w</t>
  </si>
  <si>
    <t>Mug</t>
  </si>
  <si>
    <t>0E3pg!8x</t>
  </si>
  <si>
    <t>Utensil</t>
  </si>
  <si>
    <t>Knife</t>
  </si>
  <si>
    <t>Pan</t>
  </si>
  <si>
    <t>DE3p6!6k</t>
  </si>
  <si>
    <t>Pot</t>
  </si>
  <si>
    <t>DWo28W6o</t>
  </si>
  <si>
    <t>CRT TV</t>
  </si>
  <si>
    <t>2epj4!6r</t>
  </si>
  <si>
    <t>Lunch Meat</t>
  </si>
  <si>
    <t>0E4!2W6o</t>
  </si>
  <si>
    <t>Chocolate</t>
  </si>
  <si>
    <t>0aLvj!2o</t>
  </si>
  <si>
    <t>Ground Beef</t>
  </si>
  <si>
    <t>0DY!g!4k</t>
  </si>
  <si>
    <t>Holiday Ham</t>
  </si>
  <si>
    <t>0a3!i!6n</t>
  </si>
  <si>
    <t>Pork</t>
  </si>
  <si>
    <t>0DK!606o</t>
  </si>
  <si>
    <t>Rotisserie Chicken</t>
  </si>
  <si>
    <t>01Y?j!8o</t>
  </si>
  <si>
    <t>Cake</t>
  </si>
  <si>
    <t>06L?gF6p</t>
  </si>
  <si>
    <t>Lettuce</t>
  </si>
  <si>
    <t>01Z45!7o</t>
  </si>
  <si>
    <t>Spinach</t>
  </si>
  <si>
    <t>0Wq?g!8w</t>
  </si>
  <si>
    <t>Carrot</t>
  </si>
  <si>
    <t>Dart</t>
  </si>
  <si>
    <t>qWq?7!6n</t>
  </si>
  <si>
    <t>Ice Cream</t>
  </si>
  <si>
    <t>0aLxgV6k</t>
  </si>
  <si>
    <t>Rocket Pop</t>
  </si>
  <si>
    <t>06fvgW8o</t>
  </si>
  <si>
    <t>Marshmellow</t>
  </si>
  <si>
    <t>01Lqh?6o</t>
  </si>
  <si>
    <t>Jawbreaker</t>
  </si>
  <si>
    <t>06Ivi!6q</t>
  </si>
  <si>
    <t>Egg</t>
  </si>
  <si>
    <t>Ball</t>
  </si>
  <si>
    <t>s6Y?gX!o</t>
  </si>
  <si>
    <t>Pasta</t>
  </si>
  <si>
    <t>oeZ?8V6o</t>
  </si>
  <si>
    <t>Picture</t>
  </si>
  <si>
    <t>Toothpaste</t>
  </si>
  <si>
    <t>06Kug16o</t>
  </si>
  <si>
    <t>Toothbrush</t>
  </si>
  <si>
    <t>je4q6!6o</t>
  </si>
  <si>
    <t>Telescope</t>
  </si>
  <si>
    <t>Club</t>
  </si>
  <si>
    <t>Pt3r6!6z</t>
  </si>
  <si>
    <t>AC Unit</t>
  </si>
  <si>
    <t>Grape Faygo</t>
  </si>
  <si>
    <t>ABSTAIN</t>
  </si>
  <si>
    <t>0tLugX6e</t>
  </si>
  <si>
    <t>Cotton Candy Faygo</t>
  </si>
  <si>
    <t>ABASH</t>
  </si>
  <si>
    <t>0eLu!!2o</t>
  </si>
  <si>
    <t>Unknown</t>
  </si>
  <si>
    <t>?6ZujF6o</t>
  </si>
  <si>
    <t>21K12!5o</t>
  </si>
  <si>
    <t>Disposable Nutrition Plateau</t>
  </si>
  <si>
    <t>Hot Beverage Holder</t>
  </si>
  <si>
    <t>Thermal Pan</t>
  </si>
  <si>
    <t>Image Display</t>
  </si>
  <si>
    <t>Magnetic Hull-Clinger</t>
  </si>
  <si>
    <t xml:space="preserve">Sliced Loaf Supplement </t>
  </si>
  <si>
    <t>Sweetened Cocoa Block</t>
  </si>
  <si>
    <t>Minced Beefgrub</t>
  </si>
  <si>
    <t>Special Seasoned Porkfiend Meat</t>
  </si>
  <si>
    <t>Porkfiend Meat</t>
  </si>
  <si>
    <t>Spinning Roasted Cluckbeast</t>
  </si>
  <si>
    <t>Sweet Baked Layered Dessert</t>
  </si>
  <si>
    <t>Leafy Edible Vegetable</t>
  </si>
  <si>
    <t>Leafy Edible Vegetable 2</t>
  </si>
  <si>
    <t>Orange Root Vegetable</t>
  </si>
  <si>
    <t>Frozen Musclebeast Milk</t>
  </si>
  <si>
    <t>Flavored Licking Stick</t>
  </si>
  <si>
    <t>Soft Puffy Sugar Confection</t>
  </si>
  <si>
    <t>Hard Candy Object for Teeth</t>
  </si>
  <si>
    <t>Oval Food Container</t>
  </si>
  <si>
    <t>Food-Based Wheat Strings</t>
  </si>
  <si>
    <t>Teeth-Cleaning Paste</t>
  </si>
  <si>
    <t>Teeth-Scrubbing Stick</t>
  </si>
  <si>
    <t>Long-Distance Viewing Tube</t>
  </si>
  <si>
    <t>Clothes</t>
  </si>
  <si>
    <t>Armor</t>
  </si>
  <si>
    <t>512og!6o</t>
  </si>
  <si>
    <t>Hat</t>
  </si>
  <si>
    <t>6g2og!6o</t>
  </si>
  <si>
    <t>Glasses</t>
  </si>
  <si>
    <t>Accessory</t>
  </si>
  <si>
    <t>712og!6o</t>
  </si>
  <si>
    <t>Shoe</t>
  </si>
  <si>
    <t>8t2og!6o</t>
  </si>
  <si>
    <t>Hammer</t>
  </si>
  <si>
    <t>9W2og!6o</t>
  </si>
  <si>
    <t>Needle</t>
  </si>
  <si>
    <t>AW2og!6o</t>
  </si>
  <si>
    <t>Sword</t>
  </si>
  <si>
    <t>Blade</t>
  </si>
  <si>
    <t>Bt2og!6o</t>
  </si>
  <si>
    <t>Rifle</t>
  </si>
  <si>
    <t>Cg2og!6o</t>
  </si>
  <si>
    <t>Spork</t>
  </si>
  <si>
    <t>D62og!6o</t>
  </si>
  <si>
    <t>Glove</t>
  </si>
  <si>
    <t>Fist</t>
  </si>
  <si>
    <t>EE2og!6o</t>
  </si>
  <si>
    <t>Doll</t>
  </si>
  <si>
    <t>Puppet</t>
  </si>
  <si>
    <t>Fg2og!6o</t>
  </si>
  <si>
    <t>Pistol</t>
  </si>
  <si>
    <t>Gt2og!6o</t>
  </si>
  <si>
    <t>Lance</t>
  </si>
  <si>
    <t>H12og!6o</t>
  </si>
  <si>
    <t>Shuriken</t>
  </si>
  <si>
    <t>IE2og!6o</t>
  </si>
  <si>
    <t>Sickle</t>
  </si>
  <si>
    <t>JW2og!6o</t>
  </si>
  <si>
    <t>Claws</t>
  </si>
  <si>
    <t>Claw</t>
  </si>
  <si>
    <t>Kt2og!6o</t>
  </si>
  <si>
    <t>Chainsaw</t>
  </si>
  <si>
    <t>Lt2og!6o</t>
  </si>
  <si>
    <t>Cane</t>
  </si>
  <si>
    <t>Ma2og!6o</t>
  </si>
  <si>
    <t>Die</t>
  </si>
  <si>
    <t>Dice</t>
  </si>
  <si>
    <t>Nt2og!6o</t>
  </si>
  <si>
    <t>Bow</t>
  </si>
  <si>
    <t>OD2og!6o</t>
  </si>
  <si>
    <t>Baseball Bat</t>
  </si>
  <si>
    <t>PD2og!6o</t>
  </si>
  <si>
    <t>Wand</t>
  </si>
  <si>
    <t>Qg2og!6o</t>
  </si>
  <si>
    <t>Spear</t>
  </si>
  <si>
    <t>Rt2og!6o</t>
  </si>
  <si>
    <t>Stuffed Bunny</t>
  </si>
  <si>
    <t>Bunny</t>
  </si>
  <si>
    <t>St2og!6o</t>
  </si>
  <si>
    <t>T62og!6o</t>
  </si>
  <si>
    <t>Fancy Santa</t>
  </si>
  <si>
    <t>Fncysnta</t>
  </si>
  <si>
    <t>U62og!6o</t>
  </si>
  <si>
    <t>Umbrella</t>
  </si>
  <si>
    <t>VW2og!6o</t>
  </si>
  <si>
    <t>Broom</t>
  </si>
  <si>
    <t>Wt2og!6o</t>
  </si>
  <si>
    <t>Flashlight</t>
  </si>
  <si>
    <t>Flshlght</t>
  </si>
  <si>
    <t>XD2og!6o</t>
  </si>
  <si>
    <t>Saw</t>
  </si>
  <si>
    <t>YW2og!6o</t>
  </si>
  <si>
    <t>Wrench</t>
  </si>
  <si>
    <t>Za2og!6o</t>
  </si>
  <si>
    <t>Screwdriver</t>
  </si>
  <si>
    <t>Scrwdrvr</t>
  </si>
  <si>
    <t>ae2og!6o</t>
  </si>
  <si>
    <t>Pliers</t>
  </si>
  <si>
    <t>Plier</t>
  </si>
  <si>
    <t>bW2og!6o</t>
  </si>
  <si>
    <t>Nail</t>
  </si>
  <si>
    <t>cW2og!6o</t>
  </si>
  <si>
    <t>Crowbar</t>
  </si>
  <si>
    <t>da2og!6o</t>
  </si>
  <si>
    <t>Generic Journal</t>
  </si>
  <si>
    <t>Book</t>
  </si>
  <si>
    <t>eD2og!6o</t>
  </si>
  <si>
    <t>Yoyo</t>
  </si>
  <si>
    <t>fE2og!6o</t>
  </si>
  <si>
    <t>Stapler</t>
  </si>
  <si>
    <t>ga2og!6o</t>
  </si>
  <si>
    <t>Shotgun</t>
  </si>
  <si>
    <t>hE2og!6o</t>
  </si>
  <si>
    <t>Pencil</t>
  </si>
  <si>
    <t>ig2og!6o</t>
  </si>
  <si>
    <t>Paintbrush</t>
  </si>
  <si>
    <t>Brush</t>
  </si>
  <si>
    <t>jg2og!6o</t>
  </si>
  <si>
    <t>Scythe</t>
  </si>
  <si>
    <t>k12og!6o</t>
  </si>
  <si>
    <t>Scissors</t>
  </si>
  <si>
    <t>Scissor</t>
  </si>
  <si>
    <t>l62og!6o</t>
  </si>
  <si>
    <t>Plastic Knife</t>
  </si>
  <si>
    <t>mt2og!6o</t>
  </si>
  <si>
    <t>Shovel</t>
  </si>
  <si>
    <t>ng2og!6o</t>
  </si>
  <si>
    <t>Whip</t>
  </si>
  <si>
    <t>oW2og!6o</t>
  </si>
  <si>
    <t>Axe</t>
  </si>
  <si>
    <t>pW2og!6o</t>
  </si>
  <si>
    <t>qg2og!6o</t>
  </si>
  <si>
    <t>Chains</t>
  </si>
  <si>
    <t>Chain</t>
  </si>
  <si>
    <t>rt2og!6o</t>
  </si>
  <si>
    <t>Baseball</t>
  </si>
  <si>
    <t>s12og!6o</t>
  </si>
  <si>
    <t>Rock</t>
  </si>
  <si>
    <t>tg2og!6o</t>
  </si>
  <si>
    <t>Hockey Stick</t>
  </si>
  <si>
    <t>Hckystck</t>
  </si>
  <si>
    <t>ut2og!6o</t>
  </si>
  <si>
    <t>Trident</t>
  </si>
  <si>
    <t>v12og!6o</t>
  </si>
  <si>
    <t>Shaving Razor</t>
  </si>
  <si>
    <t>Razor</t>
  </si>
  <si>
    <t>w12og!6o</t>
  </si>
  <si>
    <t>Fan</t>
  </si>
  <si>
    <t>xt2og!6o</t>
  </si>
  <si>
    <t>Card Deck</t>
  </si>
  <si>
    <t>Card</t>
  </si>
  <si>
    <t>yW2og!6o</t>
  </si>
  <si>
    <t>Notes</t>
  </si>
  <si>
    <t>PRANKSTER</t>
  </si>
  <si>
    <t>Fake Arms</t>
  </si>
  <si>
    <t>E1IsgX0o</t>
  </si>
  <si>
    <t>Smoke Pellet</t>
  </si>
  <si>
    <t>0143iH6o</t>
  </si>
  <si>
    <t>Bucket</t>
  </si>
  <si>
    <t>06o0g!9w</t>
  </si>
  <si>
    <t>Beagle Puss</t>
  </si>
  <si>
    <t>Acsry</t>
  </si>
  <si>
    <t>7DUAgV6l</t>
  </si>
  <si>
    <t>Whoopie Cushion</t>
  </si>
  <si>
    <t>0tJt3!7o</t>
  </si>
  <si>
    <t>Sassacre's</t>
  </si>
  <si>
    <t>eeUp6W6n</t>
  </si>
  <si>
    <t>Slime</t>
  </si>
  <si>
    <t>0tUui!6z</t>
  </si>
  <si>
    <t>Shock Gum</t>
  </si>
  <si>
    <t>ASPHYXIATE</t>
  </si>
  <si>
    <t>0hnAO!6o</t>
  </si>
  <si>
    <t>Pogo Stick</t>
  </si>
  <si>
    <t>ASSERT</t>
  </si>
  <si>
    <t>ACCOY</t>
  </si>
  <si>
    <t>07J5gYNo</t>
  </si>
  <si>
    <t>Invisible Ink</t>
  </si>
  <si>
    <t>ACQUIT</t>
  </si>
  <si>
    <t>ACQUIRE</t>
  </si>
  <si>
    <t>0mlAg!Os</t>
  </si>
  <si>
    <t>Soot Soap</t>
  </si>
  <si>
    <t>ACCOUNT</t>
  </si>
  <si>
    <t>AROMATIZE</t>
  </si>
  <si>
    <t>0uUwg5Ko</t>
  </si>
  <si>
    <t>Exploding Cigar</t>
  </si>
  <si>
    <t>ASTOUND</t>
  </si>
  <si>
    <t>0bcAMZ6o</t>
  </si>
  <si>
    <t>Blood Pellet</t>
  </si>
  <si>
    <t>ARBITERATE</t>
  </si>
  <si>
    <t>ARREST</t>
  </si>
  <si>
    <t>0PUzgL67</t>
  </si>
  <si>
    <t>STREET MAGIC</t>
  </si>
  <si>
    <t>Magic Hat</t>
  </si>
  <si>
    <t>664qi16o</t>
  </si>
  <si>
    <t>Trick Handcuffs</t>
  </si>
  <si>
    <t>7DIs8!6m</t>
  </si>
  <si>
    <t>Stunt Sword</t>
  </si>
  <si>
    <t>BDp39!1o</t>
  </si>
  <si>
    <t>Wise Guy</t>
  </si>
  <si>
    <t>eD4AgH!o</t>
  </si>
  <si>
    <t>Magic Chest</t>
  </si>
  <si>
    <t>26l2g!3y</t>
  </si>
  <si>
    <t>Infinite Handkerchief</t>
  </si>
  <si>
    <t>TtkggE6o</t>
  </si>
  <si>
    <t>Linking Ring</t>
  </si>
  <si>
    <t>06aA2W6o</t>
  </si>
  <si>
    <t>Squirt Flower</t>
  </si>
  <si>
    <t>ASTUN</t>
  </si>
  <si>
    <t>07k4g!Hs</t>
  </si>
  <si>
    <t>Inexhaustible Bottle</t>
  </si>
  <si>
    <t>0hoAz!68</t>
  </si>
  <si>
    <t>Trick Coin</t>
  </si>
  <si>
    <t>0Ykqg3Ho</t>
  </si>
  <si>
    <t>Trick Candle</t>
  </si>
  <si>
    <t>ARRANGE</t>
  </si>
  <si>
    <t>0m!ggaIo</t>
  </si>
  <si>
    <t>Crystal Ball</t>
  </si>
  <si>
    <t>0uUhg!Js</t>
  </si>
  <si>
    <t>Magic Rug</t>
  </si>
  <si>
    <t>2IkDM!Lo</t>
  </si>
  <si>
    <t>BAD MOVIES</t>
  </si>
  <si>
    <t>Con Air Poster</t>
  </si>
  <si>
    <t>3W4qg?6r</t>
  </si>
  <si>
    <t>Failure to Launch Poster</t>
  </si>
  <si>
    <t>36Jt2!6w</t>
  </si>
  <si>
    <t>Popcorn Bucket</t>
  </si>
  <si>
    <t>01ou506o</t>
  </si>
  <si>
    <t>CD Rack</t>
  </si>
  <si>
    <t>2WI25!9o</t>
  </si>
  <si>
    <t>Little Monsters Poster</t>
  </si>
  <si>
    <t>3Dmqg!?x</t>
  </si>
  <si>
    <t>Con Air Bunny</t>
  </si>
  <si>
    <t>SWXDg!!m</t>
  </si>
  <si>
    <t>Micheal Cera Beagle Puss Portrait</t>
  </si>
  <si>
    <t>3DUAgV6l</t>
  </si>
  <si>
    <t>Fake can of Peanuts</t>
  </si>
  <si>
    <t>0tUAg06q</t>
  </si>
  <si>
    <t>Autograph</t>
  </si>
  <si>
    <t>3Y4qM!6F</t>
  </si>
  <si>
    <t>Projector</t>
  </si>
  <si>
    <t>0Pnjz!No</t>
  </si>
  <si>
    <t>Burbs Poster</t>
  </si>
  <si>
    <t>3h49gaJo</t>
  </si>
  <si>
    <t>SBaHJ poster</t>
  </si>
  <si>
    <t>3Ip3zK6o</t>
  </si>
  <si>
    <t>Blu-Ray Player</t>
  </si>
  <si>
    <t>0!n0g!K6</t>
  </si>
  <si>
    <t>Hella Jeff Bust</t>
  </si>
  <si>
    <t>RAD</t>
  </si>
  <si>
    <t>2!V3P!Ho</t>
  </si>
  <si>
    <t>Sweet Bro Bust</t>
  </si>
  <si>
    <t>2PpBMY6o</t>
  </si>
  <si>
    <t>OCCULT</t>
  </si>
  <si>
    <t>Grimoire</t>
  </si>
  <si>
    <t>e61zgU?o</t>
  </si>
  <si>
    <t>Tentacle Plush</t>
  </si>
  <si>
    <t>FWKug!0m</t>
  </si>
  <si>
    <t>Fluthlu Poster</t>
  </si>
  <si>
    <t>3g1z5!2o</t>
  </si>
  <si>
    <t>Cthledison Poster</t>
  </si>
  <si>
    <t>3D139X6o</t>
  </si>
  <si>
    <t>Ink</t>
  </si>
  <si>
    <t>0aKujE6o</t>
  </si>
  <si>
    <t>Ouija Board</t>
  </si>
  <si>
    <t>06Izg!2l</t>
  </si>
  <si>
    <t>Tarot Cards</t>
  </si>
  <si>
    <t>yt1zg!5o</t>
  </si>
  <si>
    <t>Eldritch Princess</t>
  </si>
  <si>
    <t>FDXzi!5o</t>
  </si>
  <si>
    <t>Sage Root</t>
  </si>
  <si>
    <t>0bqzw!Po</t>
  </si>
  <si>
    <t>Pillar Candle</t>
  </si>
  <si>
    <t>0m!pg!Kt</t>
  </si>
  <si>
    <t>Jar of Rainwater</t>
  </si>
  <si>
    <t>0hI2yb6o</t>
  </si>
  <si>
    <t>Dream Catcher</t>
  </si>
  <si>
    <t>0!48O!Mo</t>
  </si>
  <si>
    <t>Electric Window</t>
  </si>
  <si>
    <t>3InzgJLo</t>
  </si>
  <si>
    <t>Horrorterror Poster</t>
  </si>
  <si>
    <t>3P1zg!Io</t>
  </si>
  <si>
    <t>KNITTING</t>
  </si>
  <si>
    <t>Scarf</t>
  </si>
  <si>
    <t>76Xog!7r</t>
  </si>
  <si>
    <t>Knitted Bag</t>
  </si>
  <si>
    <t>0goD4!5o</t>
  </si>
  <si>
    <t>Measuring Tape</t>
  </si>
  <si>
    <t>oEIsgW0o</t>
  </si>
  <si>
    <t>Crochet Cat</t>
  </si>
  <si>
    <t>F6F72E6o</t>
  </si>
  <si>
    <t>Knitted Sock</t>
  </si>
  <si>
    <t>8tXq9!?o</t>
  </si>
  <si>
    <t>Knitted Earmuffs</t>
  </si>
  <si>
    <t>6DXDg14o</t>
  </si>
  <si>
    <t>Knitted Mittens</t>
  </si>
  <si>
    <t>76XD6!6x</t>
  </si>
  <si>
    <t>Yarn Winder</t>
  </si>
  <si>
    <t>0u5rgYFo</t>
  </si>
  <si>
    <t>Stitch Counter</t>
  </si>
  <si>
    <t>07IsJb6o</t>
  </si>
  <si>
    <t>Emery Board</t>
  </si>
  <si>
    <t>0m5rg!Mu</t>
  </si>
  <si>
    <t>Needle Gauge</t>
  </si>
  <si>
    <t>0bIsg!G8</t>
  </si>
  <si>
    <t>Wool Detergent</t>
  </si>
  <si>
    <t>0hKiI!Ko</t>
  </si>
  <si>
    <t>Fuzz Remover</t>
  </si>
  <si>
    <t>0umrgY6v</t>
  </si>
  <si>
    <t>SICK BEATS</t>
  </si>
  <si>
    <t>Aux Cord</t>
  </si>
  <si>
    <t>ogWCg!!l</t>
  </si>
  <si>
    <t>Bluetooth Speaker</t>
  </si>
  <si>
    <t>0aWCg06z</t>
  </si>
  <si>
    <t>Ill Jam</t>
  </si>
  <si>
    <t>0DLu9!9o</t>
  </si>
  <si>
    <t>Sick Beet</t>
  </si>
  <si>
    <t>0aq3iX6o</t>
  </si>
  <si>
    <t>Swivel Chair</t>
  </si>
  <si>
    <t>2gVB6!6n</t>
  </si>
  <si>
    <t>Slipmat</t>
  </si>
  <si>
    <t>0EJCgH4o</t>
  </si>
  <si>
    <t>Extension Cord</t>
  </si>
  <si>
    <t>ot3p4!0o</t>
  </si>
  <si>
    <t>Turntables</t>
  </si>
  <si>
    <t>2hVCg56F</t>
  </si>
  <si>
    <t>Speaker</t>
  </si>
  <si>
    <t>2I3CP!6v</t>
  </si>
  <si>
    <t>Electric Guitar</t>
  </si>
  <si>
    <t>0bWjg56t</t>
  </si>
  <si>
    <t>Mixer</t>
  </si>
  <si>
    <t>0hnCg!Ho</t>
  </si>
  <si>
    <t>Record Player</t>
  </si>
  <si>
    <t>0mWrMK6o</t>
  </si>
  <si>
    <t>Dope Vinyl</t>
  </si>
  <si>
    <t>Disc</t>
  </si>
  <si>
    <t>ABOLISH</t>
  </si>
  <si>
    <t>z7WBgr6G</t>
  </si>
  <si>
    <t>Antique Record</t>
  </si>
  <si>
    <t>0bpCg!LH</t>
  </si>
  <si>
    <t>PHOTOGRAPHY</t>
  </si>
  <si>
    <t>Polaroid Camera</t>
  </si>
  <si>
    <t>0aa0g!1z</t>
  </si>
  <si>
    <t>Polaroid Picture</t>
  </si>
  <si>
    <t>3143j!6q</t>
  </si>
  <si>
    <t>Tripod</t>
  </si>
  <si>
    <t>0ea0gF0o</t>
  </si>
  <si>
    <t>Film</t>
  </si>
  <si>
    <t>3E4q906o</t>
  </si>
  <si>
    <t>Scanner</t>
  </si>
  <si>
    <t>0anj2!2o</t>
  </si>
  <si>
    <t>Adhesive Dot</t>
  </si>
  <si>
    <t>0WKugW6z</t>
  </si>
  <si>
    <t>Sharpie</t>
  </si>
  <si>
    <t>iEH9g!!k</t>
  </si>
  <si>
    <t>Zoom Lens</t>
  </si>
  <si>
    <t>0ua9L!Mo</t>
  </si>
  <si>
    <t>Prime Lens</t>
  </si>
  <si>
    <t>0IHtz!67</t>
  </si>
  <si>
    <t>Retro Filter</t>
  </si>
  <si>
    <t>07J3y!Fo</t>
  </si>
  <si>
    <t>Saturated Filter</t>
  </si>
  <si>
    <t>0h5ygb67</t>
  </si>
  <si>
    <t>Mist Filter</t>
  </si>
  <si>
    <t>0b1rK!66</t>
  </si>
  <si>
    <t>Infrared Filter</t>
  </si>
  <si>
    <t>0m5wya6o</t>
  </si>
  <si>
    <t>GARDENING</t>
  </si>
  <si>
    <t>Hoe</t>
  </si>
  <si>
    <t>k15rgU6l</t>
  </si>
  <si>
    <t>Mulch</t>
  </si>
  <si>
    <t>0equ5!6z</t>
  </si>
  <si>
    <t>Flower Pot</t>
  </si>
  <si>
    <t>0ao2g17o</t>
  </si>
  <si>
    <t>Watering Can</t>
  </si>
  <si>
    <t>01o2i!6w</t>
  </si>
  <si>
    <t>Garden Table</t>
  </si>
  <si>
    <t>2WqpgE6n</t>
  </si>
  <si>
    <t>Squash</t>
  </si>
  <si>
    <t>0WZ4g!4n</t>
  </si>
  <si>
    <t>Melon</t>
  </si>
  <si>
    <t>063?gF6p</t>
  </si>
  <si>
    <t>Pumpkin</t>
  </si>
  <si>
    <t>0!qTK!Oo</t>
  </si>
  <si>
    <t>Insecticide</t>
  </si>
  <si>
    <t>0mK9gJ68</t>
  </si>
  <si>
    <t>Happy Apple</t>
  </si>
  <si>
    <t>0!qyg!Ft</t>
  </si>
  <si>
    <t>Happy Orange</t>
  </si>
  <si>
    <t>0704P!Po</t>
  </si>
  <si>
    <t>Happy Lemon</t>
  </si>
  <si>
    <t>0Iqyga67</t>
  </si>
  <si>
    <t>Happy Lime</t>
  </si>
  <si>
    <t>0Y04g!IE</t>
  </si>
  <si>
    <t>SCIENCE</t>
  </si>
  <si>
    <t>Microscope</t>
  </si>
  <si>
    <t>0gIrg04o</t>
  </si>
  <si>
    <t>Petri Dish</t>
  </si>
  <si>
    <t>0E4q7F6o</t>
  </si>
  <si>
    <t>Microscope Slide</t>
  </si>
  <si>
    <t>064qg!5r</t>
  </si>
  <si>
    <t>Beaker</t>
  </si>
  <si>
    <t>0torg!0w</t>
  </si>
  <si>
    <t>Thermometer</t>
  </si>
  <si>
    <t>0E?wgG6x</t>
  </si>
  <si>
    <t>Tweezers</t>
  </si>
  <si>
    <t>ba4q8!?o</t>
  </si>
  <si>
    <t>Goggles</t>
  </si>
  <si>
    <t>76Ish!6q</t>
  </si>
  <si>
    <t>Cookalyzer</t>
  </si>
  <si>
    <t>0Pnwx!Ko</t>
  </si>
  <si>
    <t>Refrigalyzer</t>
  </si>
  <si>
    <t>ARBITRATE</t>
  </si>
  <si>
    <t>0!?jLb6o</t>
  </si>
  <si>
    <t>Wardrobifier</t>
  </si>
  <si>
    <t>2unyg!I6</t>
  </si>
  <si>
    <t>Liquid Nitrogen</t>
  </si>
  <si>
    <t>0I?xg56s</t>
  </si>
  <si>
    <t>Bacteria Sample</t>
  </si>
  <si>
    <t>0!pug!GE</t>
  </si>
  <si>
    <t>Mini Collider</t>
  </si>
  <si>
    <t>0InMgLOo</t>
  </si>
  <si>
    <t>Storage Space</t>
  </si>
  <si>
    <t>PROBLEM SLEUTH</t>
  </si>
  <si>
    <t>Problem Sleuth</t>
  </si>
  <si>
    <t>zgH9g!8w</t>
  </si>
  <si>
    <t>Clown Painting</t>
  </si>
  <si>
    <t>3gkgh!?o</t>
  </si>
  <si>
    <t>Whiskey</t>
  </si>
  <si>
    <t>0WL3g!4z</t>
  </si>
  <si>
    <t>Bust-R-Us Card</t>
  </si>
  <si>
    <t>ya4q916o</t>
  </si>
  <si>
    <t>Madam Mural Card</t>
  </si>
  <si>
    <t>yDpqjF6o</t>
  </si>
  <si>
    <t>Steak Dinner</t>
  </si>
  <si>
    <t>0gZ!8!4o</t>
  </si>
  <si>
    <t>Trusty Revolver</t>
  </si>
  <si>
    <t>GW5rgU6m</t>
  </si>
  <si>
    <t>Heavy Duty Safe</t>
  </si>
  <si>
    <t>27H2g2Go</t>
  </si>
  <si>
    <t>Key</t>
  </si>
  <si>
    <t>Pie Filling</t>
  </si>
  <si>
    <t>0hLvI!67</t>
  </si>
  <si>
    <t>Weasel Snot</t>
  </si>
  <si>
    <t>0Y0ug!E9</t>
  </si>
  <si>
    <t>Hog Slop</t>
  </si>
  <si>
    <t>0YK!y!Po</t>
  </si>
  <si>
    <t>Elf Tears</t>
  </si>
  <si>
    <t>0mZhgZ6t</t>
  </si>
  <si>
    <t>Ben Stiller Bust</t>
  </si>
  <si>
    <t>2!Vpg!HF</t>
  </si>
  <si>
    <t>MIDNIGHT CREW</t>
  </si>
  <si>
    <t>War Chest</t>
  </si>
  <si>
    <t>2aH2gU6k</t>
  </si>
  <si>
    <t>Deck of Cards</t>
  </si>
  <si>
    <t>Scotty Dog</t>
  </si>
  <si>
    <t>0tHvg19o</t>
  </si>
  <si>
    <t>Crosbytop</t>
  </si>
  <si>
    <t>0Eb94!6m</t>
  </si>
  <si>
    <t>Blackjack Rules</t>
  </si>
  <si>
    <t>yW5qgV6k</t>
  </si>
  <si>
    <t>Spade Key</t>
  </si>
  <si>
    <t>Black Inches</t>
  </si>
  <si>
    <t>TDH3h!8o</t>
  </si>
  <si>
    <t>Red Cheeks</t>
  </si>
  <si>
    <t>TWpD9H6o</t>
  </si>
  <si>
    <t>Bull Penis Cane</t>
  </si>
  <si>
    <t>M6Kug!1k</t>
  </si>
  <si>
    <t>Grandfather Clock</t>
  </si>
  <si>
    <t>2h3NJ!66</t>
  </si>
  <si>
    <t>Wax Lip</t>
  </si>
  <si>
    <t>0YXvg2Oo</t>
  </si>
  <si>
    <t>Oven Timer</t>
  </si>
  <si>
    <t>0mWNgY68</t>
  </si>
  <si>
    <t>C4</t>
  </si>
  <si>
    <t>0P!9M!Eo</t>
  </si>
  <si>
    <t>Four Leaf Clover</t>
  </si>
  <si>
    <t>0Iqgg!Pt</t>
  </si>
  <si>
    <t>Clock Safe</t>
  </si>
  <si>
    <t>2Px2LZ6o</t>
  </si>
  <si>
    <t>TABLETOP GAMES</t>
  </si>
  <si>
    <t>Dice Set</t>
  </si>
  <si>
    <t>ABSIST</t>
  </si>
  <si>
    <t>ND4qjl6o</t>
  </si>
  <si>
    <t>Metal Dice</t>
  </si>
  <si>
    <t>ND3sg!!w</t>
  </si>
  <si>
    <t>Wizard Mini</t>
  </si>
  <si>
    <t>FancySanta</t>
  </si>
  <si>
    <t>UWlq4!6x</t>
  </si>
  <si>
    <t>Pencil Case</t>
  </si>
  <si>
    <t>i142gkhx</t>
  </si>
  <si>
    <t>Owl Bear Stuffie</t>
  </si>
  <si>
    <t>SD0rj!6z</t>
  </si>
  <si>
    <t>Player Handbook</t>
  </si>
  <si>
    <t>eDlqg?ho</t>
  </si>
  <si>
    <t>DMG</t>
  </si>
  <si>
    <t>eDVh2G6o</t>
  </si>
  <si>
    <t>Monster Manual</t>
  </si>
  <si>
    <t>eD1Bg!?m</t>
  </si>
  <si>
    <t>Limited Edition Tiamat Fridge Magnet</t>
  </si>
  <si>
    <t>3!aGgIEo</t>
  </si>
  <si>
    <t>Enchanted Dinner Table</t>
  </si>
  <si>
    <t>2Pkhg!5F</t>
  </si>
  <si>
    <t>Battle Map</t>
  </si>
  <si>
    <t>3PKBI?6o</t>
  </si>
  <si>
    <t>Wizard Poster</t>
  </si>
  <si>
    <t>ABERRATE</t>
  </si>
  <si>
    <t>3ulhgoGo</t>
  </si>
  <si>
    <t>Wizard Van</t>
  </si>
  <si>
    <t>4bl5jW6o</t>
  </si>
  <si>
    <t>GAMING</t>
  </si>
  <si>
    <t>LAN Cable</t>
  </si>
  <si>
    <t>oD4qgE6m</t>
  </si>
  <si>
    <t>Controller</t>
  </si>
  <si>
    <t>0tns6!6k</t>
  </si>
  <si>
    <t>Capture Card</t>
  </si>
  <si>
    <t>yEasg18o</t>
  </si>
  <si>
    <t>Microphone</t>
  </si>
  <si>
    <t>06W09!5o</t>
  </si>
  <si>
    <t>Headset</t>
  </si>
  <si>
    <t>6g30gV6x</t>
  </si>
  <si>
    <t>LED Strip</t>
  </si>
  <si>
    <t>oe4u2!6y</t>
  </si>
  <si>
    <t>Hardrive</t>
  </si>
  <si>
    <t>0aa0j06o</t>
  </si>
  <si>
    <t>Gaming Mouse</t>
  </si>
  <si>
    <t>07Vqg!EE</t>
  </si>
  <si>
    <t>Led Keyboard</t>
  </si>
  <si>
    <t>0mnBI!Jo</t>
  </si>
  <si>
    <t>Gaming PC</t>
  </si>
  <si>
    <t>2YbwgL6H</t>
  </si>
  <si>
    <t>Router</t>
  </si>
  <si>
    <t>0hnjg!Pu</t>
  </si>
  <si>
    <t>Curved Monitor</t>
  </si>
  <si>
    <t>0YVjw!6G</t>
  </si>
  <si>
    <t>Gaming Console</t>
  </si>
  <si>
    <t>07n1gLKo</t>
  </si>
  <si>
    <t>FILMING</t>
  </si>
  <si>
    <t>Video Camera</t>
  </si>
  <si>
    <t>0aI0g?6y</t>
  </si>
  <si>
    <t>Windscreen</t>
  </si>
  <si>
    <t>06Xs9!6x</t>
  </si>
  <si>
    <t>Memory Card</t>
  </si>
  <si>
    <t>y6o0jV6o</t>
  </si>
  <si>
    <t>Broom Pole</t>
  </si>
  <si>
    <t>P1Isg!3p</t>
  </si>
  <si>
    <t>Audio Cable</t>
  </si>
  <si>
    <t>o6aqg!1q</t>
  </si>
  <si>
    <t>Camera Light</t>
  </si>
  <si>
    <t>0W4qgE5o</t>
  </si>
  <si>
    <t>Shoulder Mount</t>
  </si>
  <si>
    <t>7t4sgV6p</t>
  </si>
  <si>
    <t>Green Screen</t>
  </si>
  <si>
    <t>3ulqz!Oo</t>
  </si>
  <si>
    <t>Shotgun Microphone</t>
  </si>
  <si>
    <t>0PW0gb69</t>
  </si>
  <si>
    <t>Reflector</t>
  </si>
  <si>
    <t>27JtJI6o</t>
  </si>
  <si>
    <t>Heavy Duty Microphone</t>
  </si>
  <si>
    <t>073CO!No</t>
  </si>
  <si>
    <t>Studio Lights</t>
  </si>
  <si>
    <t>2m3pz!68</t>
  </si>
  <si>
    <t>4K Camera</t>
  </si>
  <si>
    <t>2!apg!JF</t>
  </si>
  <si>
    <t>DOGS</t>
  </si>
  <si>
    <t>Dog Bowl</t>
  </si>
  <si>
    <t>06Esg?9o</t>
  </si>
  <si>
    <t>Nail File</t>
  </si>
  <si>
    <t>0e5s8!6w</t>
  </si>
  <si>
    <t>Leash</t>
  </si>
  <si>
    <t>og3qgW6z</t>
  </si>
  <si>
    <t>Harness</t>
  </si>
  <si>
    <t>5WIsi!6m</t>
  </si>
  <si>
    <t>Dog Bed</t>
  </si>
  <si>
    <t>0tG64!4o</t>
  </si>
  <si>
    <t>Kibble</t>
  </si>
  <si>
    <t>01E?gU6r</t>
  </si>
  <si>
    <t>Tennis Ball</t>
  </si>
  <si>
    <t>sWJtg!1l</t>
  </si>
  <si>
    <t>Chew Toy</t>
  </si>
  <si>
    <t>0YJtM36o</t>
  </si>
  <si>
    <t>Squeaky Bone</t>
  </si>
  <si>
    <t>0bEtz!Oo</t>
  </si>
  <si>
    <t>Cone of Shame</t>
  </si>
  <si>
    <t>0IpqgJ67</t>
  </si>
  <si>
    <t>Bully Stick</t>
  </si>
  <si>
    <t>0uE!gKHo</t>
  </si>
  <si>
    <t>Yammy Bits</t>
  </si>
  <si>
    <t>07L6gL6u</t>
  </si>
  <si>
    <t>Dog Cage</t>
  </si>
  <si>
    <t>27o6z!Io</t>
  </si>
  <si>
    <t>CATS</t>
  </si>
  <si>
    <t>Feather Rod</t>
  </si>
  <si>
    <t>PE4q7F6o</t>
  </si>
  <si>
    <t>Cat Paws</t>
  </si>
  <si>
    <t>KeIyg!0o</t>
  </si>
  <si>
    <t>Canned Tuna</t>
  </si>
  <si>
    <t>0aF!g?6r</t>
  </si>
  <si>
    <t>Cat Food</t>
  </si>
  <si>
    <t>0WZ72!6r</t>
  </si>
  <si>
    <t>Cat Bowl</t>
  </si>
  <si>
    <t>0tI2gX6p</t>
  </si>
  <si>
    <t>Hairball</t>
  </si>
  <si>
    <t>0DFu3!6z</t>
  </si>
  <si>
    <t>Litter Scooper</t>
  </si>
  <si>
    <t>D6Ku6V6o</t>
  </si>
  <si>
    <t>Angelic Cat Statue</t>
  </si>
  <si>
    <t>21Fp2!6k</t>
  </si>
  <si>
    <t>Cat Coffin</t>
  </si>
  <si>
    <t>ASPHIXIATE</t>
  </si>
  <si>
    <t>2P12Ka6o</t>
  </si>
  <si>
    <t>Cat Tree</t>
  </si>
  <si>
    <t>2uFpgJ6G</t>
  </si>
  <si>
    <t>Cat Carrier</t>
  </si>
  <si>
    <t>0Yo7g!N8</t>
  </si>
  <si>
    <t>Litterbox</t>
  </si>
  <si>
    <t>Jpeg</t>
  </si>
  <si>
    <t>0uF3PI6o</t>
  </si>
  <si>
    <t>Catnip</t>
  </si>
  <si>
    <t>0hq7g!EF</t>
  </si>
  <si>
    <t>Meowy Bits</t>
  </si>
  <si>
    <t>0bFvgLMo</t>
  </si>
  <si>
    <t>Meownalisa</t>
  </si>
  <si>
    <t>3hFAz46o</t>
  </si>
  <si>
    <t>WEEABOO SHIT</t>
  </si>
  <si>
    <t>Sick Katana</t>
  </si>
  <si>
    <t>BW5rgU8o</t>
  </si>
  <si>
    <t>Cat Ears</t>
  </si>
  <si>
    <t>6g47g!!n</t>
  </si>
  <si>
    <t>Earbuds</t>
  </si>
  <si>
    <t>oDaqgW5o</t>
  </si>
  <si>
    <t>Heelies</t>
  </si>
  <si>
    <t>8erBg!6o</t>
  </si>
  <si>
    <t>Anime Shades</t>
  </si>
  <si>
    <t>7EVBg!6o</t>
  </si>
  <si>
    <t>JNCO Fit</t>
  </si>
  <si>
    <t>5topj!0o</t>
  </si>
  <si>
    <t>Chain Wallet</t>
  </si>
  <si>
    <t>Dumpass Claws</t>
  </si>
  <si>
    <t>Ka53gW?o</t>
  </si>
  <si>
    <t>Skateboard</t>
  </si>
  <si>
    <t>ABJUDGE</t>
  </si>
  <si>
    <t>4arB?n6o</t>
  </si>
  <si>
    <t>Nunchaku</t>
  </si>
  <si>
    <t>PgpJgE6z</t>
  </si>
  <si>
    <t>Sai</t>
  </si>
  <si>
    <t>DEIBg17o</t>
  </si>
  <si>
    <t>Bustersword</t>
  </si>
  <si>
    <t>BEdp6!1o</t>
  </si>
  <si>
    <t>0mo2g5No</t>
  </si>
  <si>
    <t>Idol Pic</t>
  </si>
  <si>
    <t>Con Tote Bag</t>
  </si>
  <si>
    <t>0PV2JI6o</t>
  </si>
  <si>
    <t>Crunchy Roll</t>
  </si>
  <si>
    <t>Boba Tea</t>
  </si>
  <si>
    <t>Yaoi Poster</t>
  </si>
  <si>
    <t>0uZBK!Eo</t>
  </si>
  <si>
    <t>0Iqvw!6F</t>
  </si>
  <si>
    <t>3bKy9X6o</t>
  </si>
  <si>
    <t>3u0yP!6v</t>
  </si>
  <si>
    <t>PARAPHERNALIA</t>
  </si>
  <si>
    <t>Pre-roll</t>
  </si>
  <si>
    <t>qaI44k6o</t>
  </si>
  <si>
    <t>Bong</t>
  </si>
  <si>
    <t>0D!p8!go</t>
  </si>
  <si>
    <t>Grinder</t>
  </si>
  <si>
    <t>zD50!!6p</t>
  </si>
  <si>
    <t>Lighter</t>
  </si>
  <si>
    <t>0E!wgG6y</t>
  </si>
  <si>
    <t>Stash Box</t>
  </si>
  <si>
    <t>0go2g!9q</t>
  </si>
  <si>
    <t>Beanie</t>
  </si>
  <si>
    <t>6aIsgkho</t>
  </si>
  <si>
    <t>Schwag</t>
  </si>
  <si>
    <t>01q3!k6o</t>
  </si>
  <si>
    <t>Edible</t>
  </si>
  <si>
    <t>0uLs0!!o</t>
  </si>
  <si>
    <t>Leaf Flag</t>
  </si>
  <si>
    <t>ABDUCT</t>
  </si>
  <si>
    <t>3PU4F!67</t>
  </si>
  <si>
    <t>Bean bag Chair</t>
  </si>
  <si>
    <t>2hG8gI6N</t>
  </si>
  <si>
    <t>Sticky Icky</t>
  </si>
  <si>
    <t>ABJURE</t>
  </si>
  <si>
    <t>0uqug!yO</t>
  </si>
  <si>
    <t>Lava Lamp</t>
  </si>
  <si>
    <t>0IKSgpNo</t>
  </si>
  <si>
    <t>Shitbox</t>
  </si>
  <si>
    <t>4mr3i16o</t>
  </si>
  <si>
    <t>HISTORICAL EUROPEAN MARTIAL ARTS</t>
  </si>
  <si>
    <t>Greatsword</t>
  </si>
  <si>
    <t>BE3p7V6o</t>
  </si>
  <si>
    <t>Rapier</t>
  </si>
  <si>
    <t>BE5q9!!o</t>
  </si>
  <si>
    <t>Warhammer</t>
  </si>
  <si>
    <t>9g3sgH3o</t>
  </si>
  <si>
    <t>Shield</t>
  </si>
  <si>
    <t>z1Ipg?6r</t>
  </si>
  <si>
    <t>Cuirass</t>
  </si>
  <si>
    <t>513sg!7r</t>
  </si>
  <si>
    <t>Horned Helmet</t>
  </si>
  <si>
    <t>6g5ph!6x</t>
  </si>
  <si>
    <t>Greaves</t>
  </si>
  <si>
    <t>8t3s516o</t>
  </si>
  <si>
    <t>2Yopx!Mo</t>
  </si>
  <si>
    <t>Sword Fighting Manual</t>
  </si>
  <si>
    <t>Ren Faire Costume</t>
  </si>
  <si>
    <t>eDIsgH5o</t>
  </si>
  <si>
    <t>Armor Stand</t>
  </si>
  <si>
    <t>F630g?6n</t>
  </si>
  <si>
    <t>Practice Dummy</t>
  </si>
  <si>
    <t>Fgpug!7x</t>
  </si>
  <si>
    <t>Classical Painting</t>
  </si>
  <si>
    <t>3IH9y56o</t>
  </si>
  <si>
    <t>5EppP!Eo</t>
  </si>
  <si>
    <t>CURIOS</t>
  </si>
  <si>
    <t>Viandkomputilo Najlo</t>
  </si>
  <si>
    <t>ctb!g!gn</t>
  </si>
  <si>
    <t>Rada Fabriko</t>
  </si>
  <si>
    <t>4Wr4g!8m</t>
  </si>
  <si>
    <t>Dolĉaĵoj</t>
  </si>
  <si>
    <t>0gL!gU6c</t>
  </si>
  <si>
    <t>Metala Plumo</t>
  </si>
  <si>
    <t>0g3qgk!o</t>
  </si>
  <si>
    <t>Varma Glacio</t>
  </si>
  <si>
    <t>D1!x2!5o</t>
  </si>
  <si>
    <t>Terura Estaĵo</t>
  </si>
  <si>
    <t>Creature</t>
  </si>
  <si>
    <t>!tp3!k6o</t>
  </si>
  <si>
    <t>Sanganta Surfaco</t>
  </si>
  <si>
    <t>?D5s9!6p</t>
  </si>
  <si>
    <t>Jigsaw Puppet</t>
  </si>
  <si>
    <t xml:space="preserve">Ft1zg?6f                        </t>
  </si>
  <si>
    <t>Firework</t>
  </si>
  <si>
    <t>0bf34!6w</t>
  </si>
  <si>
    <t>Kathundo</t>
  </si>
  <si>
    <t>3mE7wZ6o</t>
  </si>
  <si>
    <t>Arda Rozo</t>
  </si>
  <si>
    <t>2PqwK!Ho</t>
  </si>
  <si>
    <t>Besto de la Vito</t>
  </si>
  <si>
    <t>!Pm4g5Mo</t>
  </si>
  <si>
    <t>Gigabajta Chomp-Trajno</t>
  </si>
  <si>
    <t>4hZ1gp6H</t>
  </si>
  <si>
    <t>Alloga Vejnoj</t>
  </si>
  <si>
    <t>?hY0g!Is</t>
  </si>
  <si>
    <t>La Falinta Ŝafido</t>
  </si>
  <si>
    <t>?!0zK!6H</t>
  </si>
  <si>
    <t>GUNSMITHING</t>
  </si>
  <si>
    <t>Saw-ed Off</t>
  </si>
  <si>
    <t>hg35!!9o</t>
  </si>
  <si>
    <t>Smart Pistol</t>
  </si>
  <si>
    <t>Gaa1gV?o</t>
  </si>
  <si>
    <t>Saw-Off Saw</t>
  </si>
  <si>
    <t>Yg5qgH6w</t>
  </si>
  <si>
    <t>SAW</t>
  </si>
  <si>
    <t>C65pg!!k</t>
  </si>
  <si>
    <t>Attache Case</t>
  </si>
  <si>
    <t>0go28!6p</t>
  </si>
  <si>
    <t>Small Hammer</t>
  </si>
  <si>
    <t>9gIq8V6o</t>
  </si>
  <si>
    <t>Tiny Screwdriver</t>
  </si>
  <si>
    <t>aW4r!!5o</t>
  </si>
  <si>
    <t>Dirty Rags</t>
  </si>
  <si>
    <t>TeKugJ6s</t>
  </si>
  <si>
    <t>Sand Paper</t>
  </si>
  <si>
    <t>Tg5r5!6z</t>
  </si>
  <si>
    <t>LgIs4H6o</t>
  </si>
  <si>
    <t>Safety Glasses</t>
  </si>
  <si>
    <t>Acsory</t>
  </si>
  <si>
    <t>7DJsi!7o</t>
  </si>
  <si>
    <t>Workbench</t>
  </si>
  <si>
    <t>2mH9g02o</t>
  </si>
  <si>
    <t>Oxycetylene Torch</t>
  </si>
  <si>
    <t>0Y!wg!48</t>
  </si>
  <si>
    <t>ART</t>
  </si>
  <si>
    <t>Graphite Pencil</t>
  </si>
  <si>
    <t>iWIs8U6o</t>
  </si>
  <si>
    <t>Canvas</t>
  </si>
  <si>
    <t>3gIpg!3z</t>
  </si>
  <si>
    <t>Acrylic Paint</t>
  </si>
  <si>
    <t>06Kuh!6r</t>
  </si>
  <si>
    <t>Sketchbook</t>
  </si>
  <si>
    <t>eg5qgX?o</t>
  </si>
  <si>
    <t>Palette</t>
  </si>
  <si>
    <t>0D4s4V6o</t>
  </si>
  <si>
    <t>Paint Roller</t>
  </si>
  <si>
    <t>9EKug!0l</t>
  </si>
  <si>
    <t>Kneaded Eraser</t>
  </si>
  <si>
    <t>0aJs2!9o</t>
  </si>
  <si>
    <t>Charcoal Eraser</t>
  </si>
  <si>
    <t>0h!tgI68</t>
  </si>
  <si>
    <t>Watercolor Set</t>
  </si>
  <si>
    <t>0IKxz!No</t>
  </si>
  <si>
    <t>Drawing Pad</t>
  </si>
  <si>
    <t>0In0g!G9</t>
  </si>
  <si>
    <t>Electric Sharpener</t>
  </si>
  <si>
    <t>0h5jwY6o</t>
  </si>
  <si>
    <t>Easle</t>
  </si>
  <si>
    <t>2P3pgbIo</t>
  </si>
  <si>
    <t>Painters Tape</t>
  </si>
  <si>
    <t>0hKpya6o</t>
  </si>
  <si>
    <t>CULINARY</t>
  </si>
  <si>
    <t>Cast Iron Skillet</t>
  </si>
  <si>
    <t>D63p7U6o</t>
  </si>
  <si>
    <t>Meat Cleaver</t>
  </si>
  <si>
    <t>mD5pgW!o</t>
  </si>
  <si>
    <t>Measuring Cup</t>
  </si>
  <si>
    <t>0tIqgF6r</t>
  </si>
  <si>
    <t>Meat Thermometer</t>
  </si>
  <si>
    <t>0a!x4F6o</t>
  </si>
  <si>
    <t>Garlic Press</t>
  </si>
  <si>
    <t>0t4r9!6p</t>
  </si>
  <si>
    <t>Butter Bell</t>
  </si>
  <si>
    <t>0aKq5!0o</t>
  </si>
  <si>
    <t>Immersion Blender</t>
  </si>
  <si>
    <t>0DnrgV6m</t>
  </si>
  <si>
    <t>Crockerpot</t>
  </si>
  <si>
    <t>DI3wN!66</t>
  </si>
  <si>
    <t>Wooden Cutting Board</t>
  </si>
  <si>
    <t>0u3pg368</t>
  </si>
  <si>
    <t>Knife Sharpener</t>
  </si>
  <si>
    <t>0YarP!Eo</t>
  </si>
  <si>
    <t>Blow Torch</t>
  </si>
  <si>
    <t>0b!jg5Ho</t>
  </si>
  <si>
    <t>Cocktail Machine</t>
  </si>
  <si>
    <t>0un9yL6o</t>
  </si>
  <si>
    <t>Dish Rack</t>
  </si>
  <si>
    <t>2bo2I!66</t>
  </si>
  <si>
    <t>COMPUTERS</t>
  </si>
  <si>
    <t>Trackball Mouse</t>
  </si>
  <si>
    <t>0Was4H6o</t>
  </si>
  <si>
    <t>Loud Keyboard</t>
  </si>
  <si>
    <t>0aJpgV6p</t>
  </si>
  <si>
    <t>Power Supply</t>
  </si>
  <si>
    <t>0Enp4!0o</t>
  </si>
  <si>
    <t>Thermal Paste</t>
  </si>
  <si>
    <t>06!xgF3o</t>
  </si>
  <si>
    <t>Compressed Air Can</t>
  </si>
  <si>
    <t>014Ug!5k</t>
  </si>
  <si>
    <t>Arduino</t>
  </si>
  <si>
    <t>yea1jE6o</t>
  </si>
  <si>
    <t>PC Fan</t>
  </si>
  <si>
    <t>xanq9!6l</t>
  </si>
  <si>
    <t>High End PC</t>
  </si>
  <si>
    <t>2Pn1N!Ho</t>
  </si>
  <si>
    <t>Motherboard</t>
  </si>
  <si>
    <t>0Ibpg366</t>
  </si>
  <si>
    <t>GPU</t>
  </si>
  <si>
    <t>0IpjgJLo</t>
  </si>
  <si>
    <t>RAM Stick</t>
  </si>
  <si>
    <t>0!n0w26o</t>
  </si>
  <si>
    <t>High End Laptop</t>
  </si>
  <si>
    <t>0mb1M56o</t>
  </si>
  <si>
    <t>CPU</t>
  </si>
  <si>
    <t>0Yajg!K7</t>
  </si>
  <si>
    <t>BAKING</t>
  </si>
  <si>
    <t>Crocker Cake Mix</t>
  </si>
  <si>
    <t>0E4?i!3o</t>
  </si>
  <si>
    <t>Whisk</t>
  </si>
  <si>
    <t>De4qgU6o</t>
  </si>
  <si>
    <t>Stand Mixer</t>
  </si>
  <si>
    <t>0Wnsg!2o</t>
  </si>
  <si>
    <t>Mixing Bowl</t>
  </si>
  <si>
    <t>0WK2g06m</t>
  </si>
  <si>
    <t>Baking Paper</t>
  </si>
  <si>
    <t>Tg4t4!5o</t>
  </si>
  <si>
    <t>Baking Tray</t>
  </si>
  <si>
    <t>ACCUST</t>
  </si>
  <si>
    <t>0a3sg!7q</t>
  </si>
  <si>
    <t>Sugary Confection</t>
  </si>
  <si>
    <t>0DLui!6r</t>
  </si>
  <si>
    <t>Cheesecake</t>
  </si>
  <si>
    <t>0bLpgK66</t>
  </si>
  <si>
    <t>Digital Scale</t>
  </si>
  <si>
    <t>0bnqg!Mu</t>
  </si>
  <si>
    <t>Silicone Mat</t>
  </si>
  <si>
    <t>0bItO!67</t>
  </si>
  <si>
    <t>SERIOUS BUSINESS</t>
  </si>
  <si>
    <t>Fedora</t>
  </si>
  <si>
    <t>61HAg!6f</t>
  </si>
  <si>
    <t>Black Tie</t>
  </si>
  <si>
    <t>7tH9E!69</t>
  </si>
  <si>
    <t>Hat Rack</t>
  </si>
  <si>
    <t>2e429!4o</t>
  </si>
  <si>
    <t>Tie Rack</t>
  </si>
  <si>
    <t>2e42g?6q</t>
  </si>
  <si>
    <t>Pipe Rack</t>
  </si>
  <si>
    <t>2e422H6o</t>
  </si>
  <si>
    <t>Circe du Soleil Mural</t>
  </si>
  <si>
    <t>37kqg16w</t>
  </si>
  <si>
    <t>HARLEQUIN</t>
  </si>
  <si>
    <t>Large Harlequin Doll</t>
  </si>
  <si>
    <t>Fekpg!?n</t>
  </si>
  <si>
    <t>Harlequin Magnet</t>
  </si>
  <si>
    <t>0Ek0gW6n</t>
  </si>
  <si>
    <t>Harlequin Picture</t>
  </si>
  <si>
    <t>3gkggl5o</t>
  </si>
  <si>
    <t>Serious Jester Magazine</t>
  </si>
  <si>
    <t>egkAg?6z</t>
  </si>
  <si>
    <t>Jester Business Magazine</t>
  </si>
  <si>
    <t>eEHg3!6q</t>
  </si>
  <si>
    <t>Haunted Harlequin</t>
  </si>
  <si>
    <t>Fg1g7V6o</t>
  </si>
  <si>
    <t>ADULT BEVERAGE</t>
  </si>
  <si>
    <t>Wine Bottle</t>
  </si>
  <si>
    <t>0gI2gV6n</t>
  </si>
  <si>
    <t>Wine Bar</t>
  </si>
  <si>
    <t>2tIp6X1o</t>
  </si>
  <si>
    <t>Martini</t>
  </si>
  <si>
    <t>0gZsg!3x</t>
  </si>
  <si>
    <t>Beverage Shaker</t>
  </si>
  <si>
    <t>0tIj5m6o</t>
  </si>
  <si>
    <t>Shot of Vodka</t>
  </si>
  <si>
    <t>0P3?gJ67</t>
  </si>
  <si>
    <t>Barrel</t>
  </si>
  <si>
    <t>2I32g!Ko</t>
  </si>
  <si>
    <t>WIZARDS</t>
  </si>
  <si>
    <t>Wizard Figure</t>
  </si>
  <si>
    <t>Utlg4!6o</t>
  </si>
  <si>
    <t>Wizard Statue</t>
  </si>
  <si>
    <t>U13h706o</t>
  </si>
  <si>
    <t>Wizard Painting</t>
  </si>
  <si>
    <t>3Elpg!3y</t>
  </si>
  <si>
    <t>Velvet Chair</t>
  </si>
  <si>
    <t>2EIDg!2m</t>
  </si>
  <si>
    <t>ZAZZERPAN THE LEARNED Statue</t>
  </si>
  <si>
    <t>U7lpg5H6</t>
  </si>
  <si>
    <t>SHITTY</t>
  </si>
  <si>
    <t>Smuppet</t>
  </si>
  <si>
    <t>FgXt9X1n</t>
  </si>
  <si>
    <t>Shit Poster</t>
  </si>
  <si>
    <t>3Kp3g!6o</t>
  </si>
  <si>
    <t>Smuppet Lingerie</t>
  </si>
  <si>
    <t>7Wp0gX6o</t>
  </si>
  <si>
    <t>Large Smuppet</t>
  </si>
  <si>
    <t>FYXp9X1n</t>
  </si>
  <si>
    <t>Smuppet Rug</t>
  </si>
  <si>
    <t>2hX39X1n</t>
  </si>
  <si>
    <t>BIG GAME HUNTING</t>
  </si>
  <si>
    <t>Mounted Wolf Head</t>
  </si>
  <si>
    <t>CANINE</t>
  </si>
  <si>
    <t>SPOOKY</t>
  </si>
  <si>
    <t>!EEzgW6z</t>
  </si>
  <si>
    <t>Mounted Boar Head</t>
  </si>
  <si>
    <t>MEAT</t>
  </si>
  <si>
    <t>SHARP</t>
  </si>
  <si>
    <t>!WYr7!8o</t>
  </si>
  <si>
    <t>Mounted Elk Head</t>
  </si>
  <si>
    <t>CAPRINE</t>
  </si>
  <si>
    <t>!WMz3!6q</t>
  </si>
  <si>
    <t>Mounted Ram Head</t>
  </si>
  <si>
    <t>BLUNT</t>
  </si>
  <si>
    <t>!tIE8!6p</t>
  </si>
  <si>
    <t>Mounted Bull Head</t>
  </si>
  <si>
    <t>!6I!gl6p</t>
  </si>
  <si>
    <t>Mounted Antelope head</t>
  </si>
  <si>
    <t>BOUNCY</t>
  </si>
  <si>
    <t>!WJEgXgo</t>
  </si>
  <si>
    <t>Mounted Bison head</t>
  </si>
  <si>
    <t>FURRY</t>
  </si>
  <si>
    <t>!Wm!1?6o</t>
  </si>
  <si>
    <t>Mounted Ox Head</t>
  </si>
  <si>
    <t>HEAVYWEIGHT</t>
  </si>
  <si>
    <t>!EYp8!3o</t>
  </si>
  <si>
    <t>Mounted Shark Head</t>
  </si>
  <si>
    <t>NAUTICAL</t>
  </si>
  <si>
    <t>!D5agU?o</t>
  </si>
  <si>
    <t>Unmounted Alligator Head</t>
  </si>
  <si>
    <t>!WuzgV6l</t>
  </si>
  <si>
    <t>ARCHEOLOGICAL COLLECTING</t>
  </si>
  <si>
    <t>Sarcophagus</t>
  </si>
  <si>
    <t>PLUSH</t>
  </si>
  <si>
    <t>27Xpg01o</t>
  </si>
  <si>
    <t>Decrepit Mummy</t>
  </si>
  <si>
    <t>!!1zgJ69</t>
  </si>
  <si>
    <t>Mermaid Mummy</t>
  </si>
  <si>
    <t>!!1agLLo</t>
  </si>
  <si>
    <t>Suites of Armor</t>
  </si>
  <si>
    <t>51Iph06o</t>
  </si>
  <si>
    <t>Knight's Helmet</t>
  </si>
  <si>
    <t>6E3sj!7o</t>
  </si>
  <si>
    <t>8t3sg08o</t>
  </si>
  <si>
    <t>Mace</t>
  </si>
  <si>
    <t>PWIsgX6m</t>
  </si>
  <si>
    <t>Long Sword</t>
  </si>
  <si>
    <t>B13rg!0l</t>
  </si>
  <si>
    <t>z13sh!8o</t>
  </si>
  <si>
    <t>GENERIC</t>
  </si>
  <si>
    <t>NO ACTION</t>
  </si>
  <si>
    <t>LIGHTWEIGHT</t>
  </si>
  <si>
    <t>Modus</t>
  </si>
  <si>
    <t>STICKY</t>
  </si>
  <si>
    <t>CANDY</t>
  </si>
  <si>
    <t>ACCESSORIZE</t>
  </si>
  <si>
    <t>FOOD</t>
  </si>
  <si>
    <t>ACTUALIZE</t>
  </si>
  <si>
    <t>MAGNETIC</t>
  </si>
  <si>
    <t>ACCUMULATE</t>
  </si>
  <si>
    <t>COMPUTER</t>
  </si>
  <si>
    <t>ACCELERATE</t>
  </si>
  <si>
    <t>STORAGE</t>
  </si>
  <si>
    <t>ACCLIMATE</t>
  </si>
  <si>
    <t>ACERBATE</t>
  </si>
  <si>
    <t>PLANT</t>
  </si>
  <si>
    <t>ACCLAIM</t>
  </si>
  <si>
    <t>VEHICLE</t>
  </si>
  <si>
    <t>ACHIEVE</t>
  </si>
  <si>
    <t>FIRE</t>
  </si>
  <si>
    <t>ICE</t>
  </si>
  <si>
    <t>CUTE</t>
  </si>
  <si>
    <t>FELINE</t>
  </si>
  <si>
    <t>COMFY</t>
  </si>
  <si>
    <t>SERIOUS</t>
  </si>
  <si>
    <t>CHARLATAN</t>
  </si>
  <si>
    <t>ARCHIVE</t>
  </si>
  <si>
    <t>ARROGATE</t>
  </si>
  <si>
    <t>MUSICAL</t>
  </si>
  <si>
    <t>ARBORIZE</t>
  </si>
  <si>
    <t>ARMAMENTIFY</t>
  </si>
  <si>
    <t>ARITHMETIZE</t>
  </si>
  <si>
    <t>WIZARD</t>
  </si>
  <si>
    <t>ARTICULATE</t>
  </si>
  <si>
    <t>ARISE</t>
  </si>
  <si>
    <t>ELECTRIC</t>
  </si>
  <si>
    <t>ARSENALIZE</t>
  </si>
  <si>
    <t>DERSE</t>
  </si>
  <si>
    <t>PROSPIT</t>
  </si>
  <si>
    <t>ANGELIC</t>
  </si>
  <si>
    <t>VAMPIRIC</t>
  </si>
  <si>
    <t>EQUINE</t>
  </si>
  <si>
    <t>DRACONIC</t>
  </si>
  <si>
    <t>ARACHNID</t>
  </si>
  <si>
    <t>NOIR</t>
  </si>
  <si>
    <t>ASSAULT</t>
  </si>
  <si>
    <t>ANIME</t>
  </si>
  <si>
    <t>ASTRINGE</t>
  </si>
  <si>
    <t>FAIRY</t>
  </si>
  <si>
    <t>ASSECURE</t>
  </si>
  <si>
    <t>ROCKET</t>
  </si>
  <si>
    <t>ASSESS</t>
  </si>
  <si>
    <t>FROG</t>
  </si>
  <si>
    <t>ASSUBJUGATE</t>
  </si>
  <si>
    <t>NUCLEAR</t>
  </si>
  <si>
    <t>ASSURE</t>
  </si>
  <si>
    <t>ASSASSINATE</t>
  </si>
  <si>
    <t>AVIAN</t>
  </si>
  <si>
    <t>ASSEVERATE</t>
  </si>
  <si>
    <t>GRIMDARK</t>
  </si>
  <si>
    <t>WELSH</t>
  </si>
  <si>
    <t>TRICKSTER</t>
  </si>
  <si>
    <t>META</t>
  </si>
  <si>
    <t>SPACE</t>
  </si>
  <si>
    <t>TIME</t>
  </si>
  <si>
    <t>HEART</t>
  </si>
  <si>
    <t>MIND</t>
  </si>
  <si>
    <t>LIFE</t>
  </si>
  <si>
    <t>ABSORB</t>
  </si>
  <si>
    <t>DOOM</t>
  </si>
  <si>
    <t>ABBREVIATE</t>
  </si>
  <si>
    <t>LIGHT</t>
  </si>
  <si>
    <t>ABATE</t>
  </si>
  <si>
    <t>VOID</t>
  </si>
  <si>
    <t>ABORT</t>
  </si>
  <si>
    <t>BREATH</t>
  </si>
  <si>
    <t>ABUSE</t>
  </si>
  <si>
    <t>BLOOD</t>
  </si>
  <si>
    <t>ABIDE</t>
  </si>
  <si>
    <t>HOPE</t>
  </si>
  <si>
    <t>ABHOR</t>
  </si>
  <si>
    <t>RAGE</t>
  </si>
  <si>
    <t>ABIRRITATE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</si>
</sst>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9">
    <font>
      <sz val="10.0"/>
      <color rgb="FF000000"/>
      <name val="Arial"/>
      <scheme val="minor"/>
    </font>
    <font>
      <b/>
      <sz val="12.0"/>
      <color rgb="FFFFFFFF"/>
      <name val="Courier New"/>
    </font>
    <font>
      <b/>
      <sz val="12.0"/>
      <color theme="1"/>
      <name val="Courier New"/>
    </font>
    <font>
      <b/>
      <sz val="12.0"/>
      <color rgb="FFFFFFFF"/>
      <name val="Courier"/>
    </font>
    <font>
      <sz val="12.0"/>
      <color theme="1"/>
      <name val="Courier"/>
    </font>
    <font>
      <b/>
      <sz val="12.0"/>
      <color rgb="FF6FA8DC"/>
      <name val="Courier New"/>
    </font>
    <font/>
    <font>
      <color theme="1"/>
      <name val="Arial"/>
    </font>
    <font>
      <b/>
      <u/>
      <sz val="12.0"/>
      <color rgb="FFFFFFFF"/>
      <name val="Courier"/>
    </font>
    <font>
      <b/>
      <u/>
      <sz val="12.0"/>
      <color rgb="FFCFE2F3"/>
      <name val="Courier"/>
    </font>
    <font>
      <b/>
      <sz val="12.0"/>
      <color theme="1"/>
      <name val="Courier"/>
    </font>
    <font>
      <b/>
      <u/>
      <sz val="12.0"/>
      <color rgb="FFFFF2CC"/>
      <name val="Courier"/>
    </font>
    <font>
      <b/>
      <u/>
      <sz val="12.0"/>
      <color rgb="FFD9EAD3"/>
      <name val="Courier"/>
    </font>
    <font>
      <b/>
      <u/>
      <sz val="12.0"/>
      <color rgb="FFD9D2E9"/>
      <name val="Courier"/>
    </font>
    <font>
      <b/>
      <u/>
      <sz val="12.0"/>
      <color rgb="FFEAD1DC"/>
      <name val="Courier"/>
    </font>
    <font>
      <b/>
      <u/>
      <sz val="12.0"/>
      <color rgb="FFF4CCCC"/>
      <name val="Courier"/>
    </font>
    <font>
      <b/>
      <u/>
      <sz val="12.0"/>
      <color rgb="FFFCE5CD"/>
      <name val="Courier"/>
    </font>
    <font>
      <b/>
      <u/>
      <sz val="12.0"/>
      <color rgb="FFB6D7A8"/>
      <name val="Courier"/>
    </font>
    <font>
      <b/>
      <u/>
      <sz val="12.0"/>
      <color rgb="FF6AA84F"/>
      <name val="Courier"/>
    </font>
    <font>
      <b/>
      <u/>
      <sz val="12.0"/>
      <color rgb="FFD9D2E9"/>
      <name val="Courier"/>
    </font>
    <font>
      <b/>
      <u/>
      <sz val="12.0"/>
      <color rgb="FFE6B8AF"/>
      <name val="Courier"/>
    </font>
    <font>
      <b/>
      <u/>
      <sz val="12.0"/>
      <color rgb="FFFF00FF"/>
      <name val="Courier"/>
    </font>
    <font>
      <b/>
      <u/>
      <sz val="12.0"/>
      <color rgb="FFFF0000"/>
      <name val="Courier"/>
    </font>
    <font>
      <b/>
      <u/>
      <sz val="12.0"/>
      <color rgb="FF9FC5E8"/>
      <name val="Courier"/>
    </font>
    <font>
      <sz val="12.0"/>
      <color theme="1"/>
      <name val="Courier New"/>
    </font>
    <font>
      <b/>
      <u/>
      <sz val="12.0"/>
      <color rgb="FFB7B7B7"/>
      <name val="Courier"/>
    </font>
    <font>
      <b/>
      <u/>
      <sz val="12.0"/>
      <color rgb="FF85200C"/>
      <name val="Courier"/>
    </font>
    <font>
      <b/>
      <u/>
      <sz val="12.0"/>
      <color rgb="FFE06666"/>
      <name val="Courier"/>
    </font>
    <font>
      <b/>
      <u/>
      <sz val="12.0"/>
      <color rgb="FFCC0000"/>
      <name val="Courier"/>
    </font>
    <font>
      <b/>
      <u/>
      <sz val="12.0"/>
      <color rgb="FF999999"/>
      <name val="Courier"/>
    </font>
    <font>
      <b/>
      <u/>
      <sz val="12.0"/>
      <color rgb="FF674EA7"/>
      <name val="Courier"/>
    </font>
    <font>
      <b/>
      <u/>
      <sz val="12.0"/>
      <color rgb="FFFF9900"/>
      <name val="Courier"/>
    </font>
    <font>
      <b/>
      <u/>
      <sz val="12.0"/>
      <color rgb="FF4A86E8"/>
      <name val="Courier"/>
    </font>
    <font>
      <b/>
      <u/>
      <sz val="12.0"/>
      <color rgb="FF783F04"/>
      <name val="Courier"/>
    </font>
    <font>
      <b/>
      <u/>
      <sz val="12.0"/>
      <color rgb="FFA64D79"/>
      <name val="Courier"/>
    </font>
    <font>
      <b/>
      <u/>
      <sz val="15.0"/>
      <color rgb="FF000000"/>
      <name val="&quot;Courier New&quot;"/>
    </font>
    <font>
      <color theme="1"/>
      <name val="Arial"/>
      <scheme val="minor"/>
    </font>
    <font>
      <b/>
      <u/>
      <sz val="15.0"/>
      <color rgb="FF000000"/>
      <name val="&quot;Courier New&quot;"/>
    </font>
    <font>
      <b/>
      <sz val="14.0"/>
      <color theme="1"/>
      <name val="Courier New"/>
    </font>
    <font>
      <b/>
      <u/>
      <sz val="15.0"/>
      <color theme="1"/>
      <name val="Courier New"/>
    </font>
    <font>
      <b/>
      <sz val="15.0"/>
      <color rgb="FF000000"/>
      <name val="Courier New"/>
    </font>
    <font>
      <b/>
      <u/>
      <sz val="15.0"/>
      <color theme="1"/>
      <name val="Courier New"/>
    </font>
    <font>
      <b/>
      <sz val="15.0"/>
      <color theme="1"/>
      <name val="Courier New"/>
    </font>
    <font>
      <b/>
      <u/>
      <sz val="15.0"/>
      <color rgb="FF000000"/>
      <name val="&quot;Courier New&quot;"/>
    </font>
    <font>
      <b/>
      <u/>
      <sz val="15.0"/>
      <color rgb="FF000000"/>
      <name val="&quot;Courier New&quot;"/>
    </font>
    <font>
      <b/>
      <u/>
      <sz val="15.0"/>
      <color theme="1"/>
      <name val="Courier New"/>
    </font>
    <font>
      <b/>
      <u/>
      <sz val="15.0"/>
      <color theme="1"/>
      <name val="Courier New"/>
    </font>
    <font>
      <b/>
      <u/>
      <sz val="15.0"/>
      <color theme="1"/>
      <name val="Courier New"/>
    </font>
    <font>
      <sz val="14.0"/>
      <color theme="1"/>
      <name val="Arial"/>
      <scheme val="minor"/>
    </font>
  </fonts>
  <fills count="25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0B5394"/>
        <bgColor rgb="FF0B5394"/>
      </patternFill>
    </fill>
    <fill>
      <patternFill patternType="solid">
        <fgColor rgb="FF3D85C6"/>
        <bgColor rgb="FF3D85C6"/>
      </patternFill>
    </fill>
    <fill>
      <patternFill patternType="solid">
        <fgColor rgb="FFCFE2F3"/>
        <bgColor rgb="FFCFE2F3"/>
      </patternFill>
    </fill>
    <fill>
      <patternFill patternType="solid">
        <fgColor rgb="FF073763"/>
        <bgColor rgb="FF073763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D9D9D9"/>
        <bgColor rgb="FFD9D9D9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B4A7D6"/>
        <bgColor rgb="FFB4A7D6"/>
      </patternFill>
    </fill>
    <fill>
      <patternFill patternType="solid">
        <fgColor rgb="FF8E7CC3"/>
        <bgColor rgb="FF8E7CC3"/>
      </patternFill>
    </fill>
    <fill>
      <patternFill patternType="solid">
        <fgColor rgb="FF674EA7"/>
        <bgColor rgb="FF674EA7"/>
      </patternFill>
    </fill>
    <fill>
      <patternFill patternType="solid">
        <fgColor rgb="FFC9DAF8"/>
        <bgColor rgb="FFC9DAF8"/>
      </patternFill>
    </fill>
    <fill>
      <patternFill patternType="solid">
        <fgColor rgb="FFEA9999"/>
        <bgColor rgb="FFEA9999"/>
      </patternFill>
    </fill>
    <fill>
      <patternFill patternType="solid">
        <fgColor rgb="FFE06666"/>
        <bgColor rgb="FFE06666"/>
      </patternFill>
    </fill>
    <fill>
      <patternFill patternType="solid">
        <fgColor rgb="FFCC0000"/>
        <bgColor rgb="FFCC0000"/>
      </patternFill>
    </fill>
    <fill>
      <patternFill patternType="solid">
        <fgColor rgb="FFFFF2CC"/>
        <bgColor rgb="FFFFF2CC"/>
      </patternFill>
    </fill>
    <fill>
      <patternFill patternType="solid">
        <fgColor rgb="FFFFE599"/>
        <bgColor rgb="FFFFE599"/>
      </patternFill>
    </fill>
    <fill>
      <patternFill patternType="solid">
        <fgColor rgb="FFFFD966"/>
        <bgColor rgb="FFFFD966"/>
      </patternFill>
    </fill>
    <fill>
      <patternFill patternType="solid">
        <fgColor rgb="FFF1C232"/>
        <bgColor rgb="FFF1C232"/>
      </patternFill>
    </fill>
  </fills>
  <borders count="9">
    <border/>
    <border>
      <left style="thin">
        <color rgb="FF000000"/>
      </left>
    </border>
    <border>
      <left style="thin">
        <color rgb="FFB7B7B7"/>
      </left>
      <top style="thin">
        <color rgb="FFB7B7B7"/>
      </top>
    </border>
    <border>
      <top style="thin">
        <color rgb="FFB7B7B7"/>
      </top>
    </border>
    <border>
      <right style="thin">
        <color rgb="FFB7B7B7"/>
      </right>
      <top style="thin">
        <color rgb="FFB7B7B7"/>
      </top>
    </border>
    <border>
      <left style="thin">
        <color rgb="FFB7B7B7"/>
      </left>
      <bottom style="thin">
        <color rgb="FFB7B7B7"/>
      </bottom>
    </border>
    <border>
      <bottom style="thin">
        <color rgb="FFB7B7B7"/>
      </bottom>
    </border>
    <border>
      <right style="thin">
        <color rgb="FFB7B7B7"/>
      </right>
      <bottom style="thin">
        <color rgb="FFB7B7B7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3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horizontal="center" readingOrder="0"/>
    </xf>
    <xf borderId="0" fillId="2" fontId="1" numFmtId="0" xfId="0" applyAlignment="1" applyFont="1">
      <alignment horizontal="center" readingOrder="0"/>
    </xf>
    <xf borderId="0" fillId="2" fontId="1" numFmtId="0" xfId="0" applyFont="1"/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/>
    </xf>
    <xf borderId="0" fillId="0" fontId="2" numFmtId="49" xfId="0" applyAlignment="1" applyFont="1" applyNumberFormat="1">
      <alignment horizontal="center"/>
    </xf>
    <xf borderId="0" fillId="0" fontId="2" numFmtId="49" xfId="0" applyAlignment="1" applyFont="1" applyNumberFormat="1">
      <alignment horizontal="center"/>
    </xf>
    <xf borderId="0" fillId="2" fontId="3" numFmtId="0" xfId="0" applyAlignment="1" applyFont="1">
      <alignment readingOrder="0"/>
    </xf>
    <xf borderId="1" fillId="2" fontId="3" numFmtId="0" xfId="0" applyAlignment="1" applyBorder="1" applyFont="1">
      <alignment readingOrder="0"/>
    </xf>
    <xf borderId="0" fillId="2" fontId="3" numFmtId="0" xfId="0" applyFont="1"/>
    <xf borderId="0" fillId="0" fontId="4" numFmtId="0" xfId="0" applyAlignment="1" applyFont="1">
      <alignment readingOrder="0"/>
    </xf>
    <xf borderId="1" fillId="0" fontId="4" numFmtId="0" xfId="0" applyAlignment="1" applyBorder="1" applyFont="1">
      <alignment readingOrder="0"/>
    </xf>
    <xf borderId="0" fillId="0" fontId="4" numFmtId="0" xfId="0" applyFont="1"/>
    <xf borderId="1" fillId="0" fontId="4" numFmtId="0" xfId="0" applyBorder="1" applyFont="1"/>
    <xf borderId="0" fillId="0" fontId="2" numFmtId="0" xfId="0" applyAlignment="1" applyFont="1">
      <alignment horizontal="center" vertical="center"/>
    </xf>
    <xf borderId="0" fillId="2" fontId="1" numFmtId="0" xfId="0" applyAlignment="1" applyFont="1">
      <alignment horizontal="center" readingOrder="0" vertical="center"/>
    </xf>
    <xf borderId="0" fillId="3" fontId="2" numFmtId="0" xfId="0" applyAlignment="1" applyFill="1" applyFont="1">
      <alignment horizontal="center" vertical="center"/>
    </xf>
    <xf borderId="0" fillId="3" fontId="5" numFmtId="0" xfId="0" applyAlignment="1" applyFont="1">
      <alignment horizontal="center" vertical="center"/>
    </xf>
    <xf borderId="0" fillId="4" fontId="2" numFmtId="0" xfId="0" applyAlignment="1" applyFill="1" applyFont="1">
      <alignment horizontal="center" vertical="center"/>
    </xf>
    <xf borderId="0" fillId="5" fontId="2" numFmtId="0" xfId="0" applyAlignment="1" applyFill="1" applyFont="1">
      <alignment horizontal="center" readingOrder="0" vertical="center"/>
    </xf>
    <xf borderId="0" fillId="6" fontId="2" numFmtId="0" xfId="0" applyAlignment="1" applyFill="1" applyFont="1">
      <alignment horizontal="center" vertical="center"/>
    </xf>
    <xf borderId="0" fillId="5" fontId="2" numFmtId="0" xfId="0" applyAlignment="1" applyFont="1">
      <alignment horizontal="center" vertical="center"/>
    </xf>
    <xf borderId="0" fillId="4" fontId="2" numFmtId="0" xfId="0" applyAlignment="1" applyFont="1">
      <alignment horizontal="center" shrinkToFit="0" vertical="center" wrapText="1"/>
    </xf>
    <xf borderId="2" fillId="5" fontId="2" numFmtId="0" xfId="0" applyAlignment="1" applyBorder="1" applyFont="1">
      <alignment horizontal="center" readingOrder="0" vertical="center"/>
    </xf>
    <xf borderId="3" fillId="0" fontId="6" numFmtId="0" xfId="0" applyBorder="1" applyFont="1"/>
    <xf borderId="4" fillId="0" fontId="6" numFmtId="0" xfId="0" applyBorder="1" applyFont="1"/>
    <xf borderId="2" fillId="5" fontId="2" numFmtId="0" xfId="0" applyAlignment="1" applyBorder="1" applyFont="1">
      <alignment horizontal="center" vertical="center"/>
    </xf>
    <xf borderId="5" fillId="0" fontId="6" numFmtId="0" xfId="0" applyBorder="1" applyFont="1"/>
    <xf borderId="6" fillId="0" fontId="6" numFmtId="0" xfId="0" applyBorder="1" applyFont="1"/>
    <xf borderId="7" fillId="0" fontId="6" numFmtId="0" xfId="0" applyBorder="1" applyFont="1"/>
    <xf borderId="2" fillId="5" fontId="2" numFmtId="0" xfId="0" applyAlignment="1" applyBorder="1" applyFont="1">
      <alignment horizontal="center"/>
    </xf>
    <xf borderId="2" fillId="5" fontId="2" numFmtId="0" xfId="0" applyAlignment="1" applyBorder="1" applyFont="1">
      <alignment horizontal="center"/>
    </xf>
    <xf borderId="2" fillId="5" fontId="2" numFmtId="0" xfId="0" applyAlignment="1" applyBorder="1" applyFont="1">
      <alignment horizontal="center" readingOrder="0" vertical="bottom"/>
    </xf>
    <xf borderId="2" fillId="5" fontId="2" numFmtId="0" xfId="0" applyAlignment="1" applyBorder="1" applyFont="1">
      <alignment horizontal="center" vertical="bottom"/>
    </xf>
    <xf borderId="2" fillId="5" fontId="7" numFmtId="0" xfId="0" applyBorder="1" applyFont="1"/>
    <xf borderId="0" fillId="2" fontId="8" numFmtId="0" xfId="0" applyAlignment="1" applyFont="1">
      <alignment readingOrder="0"/>
    </xf>
    <xf borderId="0" fillId="2" fontId="4" numFmtId="0" xfId="0" applyAlignment="1" applyFont="1">
      <alignment readingOrder="0"/>
    </xf>
    <xf borderId="1" fillId="2" fontId="4" numFmtId="0" xfId="0" applyAlignment="1" applyBorder="1" applyFont="1">
      <alignment readingOrder="0"/>
    </xf>
    <xf borderId="0" fillId="2" fontId="4" numFmtId="0" xfId="0" applyFont="1"/>
    <xf borderId="0" fillId="7" fontId="4" numFmtId="0" xfId="0" applyAlignment="1" applyFill="1" applyFont="1">
      <alignment readingOrder="0"/>
    </xf>
    <xf borderId="1" fillId="7" fontId="4" numFmtId="0" xfId="0" applyAlignment="1" applyBorder="1" applyFont="1">
      <alignment readingOrder="0"/>
    </xf>
    <xf borderId="0" fillId="2" fontId="3" numFmtId="0" xfId="0" applyAlignment="1" applyFont="1">
      <alignment readingOrder="0" shrinkToFit="0" wrapText="0"/>
    </xf>
    <xf borderId="0" fillId="2" fontId="9" numFmtId="0" xfId="0" applyAlignment="1" applyFont="1">
      <alignment readingOrder="0"/>
    </xf>
    <xf borderId="0" fillId="2" fontId="10" numFmtId="0" xfId="0" applyFont="1"/>
    <xf borderId="1" fillId="2" fontId="10" numFmtId="0" xfId="0" applyBorder="1" applyFont="1"/>
    <xf borderId="0" fillId="2" fontId="10" numFmtId="0" xfId="0" applyAlignment="1" applyFont="1">
      <alignment shrinkToFit="0" wrapText="0"/>
    </xf>
    <xf borderId="0" fillId="0" fontId="4" numFmtId="0" xfId="0" applyAlignment="1" applyFont="1">
      <alignment shrinkToFit="0" wrapText="0"/>
    </xf>
    <xf borderId="0" fillId="2" fontId="11" numFmtId="0" xfId="0" applyAlignment="1" applyFont="1">
      <alignment readingOrder="0"/>
    </xf>
    <xf borderId="1" fillId="2" fontId="4" numFmtId="0" xfId="0" applyBorder="1" applyFont="1"/>
    <xf borderId="0" fillId="2" fontId="4" numFmtId="0" xfId="0" applyAlignment="1" applyFont="1">
      <alignment shrinkToFit="0" wrapText="0"/>
    </xf>
    <xf borderId="0" fillId="2" fontId="12" numFmtId="0" xfId="0" applyAlignment="1" applyFont="1">
      <alignment readingOrder="0"/>
    </xf>
    <xf borderId="0" fillId="2" fontId="13" numFmtId="0" xfId="0" applyAlignment="1" applyFont="1">
      <alignment readingOrder="0"/>
    </xf>
    <xf borderId="0" fillId="2" fontId="14" numFmtId="0" xfId="0" applyAlignment="1" applyFont="1">
      <alignment readingOrder="0"/>
    </xf>
    <xf borderId="0" fillId="2" fontId="15" numFmtId="0" xfId="0" applyAlignment="1" applyFont="1">
      <alignment readingOrder="0"/>
    </xf>
    <xf borderId="0" fillId="2" fontId="16" numFmtId="0" xfId="0" applyAlignment="1" applyFont="1">
      <alignment readingOrder="0"/>
    </xf>
    <xf borderId="0" fillId="2" fontId="17" numFmtId="0" xfId="0" applyAlignment="1" applyFont="1">
      <alignment readingOrder="0"/>
    </xf>
    <xf borderId="0" fillId="2" fontId="18" numFmtId="0" xfId="0" applyAlignment="1" applyFont="1">
      <alignment readingOrder="0"/>
    </xf>
    <xf borderId="0" fillId="2" fontId="19" numFmtId="0" xfId="0" applyAlignment="1" applyFont="1">
      <alignment readingOrder="0"/>
    </xf>
    <xf borderId="0" fillId="2" fontId="20" numFmtId="0" xfId="0" applyAlignment="1" applyFont="1">
      <alignment readingOrder="0"/>
    </xf>
    <xf borderId="0" fillId="2" fontId="21" numFmtId="0" xfId="0" applyAlignment="1" applyFont="1">
      <alignment readingOrder="0"/>
    </xf>
    <xf borderId="0" fillId="2" fontId="22" numFmtId="0" xfId="0" applyAlignment="1" applyFont="1">
      <alignment readingOrder="0"/>
    </xf>
    <xf borderId="0" fillId="2" fontId="23" numFmtId="0" xfId="0" applyAlignment="1" applyFont="1">
      <alignment readingOrder="0"/>
    </xf>
    <xf borderId="0" fillId="2" fontId="3" numFmtId="0" xfId="0" applyAlignment="1" applyFont="1">
      <alignment readingOrder="0"/>
    </xf>
    <xf borderId="0" fillId="0" fontId="24" numFmtId="49" xfId="0" applyAlignment="1" applyFont="1" applyNumberFormat="1">
      <alignment readingOrder="0" shrinkToFit="0" vertical="bottom" wrapText="0"/>
    </xf>
    <xf borderId="1" fillId="0" fontId="24" numFmtId="49" xfId="0" applyAlignment="1" applyBorder="1" applyFont="1" applyNumberFormat="1">
      <alignment readingOrder="0" shrinkToFit="0" vertical="bottom" wrapText="0"/>
    </xf>
    <xf borderId="0" fillId="0" fontId="24" numFmtId="49" xfId="0" applyAlignment="1" applyFont="1" applyNumberFormat="1">
      <alignment shrinkToFit="0" vertical="bottom" wrapText="0"/>
    </xf>
    <xf borderId="0" fillId="2" fontId="25" numFmtId="0" xfId="0" applyAlignment="1" applyFont="1">
      <alignment readingOrder="0"/>
    </xf>
    <xf borderId="0" fillId="2" fontId="26" numFmtId="0" xfId="0" applyAlignment="1" applyFont="1">
      <alignment readingOrder="0"/>
    </xf>
    <xf borderId="0" fillId="2" fontId="27" numFmtId="0" xfId="0" applyAlignment="1" applyFont="1">
      <alignment readingOrder="0"/>
    </xf>
    <xf borderId="0" fillId="2" fontId="28" numFmtId="0" xfId="0" applyAlignment="1" applyFont="1">
      <alignment readingOrder="0"/>
    </xf>
    <xf borderId="0" fillId="2" fontId="29" numFmtId="0" xfId="0" applyAlignment="1" applyFont="1">
      <alignment readingOrder="0"/>
    </xf>
    <xf borderId="0" fillId="2" fontId="30" numFmtId="0" xfId="0" applyAlignment="1" applyFont="1">
      <alignment readingOrder="0"/>
    </xf>
    <xf borderId="0" fillId="2" fontId="31" numFmtId="0" xfId="0" applyAlignment="1" applyFont="1">
      <alignment readingOrder="0"/>
    </xf>
    <xf borderId="0" fillId="2" fontId="32" numFmtId="0" xfId="0" applyAlignment="1" applyFont="1">
      <alignment readingOrder="0"/>
    </xf>
    <xf borderId="0" fillId="2" fontId="33" numFmtId="0" xfId="0" applyAlignment="1" applyFont="1">
      <alignment readingOrder="0"/>
    </xf>
    <xf borderId="0" fillId="2" fontId="34" numFmtId="0" xfId="0" applyAlignment="1" applyFont="1">
      <alignment readingOrder="0"/>
    </xf>
    <xf borderId="0" fillId="2" fontId="3" numFmtId="0" xfId="0" applyFont="1"/>
    <xf borderId="8" fillId="7" fontId="35" numFmtId="0" xfId="0" applyAlignment="1" applyBorder="1" applyFont="1">
      <alignment horizontal="right" readingOrder="0" shrinkToFit="0" wrapText="1"/>
    </xf>
    <xf borderId="0" fillId="7" fontId="36" numFmtId="0" xfId="0" applyFont="1"/>
    <xf borderId="8" fillId="8" fontId="37" numFmtId="0" xfId="0" applyAlignment="1" applyBorder="1" applyFill="1" applyFont="1">
      <alignment horizontal="right" readingOrder="0" shrinkToFit="0" wrapText="1"/>
    </xf>
    <xf borderId="0" fillId="8" fontId="38" numFmtId="0" xfId="0" applyAlignment="1" applyFont="1">
      <alignment horizontal="left"/>
    </xf>
    <xf borderId="0" fillId="7" fontId="38" numFmtId="0" xfId="0" applyAlignment="1" applyFont="1">
      <alignment horizontal="left"/>
    </xf>
    <xf borderId="8" fillId="9" fontId="39" numFmtId="0" xfId="0" applyAlignment="1" applyBorder="1" applyFill="1" applyFont="1">
      <alignment horizontal="right" shrinkToFit="0" vertical="bottom" wrapText="1"/>
    </xf>
    <xf borderId="0" fillId="9" fontId="38" numFmtId="0" xfId="0" applyAlignment="1" applyFont="1">
      <alignment horizontal="left" vertical="bottom"/>
    </xf>
    <xf borderId="0" fillId="0" fontId="38" numFmtId="0" xfId="0" applyAlignment="1" applyFont="1">
      <alignment horizontal="left" vertical="bottom"/>
    </xf>
    <xf borderId="0" fillId="5" fontId="40" numFmtId="0" xfId="0" applyAlignment="1" applyFont="1">
      <alignment horizontal="right" readingOrder="0" vertical="bottom"/>
    </xf>
    <xf borderId="0" fillId="5" fontId="38" numFmtId="0" xfId="0" applyAlignment="1" applyFont="1">
      <alignment horizontal="left"/>
    </xf>
    <xf borderId="8" fillId="9" fontId="41" numFmtId="0" xfId="0" applyAlignment="1" applyBorder="1" applyFont="1">
      <alignment horizontal="right" shrinkToFit="0" vertical="bottom" wrapText="1"/>
    </xf>
    <xf borderId="8" fillId="5" fontId="42" numFmtId="0" xfId="0" applyAlignment="1" applyBorder="1" applyFont="1">
      <alignment horizontal="right" shrinkToFit="0" vertical="bottom" wrapText="1"/>
    </xf>
    <xf borderId="8" fillId="10" fontId="42" numFmtId="0" xfId="0" applyAlignment="1" applyBorder="1" applyFill="1" applyFont="1">
      <alignment horizontal="right" shrinkToFit="0" vertical="bottom" wrapText="1"/>
    </xf>
    <xf borderId="0" fillId="10" fontId="38" numFmtId="0" xfId="0" applyAlignment="1" applyFont="1">
      <alignment horizontal="left"/>
    </xf>
    <xf borderId="8" fillId="5" fontId="43" numFmtId="0" xfId="0" applyAlignment="1" applyBorder="1" applyFont="1">
      <alignment horizontal="right" readingOrder="0" shrinkToFit="0" wrapText="1"/>
    </xf>
    <xf borderId="8" fillId="11" fontId="42" numFmtId="0" xfId="0" applyAlignment="1" applyBorder="1" applyFill="1" applyFont="1">
      <alignment horizontal="right" shrinkToFit="0" vertical="bottom" wrapText="1"/>
    </xf>
    <xf borderId="0" fillId="11" fontId="38" numFmtId="0" xfId="0" applyAlignment="1" applyFont="1">
      <alignment horizontal="left"/>
    </xf>
    <xf borderId="8" fillId="12" fontId="44" numFmtId="0" xfId="0" applyAlignment="1" applyBorder="1" applyFill="1" applyFont="1">
      <alignment horizontal="right" readingOrder="0" shrinkToFit="0" wrapText="1"/>
    </xf>
    <xf borderId="0" fillId="12" fontId="38" numFmtId="0" xfId="0" applyAlignment="1" applyFont="1">
      <alignment horizontal="left"/>
    </xf>
    <xf borderId="8" fillId="4" fontId="42" numFmtId="0" xfId="0" applyAlignment="1" applyBorder="1" applyFont="1">
      <alignment horizontal="right" shrinkToFit="0" vertical="bottom" wrapText="1"/>
    </xf>
    <xf borderId="0" fillId="4" fontId="38" numFmtId="0" xfId="0" applyAlignment="1" applyFont="1">
      <alignment horizontal="left"/>
    </xf>
    <xf borderId="8" fillId="12" fontId="45" numFmtId="0" xfId="0" applyAlignment="1" applyBorder="1" applyFont="1">
      <alignment horizontal="right" shrinkToFit="0" vertical="bottom" wrapText="1"/>
    </xf>
    <xf borderId="0" fillId="12" fontId="38" numFmtId="0" xfId="0" applyAlignment="1" applyFont="1">
      <alignment horizontal="left" vertical="bottom"/>
    </xf>
    <xf borderId="8" fillId="13" fontId="42" numFmtId="0" xfId="0" applyAlignment="1" applyBorder="1" applyFill="1" applyFont="1">
      <alignment horizontal="right" shrinkToFit="0" vertical="bottom" wrapText="1"/>
    </xf>
    <xf borderId="0" fillId="13" fontId="38" numFmtId="0" xfId="0" applyAlignment="1" applyFont="1">
      <alignment horizontal="left"/>
    </xf>
    <xf borderId="8" fillId="14" fontId="42" numFmtId="0" xfId="0" applyAlignment="1" applyBorder="1" applyFill="1" applyFont="1">
      <alignment horizontal="right" shrinkToFit="0" vertical="bottom" wrapText="1"/>
    </xf>
    <xf borderId="0" fillId="14" fontId="38" numFmtId="0" xfId="0" applyAlignment="1" applyFont="1">
      <alignment horizontal="left"/>
    </xf>
    <xf borderId="8" fillId="15" fontId="42" numFmtId="0" xfId="0" applyAlignment="1" applyBorder="1" applyFill="1" applyFont="1">
      <alignment horizontal="right" shrinkToFit="0" vertical="bottom" wrapText="1"/>
    </xf>
    <xf borderId="0" fillId="15" fontId="38" numFmtId="0" xfId="0" applyAlignment="1" applyFont="1">
      <alignment horizontal="left"/>
    </xf>
    <xf borderId="8" fillId="16" fontId="42" numFmtId="0" xfId="0" applyAlignment="1" applyBorder="1" applyFill="1" applyFont="1">
      <alignment horizontal="right" shrinkToFit="0" vertical="bottom" wrapText="1"/>
    </xf>
    <xf borderId="0" fillId="16" fontId="38" numFmtId="0" xfId="0" applyAlignment="1" applyFont="1">
      <alignment horizontal="left"/>
    </xf>
    <xf borderId="8" fillId="17" fontId="46" numFmtId="0" xfId="0" applyAlignment="1" applyBorder="1" applyFill="1" applyFont="1">
      <alignment horizontal="right" shrinkToFit="0" vertical="bottom" wrapText="1"/>
    </xf>
    <xf borderId="0" fillId="17" fontId="38" numFmtId="0" xfId="0" applyAlignment="1" applyFont="1">
      <alignment horizontal="left" vertical="bottom"/>
    </xf>
    <xf borderId="8" fillId="8" fontId="42" numFmtId="0" xfId="0" applyAlignment="1" applyBorder="1" applyFont="1">
      <alignment horizontal="right" shrinkToFit="0" vertical="bottom" wrapText="1"/>
    </xf>
    <xf borderId="8" fillId="18" fontId="42" numFmtId="0" xfId="0" applyAlignment="1" applyBorder="1" applyFill="1" applyFont="1">
      <alignment horizontal="right" shrinkToFit="0" vertical="bottom" wrapText="1"/>
    </xf>
    <xf borderId="0" fillId="18" fontId="38" numFmtId="0" xfId="0" applyAlignment="1" applyFont="1">
      <alignment horizontal="left"/>
    </xf>
    <xf borderId="8" fillId="19" fontId="42" numFmtId="0" xfId="0" applyAlignment="1" applyBorder="1" applyFill="1" applyFont="1">
      <alignment horizontal="right" shrinkToFit="0" vertical="bottom" wrapText="1"/>
    </xf>
    <xf borderId="0" fillId="19" fontId="38" numFmtId="0" xfId="0" applyAlignment="1" applyFont="1">
      <alignment horizontal="left"/>
    </xf>
    <xf borderId="8" fillId="20" fontId="42" numFmtId="0" xfId="0" applyAlignment="1" applyBorder="1" applyFill="1" applyFont="1">
      <alignment horizontal="right" shrinkToFit="0" vertical="bottom" wrapText="1"/>
    </xf>
    <xf borderId="0" fillId="20" fontId="38" numFmtId="0" xfId="0" applyAlignment="1" applyFont="1">
      <alignment horizontal="left"/>
    </xf>
    <xf borderId="8" fillId="13" fontId="47" numFmtId="0" xfId="0" applyAlignment="1" applyBorder="1" applyFont="1">
      <alignment horizontal="right" shrinkToFit="0" vertical="bottom" wrapText="1"/>
    </xf>
    <xf borderId="0" fillId="13" fontId="38" numFmtId="0" xfId="0" applyAlignment="1" applyFont="1">
      <alignment horizontal="left" vertical="bottom"/>
    </xf>
    <xf borderId="8" fillId="21" fontId="42" numFmtId="0" xfId="0" applyAlignment="1" applyBorder="1" applyFill="1" applyFont="1">
      <alignment horizontal="right" shrinkToFit="0" vertical="bottom" wrapText="1"/>
    </xf>
    <xf borderId="0" fillId="21" fontId="38" numFmtId="0" xfId="0" applyAlignment="1" applyFont="1">
      <alignment horizontal="left"/>
    </xf>
    <xf borderId="8" fillId="22" fontId="42" numFmtId="0" xfId="0" applyAlignment="1" applyBorder="1" applyFill="1" applyFont="1">
      <alignment horizontal="right" shrinkToFit="0" vertical="bottom" wrapText="1"/>
    </xf>
    <xf borderId="0" fillId="22" fontId="38" numFmtId="0" xfId="0" applyAlignment="1" applyFont="1">
      <alignment horizontal="left"/>
    </xf>
    <xf borderId="8" fillId="23" fontId="42" numFmtId="0" xfId="0" applyAlignment="1" applyBorder="1" applyFill="1" applyFont="1">
      <alignment horizontal="right" shrinkToFit="0" vertical="bottom" wrapText="1"/>
    </xf>
    <xf borderId="0" fillId="23" fontId="38" numFmtId="0" xfId="0" applyAlignment="1" applyFont="1">
      <alignment horizontal="left"/>
    </xf>
    <xf borderId="8" fillId="24" fontId="42" numFmtId="0" xfId="0" applyAlignment="1" applyBorder="1" applyFill="1" applyFont="1">
      <alignment horizontal="right" shrinkToFit="0" vertical="bottom" wrapText="1"/>
    </xf>
    <xf borderId="0" fillId="24" fontId="38" numFmtId="0" xfId="0" applyAlignment="1" applyFont="1">
      <alignment horizontal="left"/>
    </xf>
    <xf borderId="0" fillId="0" fontId="48" numFmtId="0" xfId="0" applyFont="1"/>
    <xf borderId="0" fillId="0" fontId="38" numFmtId="0" xfId="0" applyAlignment="1" applyFont="1">
      <alignment horizontal="left"/>
    </xf>
  </cellXfs>
  <cellStyles count="1">
    <cellStyle xfId="0" name="Normal" builtinId="0"/>
  </cellStyles>
  <dxfs count="7">
    <dxf>
      <font>
        <color rgb="FF000000"/>
      </font>
      <fill>
        <patternFill patternType="solid">
          <fgColor rgb="FF000000"/>
          <bgColor rgb="FF000000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rgb="FF000000"/>
          <bgColor rgb="FF000000"/>
        </patternFill>
      </fill>
      <border/>
    </dxf>
    <dxf>
      <font/>
      <fill>
        <patternFill patternType="solid">
          <fgColor rgb="FF434343"/>
          <bgColor rgb="FF434343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3F3F3"/>
          <bgColor rgb="FFF3F3F3"/>
        </patternFill>
      </fill>
      <border/>
    </dxf>
  </dxfs>
  <tableStyles count="2">
    <tableStyle count="3" pivot="0" name="Auto Master List-style">
      <tableStyleElement dxfId="3" type="headerRow"/>
      <tableStyleElement dxfId="4" type="firstRowStripe"/>
      <tableStyleElement dxfId="3" type="secondRowStripe"/>
    </tableStyle>
    <tableStyle count="3" pivot="0" name="Auto Master List-style 2">
      <tableStyleElement dxfId="3" type="headerRow"/>
      <tableStyleElement dxfId="5" type="firstRowStripe"/>
      <tableStyleElement dxfId="6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2" Type="http://schemas.openxmlformats.org/officeDocument/2006/relationships/worksheet" Target="worksheets/sheet9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'type trait action counter'!$A$4:$A$65</c:f>
            </c:strRef>
          </c:cat>
          <c:val>
            <c:numRef>
              <c:f>'type trait action counter'!$B$4:$B$65</c:f>
              <c:numCache/>
            </c:numRef>
          </c:val>
        </c:ser>
        <c:axId val="990358757"/>
        <c:axId val="51910309"/>
      </c:barChart>
      <c:catAx>
        <c:axId val="99035875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910309"/>
      </c:catAx>
      <c:valAx>
        <c:axId val="51910309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-3600000"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90358757"/>
        <c:crosses val="max"/>
        <c:majorUnit val="2.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'type trait action counter'!$D$3:$D$65</c:f>
            </c:strRef>
          </c:cat>
          <c:val>
            <c:numRef>
              <c:f>'type trait action counter'!$E$3:$E$65</c:f>
              <c:numCache/>
            </c:numRef>
          </c:val>
        </c:ser>
        <c:axId val="665731319"/>
        <c:axId val="433221608"/>
      </c:barChart>
      <c:catAx>
        <c:axId val="665731319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3221608"/>
      </c:catAx>
      <c:valAx>
        <c:axId val="433221608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-3600000"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5731319"/>
        <c:crosses val="max"/>
        <c:majorUnit val="2.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barChart>
        <c:barDir val="bar"/>
        <c:ser>
          <c:idx val="0"/>
          <c:order val="0"/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cat>
            <c:strRef>
              <c:f>'type trait action counter'!$G$3:$G$65</c:f>
            </c:strRef>
          </c:cat>
          <c:val>
            <c:numRef>
              <c:f>'type trait action counter'!$H$3:$H$65</c:f>
              <c:numCache/>
            </c:numRef>
          </c:val>
        </c:ser>
        <c:axId val="140138138"/>
        <c:axId val="1676641576"/>
      </c:barChart>
      <c:catAx>
        <c:axId val="140138138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76641576"/>
      </c:catAx>
      <c:valAx>
        <c:axId val="1676641576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minorGridlines>
          <c:spPr>
            <a:ln>
              <a:solidFill>
                <a:srgbClr val="CCCCCC">
                  <a:alpha val="0"/>
                </a:srgbClr>
              </a:solidFill>
            </a:ln>
          </c:spPr>
        </c:min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 rot="-3600000"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138138"/>
        <c:crosses val="max"/>
        <c:majorUnit val="2.0"/>
      </c:valAx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8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38100</xdr:colOff>
      <xdr:row>65</xdr:row>
      <xdr:rowOff>38100</xdr:rowOff>
    </xdr:from>
    <xdr:ext cx="5019675" cy="8172450"/>
    <xdr:graphicFrame>
      <xdr:nvGraphicFramePr>
        <xdr:cNvPr id="1" name="Chart 1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1</xdr:col>
      <xdr:colOff>952500</xdr:colOff>
      <xdr:row>65</xdr:row>
      <xdr:rowOff>38100</xdr:rowOff>
    </xdr:from>
    <xdr:ext cx="5114925" cy="8229600"/>
    <xdr:graphicFrame>
      <xdr:nvGraphicFramePr>
        <xdr:cNvPr id="2" name="Chart 2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5</xdr:col>
      <xdr:colOff>9525</xdr:colOff>
      <xdr:row>65</xdr:row>
      <xdr:rowOff>38100</xdr:rowOff>
    </xdr:from>
    <xdr:ext cx="5019675" cy="8343900"/>
    <xdr:graphicFrame>
      <xdr:nvGraphicFramePr>
        <xdr:cNvPr id="3" name="Chart 3" title="Chart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A947" displayName="Table_1" name="Table_1" id="1">
  <tableColumns count="1">
    <tableColumn name="NAME" id="1"/>
  </tableColumns>
  <tableStyleInfo name="Auto Master List-style" showColumnStripes="0" showFirstColumn="1" showLastColumn="1" showRowStripes="1"/>
</table>
</file>

<file path=xl/tables/table2.xml><?xml version="1.0" encoding="utf-8"?>
<table xmlns="http://schemas.openxmlformats.org/spreadsheetml/2006/main" ref="J1:J947" displayName="Table_2" name="Table_2" id="2">
  <tableColumns count="1">
    <tableColumn name="CODE" id="1"/>
  </tableColumns>
  <tableStyleInfo name="Auto Master List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41.38"/>
    <col customWidth="1" hidden="1" min="2" max="5" width="23.38"/>
    <col customWidth="1" hidden="1" min="6" max="9" width="19.25"/>
    <col customWidth="1" min="10" max="10" width="32.0"/>
  </cols>
  <sheetData>
    <row r="1" ht="18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 t="s">
        <v>1</v>
      </c>
    </row>
    <row r="2" ht="18.0" customHeight="1">
      <c r="A2" s="4" t="str">
        <f>IFERROR(__xludf.DUMMYFUNCTION("FILTER({'Trait Items'!A:J;'Common Household Items'!A:J;'Generic Weapons'!A:J;'Beta kid interests'!A:J;'Expanded Interests'!A:J},
{'Trait Items'!J:J;'Common Household Items'!J:J;'Generic Weapons'!J:J;'Beta kid interests'!J:J;'Expanded Interests'!J:J}&lt;&gt;"""""&amp;",
{'Trait Items'!J:J;'Common Household Items'!J:J;'Generic Weapons'!J:J;'Beta kid interests'!J:J;'Expanded Interests'!J:J}&lt;&gt;""Code"")"),"PGO")</f>
        <v>PGO</v>
      </c>
      <c r="B2" s="5" t="str">
        <f>IFERROR(__xludf.DUMMYFUNCTION("""COMPUTED_VALUE"""),"Artifact")</f>
        <v>Artifact</v>
      </c>
      <c r="C2" s="5" t="str">
        <f>IFERROR(__xludf.DUMMYFUNCTION("""COMPUTED_VALUE"""),"Drop")</f>
        <v>Drop</v>
      </c>
      <c r="D2" s="5" t="str">
        <f>IFERROR(__xludf.DUMMYFUNCTION("""COMPUTED_VALUE"""),"Generic")</f>
        <v>Generic</v>
      </c>
      <c r="E2" s="5" t="str">
        <f>IFERROR(__xludf.DUMMYFUNCTION("""COMPUTED_VALUE"""),"Generic")</f>
        <v>Generic</v>
      </c>
      <c r="F2" s="5" t="str">
        <f>IFERROR(__xludf.DUMMYFUNCTION("""COMPUTED_VALUE"""),"/")</f>
        <v>/</v>
      </c>
      <c r="G2" s="5" t="str">
        <f>IFERROR(__xludf.DUMMYFUNCTION("""COMPUTED_VALUE"""),"/")</f>
        <v>/</v>
      </c>
      <c r="H2" s="5" t="str">
        <f>IFERROR(__xludf.DUMMYFUNCTION("""COMPUTED_VALUE"""),"/")</f>
        <v>/</v>
      </c>
      <c r="I2" s="5" t="str">
        <f>IFERROR(__xludf.DUMMYFUNCTION("""COMPUTED_VALUE"""),"/")</f>
        <v>/</v>
      </c>
      <c r="J2" s="6" t="str">
        <f>IFERROR(__xludf.DUMMYFUNCTION("""COMPUTED_VALUE"""),"0a2og!6o")</f>
        <v>0a2og!6o</v>
      </c>
    </row>
    <row r="3" ht="18.0" customHeight="1">
      <c r="A3" s="4" t="str">
        <f>IFERROR(__xludf.DUMMYFUNCTION("""COMPUTED_VALUE"""),"Weight")</f>
        <v>Weight</v>
      </c>
      <c r="B3" s="5" t="str">
        <f>IFERROR(__xludf.DUMMYFUNCTION("""COMPUTED_VALUE"""),"Artifact")</f>
        <v>Artifact</v>
      </c>
      <c r="C3" s="5" t="str">
        <f>IFERROR(__xludf.DUMMYFUNCTION("""COMPUTED_VALUE"""),"Drop")</f>
        <v>Drop</v>
      </c>
      <c r="D3" s="5" t="str">
        <f>IFERROR(__xludf.DUMMYFUNCTION("""COMPUTED_VALUE"""),"Heavyweight")</f>
        <v>Heavyweight</v>
      </c>
      <c r="E3" s="5" t="str">
        <f>IFERROR(__xludf.DUMMYFUNCTION("""COMPUTED_VALUE"""),"Heavyweight")</f>
        <v>Heavyweight</v>
      </c>
      <c r="F3" s="5" t="str">
        <f>IFERROR(__xludf.DUMMYFUNCTION("""COMPUTED_VALUE"""),"/")</f>
        <v>/</v>
      </c>
      <c r="G3" s="5" t="str">
        <f>IFERROR(__xludf.DUMMYFUNCTION("""COMPUTED_VALUE"""),"/")</f>
        <v>/</v>
      </c>
      <c r="H3" s="5" t="str">
        <f>IFERROR(__xludf.DUMMYFUNCTION("""COMPUTED_VALUE"""),"/")</f>
        <v>/</v>
      </c>
      <c r="I3" s="5" t="str">
        <f>IFERROR(__xludf.DUMMYFUNCTION("""COMPUTED_VALUE"""),"/")</f>
        <v>/</v>
      </c>
      <c r="J3" s="6" t="str">
        <f>IFERROR(__xludf.DUMMYFUNCTION("""COMPUTED_VALUE"""),"0W3pg!6o")</f>
        <v>0W3pg!6o</v>
      </c>
    </row>
    <row r="4" ht="18.0" customHeight="1">
      <c r="A4" s="4" t="str">
        <f>IFERROR(__xludf.DUMMYFUNCTION("""COMPUTED_VALUE"""),"Feather")</f>
        <v>Feather</v>
      </c>
      <c r="B4" s="5" t="str">
        <f>IFERROR(__xludf.DUMMYFUNCTION("""COMPUTED_VALUE"""),"Artifact")</f>
        <v>Artifact</v>
      </c>
      <c r="C4" s="5" t="str">
        <f>IFERROR(__xludf.DUMMYFUNCTION("""COMPUTED_VALUE"""),"Drop")</f>
        <v>Drop</v>
      </c>
      <c r="D4" s="5" t="str">
        <f>IFERROR(__xludf.DUMMYFUNCTION("""COMPUTED_VALUE"""),"Lightweight")</f>
        <v>Lightweight</v>
      </c>
      <c r="E4" s="5" t="str">
        <f>IFERROR(__xludf.DUMMYFUNCTION("""COMPUTED_VALUE"""),"Lightweight")</f>
        <v>Lightweight</v>
      </c>
      <c r="F4" s="5" t="str">
        <f>IFERROR(__xludf.DUMMYFUNCTION("""COMPUTED_VALUE"""),"/")</f>
        <v>/</v>
      </c>
      <c r="G4" s="5" t="str">
        <f>IFERROR(__xludf.DUMMYFUNCTION("""COMPUTED_VALUE"""),"/")</f>
        <v>/</v>
      </c>
      <c r="H4" s="5" t="str">
        <f>IFERROR(__xludf.DUMMYFUNCTION("""COMPUTED_VALUE"""),"/")</f>
        <v>/</v>
      </c>
      <c r="I4" s="5" t="str">
        <f>IFERROR(__xludf.DUMMYFUNCTION("""COMPUTED_VALUE"""),"/")</f>
        <v>/</v>
      </c>
      <c r="J4" s="6" t="str">
        <f>IFERROR(__xludf.DUMMYFUNCTION("""COMPUTED_VALUE"""),"064qg!6o")</f>
        <v>064qg!6o</v>
      </c>
    </row>
    <row r="5" ht="18.0" customHeight="1">
      <c r="A5" s="4" t="str">
        <f>IFERROR(__xludf.DUMMYFUNCTION("""COMPUTED_VALUE"""),"Glass Shard")</f>
        <v>Glass Shard</v>
      </c>
      <c r="B5" s="5" t="str">
        <f>IFERROR(__xludf.DUMMYFUNCTION("""COMPUTED_VALUE"""),"Artifact")</f>
        <v>Artifact</v>
      </c>
      <c r="C5" s="5" t="str">
        <f>IFERROR(__xludf.DUMMYFUNCTION("""COMPUTED_VALUE"""),"Drop")</f>
        <v>Drop</v>
      </c>
      <c r="D5" s="5" t="str">
        <f>IFERROR(__xludf.DUMMYFUNCTION("""COMPUTED_VALUE"""),"Sharp")</f>
        <v>Sharp</v>
      </c>
      <c r="E5" s="5" t="str">
        <f>IFERROR(__xludf.DUMMYFUNCTION("""COMPUTED_VALUE"""),"Sharp")</f>
        <v>Sharp</v>
      </c>
      <c r="F5" s="5" t="str">
        <f>IFERROR(__xludf.DUMMYFUNCTION("""COMPUTED_VALUE"""),"/")</f>
        <v>/</v>
      </c>
      <c r="G5" s="5" t="str">
        <f>IFERROR(__xludf.DUMMYFUNCTION("""COMPUTED_VALUE"""),"/")</f>
        <v>/</v>
      </c>
      <c r="H5" s="5" t="str">
        <f>IFERROR(__xludf.DUMMYFUNCTION("""COMPUTED_VALUE"""),"/")</f>
        <v>/</v>
      </c>
      <c r="I5" s="5" t="str">
        <f>IFERROR(__xludf.DUMMYFUNCTION("""COMPUTED_VALUE"""),"/")</f>
        <v>/</v>
      </c>
      <c r="J5" s="6" t="str">
        <f>IFERROR(__xludf.DUMMYFUNCTION("""COMPUTED_VALUE"""),"0a5rg!6o")</f>
        <v>0a5rg!6o</v>
      </c>
    </row>
    <row r="6" ht="18.0" customHeight="1">
      <c r="A6" s="4" t="str">
        <f>IFERROR(__xludf.DUMMYFUNCTION("""COMPUTED_VALUE"""),"Cinderblock")</f>
        <v>Cinderblock</v>
      </c>
      <c r="B6" s="5" t="str">
        <f>IFERROR(__xludf.DUMMYFUNCTION("""COMPUTED_VALUE"""),"Artifact")</f>
        <v>Artifact</v>
      </c>
      <c r="C6" s="5" t="str">
        <f>IFERROR(__xludf.DUMMYFUNCTION("""COMPUTED_VALUE"""),"Drop")</f>
        <v>Drop</v>
      </c>
      <c r="D6" s="5" t="str">
        <f>IFERROR(__xludf.DUMMYFUNCTION("""COMPUTED_VALUE"""),"Blunt")</f>
        <v>Blunt</v>
      </c>
      <c r="E6" s="5" t="str">
        <f>IFERROR(__xludf.DUMMYFUNCTION("""COMPUTED_VALUE"""),"Blunt")</f>
        <v>Blunt</v>
      </c>
      <c r="F6" s="5" t="str">
        <f>IFERROR(__xludf.DUMMYFUNCTION("""COMPUTED_VALUE"""),"/")</f>
        <v>/</v>
      </c>
      <c r="G6" s="5" t="str">
        <f>IFERROR(__xludf.DUMMYFUNCTION("""COMPUTED_VALUE"""),"/")</f>
        <v>/</v>
      </c>
      <c r="H6" s="5" t="str">
        <f>IFERROR(__xludf.DUMMYFUNCTION("""COMPUTED_VALUE"""),"/")</f>
        <v>/</v>
      </c>
      <c r="I6" s="5" t="str">
        <f>IFERROR(__xludf.DUMMYFUNCTION("""COMPUTED_VALUE"""),"/")</f>
        <v>/</v>
      </c>
      <c r="J6" s="6" t="str">
        <f>IFERROR(__xludf.DUMMYFUNCTION("""COMPUTED_VALUE"""),"0gIsg!6o")</f>
        <v>0gIsg!6o</v>
      </c>
    </row>
    <row r="7" ht="18.0" customHeight="1">
      <c r="A7" s="4" t="str">
        <f>IFERROR(__xludf.DUMMYFUNCTION("""COMPUTED_VALUE"""),"Eraser")</f>
        <v>Eraser</v>
      </c>
      <c r="B7" s="5" t="str">
        <f>IFERROR(__xludf.DUMMYFUNCTION("""COMPUTED_VALUE"""),"Artifact")</f>
        <v>Artifact</v>
      </c>
      <c r="C7" s="5" t="str">
        <f>IFERROR(__xludf.DUMMYFUNCTION("""COMPUTED_VALUE"""),"Drop")</f>
        <v>Drop</v>
      </c>
      <c r="D7" s="5" t="str">
        <f>IFERROR(__xludf.DUMMYFUNCTION("""COMPUTED_VALUE"""),"Bouncy")</f>
        <v>Bouncy</v>
      </c>
      <c r="E7" s="5" t="str">
        <f>IFERROR(__xludf.DUMMYFUNCTION("""COMPUTED_VALUE"""),"Bouncy")</f>
        <v>Bouncy</v>
      </c>
      <c r="F7" s="5" t="str">
        <f>IFERROR(__xludf.DUMMYFUNCTION("""COMPUTED_VALUE"""),"/")</f>
        <v>/</v>
      </c>
      <c r="G7" s="5" t="str">
        <f>IFERROR(__xludf.DUMMYFUNCTION("""COMPUTED_VALUE"""),"/")</f>
        <v>/</v>
      </c>
      <c r="H7" s="5" t="str">
        <f>IFERROR(__xludf.DUMMYFUNCTION("""COMPUTED_VALUE"""),"/")</f>
        <v>/</v>
      </c>
      <c r="I7" s="5" t="str">
        <f>IFERROR(__xludf.DUMMYFUNCTION("""COMPUTED_VALUE"""),"/")</f>
        <v>/</v>
      </c>
      <c r="J7" s="6" t="str">
        <f>IFERROR(__xludf.DUMMYFUNCTION("""COMPUTED_VALUE"""),"06Jtg!6o")</f>
        <v>06Jtg!6o</v>
      </c>
    </row>
    <row r="8" ht="18.0" customHeight="1">
      <c r="A8" s="4" t="str">
        <f>IFERROR(__xludf.DUMMYFUNCTION("""COMPUTED_VALUE"""),"Glue")</f>
        <v>Glue</v>
      </c>
      <c r="B8" s="5" t="str">
        <f>IFERROR(__xludf.DUMMYFUNCTION("""COMPUTED_VALUE"""),"Artifact")</f>
        <v>Artifact</v>
      </c>
      <c r="C8" s="5" t="str">
        <f>IFERROR(__xludf.DUMMYFUNCTION("""COMPUTED_VALUE"""),"Drop")</f>
        <v>Drop</v>
      </c>
      <c r="D8" s="5" t="str">
        <f>IFERROR(__xludf.DUMMYFUNCTION("""COMPUTED_VALUE"""),"Sticky")</f>
        <v>Sticky</v>
      </c>
      <c r="E8" s="5" t="str">
        <f>IFERROR(__xludf.DUMMYFUNCTION("""COMPUTED_VALUE"""),"Sticky")</f>
        <v>Sticky</v>
      </c>
      <c r="F8" s="5" t="str">
        <f>IFERROR(__xludf.DUMMYFUNCTION("""COMPUTED_VALUE"""),"/")</f>
        <v>/</v>
      </c>
      <c r="G8" s="5" t="str">
        <f>IFERROR(__xludf.DUMMYFUNCTION("""COMPUTED_VALUE"""),"/")</f>
        <v>/</v>
      </c>
      <c r="H8" s="5" t="str">
        <f>IFERROR(__xludf.DUMMYFUNCTION("""COMPUTED_VALUE"""),"/")</f>
        <v>/</v>
      </c>
      <c r="I8" s="5" t="str">
        <f>IFERROR(__xludf.DUMMYFUNCTION("""COMPUTED_VALUE"""),"/")</f>
        <v>/</v>
      </c>
      <c r="J8" s="6" t="str">
        <f>IFERROR(__xludf.DUMMYFUNCTION("""COMPUTED_VALUE"""),"06Kug!6o")</f>
        <v>06Kug!6o</v>
      </c>
    </row>
    <row r="9" ht="18.0" customHeight="1">
      <c r="A9" s="4" t="str">
        <f>IFERROR(__xludf.DUMMYFUNCTION("""COMPUTED_VALUE"""),"Candy Corn")</f>
        <v>Candy Corn</v>
      </c>
      <c r="B9" s="5" t="str">
        <f>IFERROR(__xludf.DUMMYFUNCTION("""COMPUTED_VALUE"""),"Artifact")</f>
        <v>Artifact</v>
      </c>
      <c r="C9" s="5" t="str">
        <f>IFERROR(__xludf.DUMMYFUNCTION("""COMPUTED_VALUE"""),"Drop")</f>
        <v>Drop</v>
      </c>
      <c r="D9" s="5" t="str">
        <f>IFERROR(__xludf.DUMMYFUNCTION("""COMPUTED_VALUE"""),"Candy")</f>
        <v>Candy</v>
      </c>
      <c r="E9" s="5" t="str">
        <f>IFERROR(__xludf.DUMMYFUNCTION("""COMPUTED_VALUE"""),"Candy")</f>
        <v>Candy</v>
      </c>
      <c r="F9" s="5" t="str">
        <f>IFERROR(__xludf.DUMMYFUNCTION("""COMPUTED_VALUE"""),"/")</f>
        <v>/</v>
      </c>
      <c r="G9" s="5" t="str">
        <f>IFERROR(__xludf.DUMMYFUNCTION("""COMPUTED_VALUE"""),"/")</f>
        <v>/</v>
      </c>
      <c r="H9" s="5" t="str">
        <f>IFERROR(__xludf.DUMMYFUNCTION("""COMPUTED_VALUE"""),"/")</f>
        <v>/</v>
      </c>
      <c r="I9" s="5" t="str">
        <f>IFERROR(__xludf.DUMMYFUNCTION("""COMPUTED_VALUE"""),"/")</f>
        <v>/</v>
      </c>
      <c r="J9" s="6" t="str">
        <f>IFERROR(__xludf.DUMMYFUNCTION("""COMPUTED_VALUE"""),"0eLvg!6o")</f>
        <v>0eLvg!6o</v>
      </c>
    </row>
    <row r="10" ht="18.0" customHeight="1">
      <c r="A10" s="4" t="str">
        <f>IFERROR(__xludf.DUMMYFUNCTION("""COMPUTED_VALUE"""),"Meat")</f>
        <v>Meat</v>
      </c>
      <c r="B10" s="5" t="str">
        <f>IFERROR(__xludf.DUMMYFUNCTION("""COMPUTED_VALUE"""),"Artifact")</f>
        <v>Artifact</v>
      </c>
      <c r="C10" s="5" t="str">
        <f>IFERROR(__xludf.DUMMYFUNCTION("""COMPUTED_VALUE"""),"Drop")</f>
        <v>Drop</v>
      </c>
      <c r="D10" s="5" t="str">
        <f>IFERROR(__xludf.DUMMYFUNCTION("""COMPUTED_VALUE"""),"Meat")</f>
        <v>Meat</v>
      </c>
      <c r="E10" s="5" t="str">
        <f>IFERROR(__xludf.DUMMYFUNCTION("""COMPUTED_VALUE"""),"Meat")</f>
        <v>Meat</v>
      </c>
      <c r="F10" s="5" t="str">
        <f>IFERROR(__xludf.DUMMYFUNCTION("""COMPUTED_VALUE"""),"/")</f>
        <v>/</v>
      </c>
      <c r="G10" s="5" t="str">
        <f>IFERROR(__xludf.DUMMYFUNCTION("""COMPUTED_VALUE"""),"/")</f>
        <v>/</v>
      </c>
      <c r="H10" s="5" t="str">
        <f>IFERROR(__xludf.DUMMYFUNCTION("""COMPUTED_VALUE"""),"/")</f>
        <v>/</v>
      </c>
      <c r="I10" s="5" t="str">
        <f>IFERROR(__xludf.DUMMYFUNCTION("""COMPUTED_VALUE"""),"/")</f>
        <v>/</v>
      </c>
      <c r="J10" s="6" t="str">
        <f>IFERROR(__xludf.DUMMYFUNCTION("""COMPUTED_VALUE"""),"06Y!g!6o")</f>
        <v>06Y!g!6o</v>
      </c>
    </row>
    <row r="11" ht="18.0" customHeight="1">
      <c r="A11" s="4" t="str">
        <f>IFERROR(__xludf.DUMMYFUNCTION("""COMPUTED_VALUE"""),"Bread")</f>
        <v>Bread</v>
      </c>
      <c r="B11" s="5" t="str">
        <f>IFERROR(__xludf.DUMMYFUNCTION("""COMPUTED_VALUE"""),"Artifact")</f>
        <v>Artifact</v>
      </c>
      <c r="C11" s="5" t="str">
        <f>IFERROR(__xludf.DUMMYFUNCTION("""COMPUTED_VALUE"""),"Drop")</f>
        <v>Drop</v>
      </c>
      <c r="D11" s="5" t="str">
        <f>IFERROR(__xludf.DUMMYFUNCTION("""COMPUTED_VALUE"""),"Food")</f>
        <v>Food</v>
      </c>
      <c r="E11" s="5" t="str">
        <f>IFERROR(__xludf.DUMMYFUNCTION("""COMPUTED_VALUE"""),"Food")</f>
        <v>Food</v>
      </c>
      <c r="F11" s="5" t="str">
        <f>IFERROR(__xludf.DUMMYFUNCTION("""COMPUTED_VALUE"""),"/")</f>
        <v>/</v>
      </c>
      <c r="G11" s="5" t="str">
        <f>IFERROR(__xludf.DUMMYFUNCTION("""COMPUTED_VALUE"""),"/")</f>
        <v>/</v>
      </c>
      <c r="H11" s="5" t="str">
        <f>IFERROR(__xludf.DUMMYFUNCTION("""COMPUTED_VALUE"""),"/")</f>
        <v>/</v>
      </c>
      <c r="I11" s="5" t="str">
        <f>IFERROR(__xludf.DUMMYFUNCTION("""COMPUTED_VALUE"""),"/")</f>
        <v>/</v>
      </c>
      <c r="J11" s="6" t="str">
        <f>IFERROR(__xludf.DUMMYFUNCTION("""COMPUTED_VALUE"""),"0aZ?g!6o")</f>
        <v>0aZ?g!6o</v>
      </c>
    </row>
    <row r="12" ht="18.0" customHeight="1">
      <c r="A12" s="4" t="str">
        <f>IFERROR(__xludf.DUMMYFUNCTION("""COMPUTED_VALUE"""),"Magnet")</f>
        <v>Magnet</v>
      </c>
      <c r="B12" s="5" t="str">
        <f>IFERROR(__xludf.DUMMYFUNCTION("""COMPUTED_VALUE"""),"Artifact")</f>
        <v>Artifact</v>
      </c>
      <c r="C12" s="5" t="str">
        <f>IFERROR(__xludf.DUMMYFUNCTION("""COMPUTED_VALUE"""),"Drop")</f>
        <v>Drop</v>
      </c>
      <c r="D12" s="5" t="str">
        <f>IFERROR(__xludf.DUMMYFUNCTION("""COMPUTED_VALUE"""),"Magnetic")</f>
        <v>Magnetic</v>
      </c>
      <c r="E12" s="5" t="str">
        <f>IFERROR(__xludf.DUMMYFUNCTION("""COMPUTED_VALUE"""),"Magnetic")</f>
        <v>Magnetic</v>
      </c>
      <c r="F12" s="5" t="str">
        <f>IFERROR(__xludf.DUMMYFUNCTION("""COMPUTED_VALUE"""),"/")</f>
        <v>/</v>
      </c>
      <c r="G12" s="5" t="str">
        <f>IFERROR(__xludf.DUMMYFUNCTION("""COMPUTED_VALUE"""),"/")</f>
        <v>/</v>
      </c>
      <c r="H12" s="5" t="str">
        <f>IFERROR(__xludf.DUMMYFUNCTION("""COMPUTED_VALUE"""),"/")</f>
        <v>/</v>
      </c>
      <c r="I12" s="5" t="str">
        <f>IFERROR(__xludf.DUMMYFUNCTION("""COMPUTED_VALUE"""),"/")</f>
        <v>/</v>
      </c>
      <c r="J12" s="6" t="str">
        <f>IFERROR(__xludf.DUMMYFUNCTION("""COMPUTED_VALUE"""),"0Wa0g!6o")</f>
        <v>0Wa0g!6o</v>
      </c>
    </row>
    <row r="13" ht="18.0" customHeight="1">
      <c r="A13" s="4" t="str">
        <f>IFERROR(__xludf.DUMMYFUNCTION("""COMPUTED_VALUE"""),"Laptop")</f>
        <v>Laptop</v>
      </c>
      <c r="B13" s="5" t="str">
        <f>IFERROR(__xludf.DUMMYFUNCTION("""COMPUTED_VALUE"""),"Artifact")</f>
        <v>Artifact</v>
      </c>
      <c r="C13" s="5" t="str">
        <f>IFERROR(__xludf.DUMMYFUNCTION("""COMPUTED_VALUE"""),"Drop")</f>
        <v>Drop</v>
      </c>
      <c r="D13" s="5" t="str">
        <f>IFERROR(__xludf.DUMMYFUNCTION("""COMPUTED_VALUE"""),"Computer")</f>
        <v>Computer</v>
      </c>
      <c r="E13" s="5" t="str">
        <f>IFERROR(__xludf.DUMMYFUNCTION("""COMPUTED_VALUE"""),"Computer")</f>
        <v>Computer</v>
      </c>
      <c r="F13" s="5" t="str">
        <f>IFERROR(__xludf.DUMMYFUNCTION("""COMPUTED_VALUE"""),"/")</f>
        <v>/</v>
      </c>
      <c r="G13" s="5" t="str">
        <f>IFERROR(__xludf.DUMMYFUNCTION("""COMPUTED_VALUE"""),"/")</f>
        <v>/</v>
      </c>
      <c r="H13" s="5" t="str">
        <f>IFERROR(__xludf.DUMMYFUNCTION("""COMPUTED_VALUE"""),"/")</f>
        <v>/</v>
      </c>
      <c r="I13" s="5" t="str">
        <f>IFERROR(__xludf.DUMMYFUNCTION("""COMPUTED_VALUE"""),"/")</f>
        <v>/</v>
      </c>
      <c r="J13" s="6" t="str">
        <f>IFERROR(__xludf.DUMMYFUNCTION("""COMPUTED_VALUE"""),"0tb1g!6o")</f>
        <v>0tb1g!6o</v>
      </c>
    </row>
    <row r="14" ht="18.0" customHeight="1">
      <c r="A14" s="4" t="str">
        <f>IFERROR(__xludf.DUMMYFUNCTION("""COMPUTED_VALUE"""),"Box")</f>
        <v>Box</v>
      </c>
      <c r="B14" s="5" t="str">
        <f>IFERROR(__xludf.DUMMYFUNCTION("""COMPUTED_VALUE"""),"Artifact")</f>
        <v>Artifact</v>
      </c>
      <c r="C14" s="5" t="str">
        <f>IFERROR(__xludf.DUMMYFUNCTION("""COMPUTED_VALUE"""),"Drop")</f>
        <v>Drop</v>
      </c>
      <c r="D14" s="5" t="str">
        <f>IFERROR(__xludf.DUMMYFUNCTION("""COMPUTED_VALUE"""),"Storage")</f>
        <v>Storage</v>
      </c>
      <c r="E14" s="5" t="str">
        <f>IFERROR(__xludf.DUMMYFUNCTION("""COMPUTED_VALUE"""),"Storage")</f>
        <v>Storage</v>
      </c>
      <c r="F14" s="5" t="str">
        <f>IFERROR(__xludf.DUMMYFUNCTION("""COMPUTED_VALUE"""),"/")</f>
        <v>/</v>
      </c>
      <c r="G14" s="5" t="str">
        <f>IFERROR(__xludf.DUMMYFUNCTION("""COMPUTED_VALUE"""),"/")</f>
        <v>/</v>
      </c>
      <c r="H14" s="5" t="str">
        <f>IFERROR(__xludf.DUMMYFUNCTION("""COMPUTED_VALUE"""),"/")</f>
        <v>/</v>
      </c>
      <c r="I14" s="5" t="str">
        <f>IFERROR(__xludf.DUMMYFUNCTION("""COMPUTED_VALUE"""),"/")</f>
        <v>/</v>
      </c>
      <c r="J14" s="6" t="str">
        <f>IFERROR(__xludf.DUMMYFUNCTION("""COMPUTED_VALUE"""),"0go2g!6o")</f>
        <v>0go2g!6o</v>
      </c>
    </row>
    <row r="15" ht="18.0" customHeight="1">
      <c r="A15" s="4" t="str">
        <f>IFERROR(__xludf.DUMMYFUNCTION("""COMPUTED_VALUE"""),"Stardust")</f>
        <v>Stardust</v>
      </c>
      <c r="B15" s="5" t="str">
        <f>IFERROR(__xludf.DUMMYFUNCTION("""COMPUTED_VALUE"""),"Artifact")</f>
        <v>Artifact</v>
      </c>
      <c r="C15" s="5" t="str">
        <f>IFERROR(__xludf.DUMMYFUNCTION("""COMPUTED_VALUE"""),"Drop")</f>
        <v>Drop</v>
      </c>
      <c r="D15" s="5" t="str">
        <f>IFERROR(__xludf.DUMMYFUNCTION("""COMPUTED_VALUE"""),"JPEG")</f>
        <v>JPEG</v>
      </c>
      <c r="E15" s="5" t="str">
        <f>IFERROR(__xludf.DUMMYFUNCTION("""COMPUTED_VALUE"""),"JPEG")</f>
        <v>JPEG</v>
      </c>
      <c r="F15" s="5" t="str">
        <f>IFERROR(__xludf.DUMMYFUNCTION("""COMPUTED_VALUE"""),"/")</f>
        <v>/</v>
      </c>
      <c r="G15" s="5" t="str">
        <f>IFERROR(__xludf.DUMMYFUNCTION("""COMPUTED_VALUE"""),"/")</f>
        <v>/</v>
      </c>
      <c r="H15" s="5" t="str">
        <f>IFERROR(__xludf.DUMMYFUNCTION("""COMPUTED_VALUE"""),"/")</f>
        <v>/</v>
      </c>
      <c r="I15" s="5" t="str">
        <f>IFERROR(__xludf.DUMMYFUNCTION("""COMPUTED_VALUE"""),"/")</f>
        <v>/</v>
      </c>
      <c r="J15" s="6" t="str">
        <f>IFERROR(__xludf.DUMMYFUNCTION("""COMPUTED_VALUE"""),"0gp3g!6o")</f>
        <v>0gp3g!6o</v>
      </c>
    </row>
    <row r="16" ht="18.0" customHeight="1">
      <c r="A16" s="4" t="str">
        <f>IFERROR(__xludf.DUMMYFUNCTION("""COMPUTED_VALUE"""),"Sproutling")</f>
        <v>Sproutling</v>
      </c>
      <c r="B16" s="5" t="str">
        <f>IFERROR(__xludf.DUMMYFUNCTION("""COMPUTED_VALUE"""),"Artifact")</f>
        <v>Artifact</v>
      </c>
      <c r="C16" s="5" t="str">
        <f>IFERROR(__xludf.DUMMYFUNCTION("""COMPUTED_VALUE"""),"Drop")</f>
        <v>Drop</v>
      </c>
      <c r="D16" s="5" t="str">
        <f>IFERROR(__xludf.DUMMYFUNCTION("""COMPUTED_VALUE"""),"Plant")</f>
        <v>Plant</v>
      </c>
      <c r="E16" s="5" t="str">
        <f>IFERROR(__xludf.DUMMYFUNCTION("""COMPUTED_VALUE"""),"Plant")</f>
        <v>Plant</v>
      </c>
      <c r="F16" s="5" t="str">
        <f>IFERROR(__xludf.DUMMYFUNCTION("""COMPUTED_VALUE"""),"/")</f>
        <v>/</v>
      </c>
      <c r="G16" s="5" t="str">
        <f>IFERROR(__xludf.DUMMYFUNCTION("""COMPUTED_VALUE"""),"/")</f>
        <v>/</v>
      </c>
      <c r="H16" s="5" t="str">
        <f>IFERROR(__xludf.DUMMYFUNCTION("""COMPUTED_VALUE"""),"/")</f>
        <v>/</v>
      </c>
      <c r="I16" s="5" t="str">
        <f>IFERROR(__xludf.DUMMYFUNCTION("""COMPUTED_VALUE"""),"/")</f>
        <v>/</v>
      </c>
      <c r="J16" s="6" t="str">
        <f>IFERROR(__xludf.DUMMYFUNCTION("""COMPUTED_VALUE"""),"0Dq4g!6o")</f>
        <v>0Dq4g!6o</v>
      </c>
    </row>
    <row r="17" ht="18.0" customHeight="1">
      <c r="A17" s="4" t="str">
        <f>IFERROR(__xludf.DUMMYFUNCTION("""COMPUTED_VALUE"""),"Steering Wheel")</f>
        <v>Steering Wheel</v>
      </c>
      <c r="B17" s="5" t="str">
        <f>IFERROR(__xludf.DUMMYFUNCTION("""COMPUTED_VALUE"""),"Artifact")</f>
        <v>Artifact</v>
      </c>
      <c r="C17" s="5" t="str">
        <f>IFERROR(__xludf.DUMMYFUNCTION("""COMPUTED_VALUE"""),"Drop")</f>
        <v>Drop</v>
      </c>
      <c r="D17" s="5" t="str">
        <f>IFERROR(__xludf.DUMMYFUNCTION("""COMPUTED_VALUE"""),"Vehicle")</f>
        <v>Vehicle</v>
      </c>
      <c r="E17" s="5" t="str">
        <f>IFERROR(__xludf.DUMMYFUNCTION("""COMPUTED_VALUE"""),"Vehicle")</f>
        <v>Vehicle</v>
      </c>
      <c r="F17" s="5" t="str">
        <f>IFERROR(__xludf.DUMMYFUNCTION("""COMPUTED_VALUE"""),"/")</f>
        <v>/</v>
      </c>
      <c r="G17" s="5" t="str">
        <f>IFERROR(__xludf.DUMMYFUNCTION("""COMPUTED_VALUE"""),"/")</f>
        <v>/</v>
      </c>
      <c r="H17" s="5" t="str">
        <f>IFERROR(__xludf.DUMMYFUNCTION("""COMPUTED_VALUE"""),"/")</f>
        <v>/</v>
      </c>
      <c r="I17" s="5" t="str">
        <f>IFERROR(__xludf.DUMMYFUNCTION("""COMPUTED_VALUE"""),"/")</f>
        <v>/</v>
      </c>
      <c r="J17" s="6" t="str">
        <f>IFERROR(__xludf.DUMMYFUNCTION("""COMPUTED_VALUE"""),"0ar5g!6o")</f>
        <v>0ar5g!6o</v>
      </c>
    </row>
    <row r="18" ht="18.0" customHeight="1">
      <c r="A18" s="4" t="str">
        <f>IFERROR(__xludf.DUMMYFUNCTION("""COMPUTED_VALUE"""),"Candle")</f>
        <v>Candle</v>
      </c>
      <c r="B18" s="5" t="str">
        <f>IFERROR(__xludf.DUMMYFUNCTION("""COMPUTED_VALUE"""),"Artifact")</f>
        <v>Artifact</v>
      </c>
      <c r="C18" s="5" t="str">
        <f>IFERROR(__xludf.DUMMYFUNCTION("""COMPUTED_VALUE"""),"Block")</f>
        <v>Block</v>
      </c>
      <c r="D18" s="5" t="str">
        <f>IFERROR(__xludf.DUMMYFUNCTION("""COMPUTED_VALUE"""),"Fire")</f>
        <v>Fire</v>
      </c>
      <c r="E18" s="5" t="str">
        <f>IFERROR(__xludf.DUMMYFUNCTION("""COMPUTED_VALUE"""),"Fire")</f>
        <v>Fire</v>
      </c>
      <c r="F18" s="5" t="str">
        <f>IFERROR(__xludf.DUMMYFUNCTION("""COMPUTED_VALUE"""),"/")</f>
        <v>/</v>
      </c>
      <c r="G18" s="5" t="str">
        <f>IFERROR(__xludf.DUMMYFUNCTION("""COMPUTED_VALUE"""),"/")</f>
        <v>/</v>
      </c>
      <c r="H18" s="5" t="str">
        <f>IFERROR(__xludf.DUMMYFUNCTION("""COMPUTED_VALUE"""),"/")</f>
        <v>/</v>
      </c>
      <c r="I18" s="5" t="str">
        <f>IFERROR(__xludf.DUMMYFUNCTION("""COMPUTED_VALUE"""),"/")</f>
        <v>/</v>
      </c>
      <c r="J18" s="6" t="str">
        <f>IFERROR(__xludf.DUMMYFUNCTION("""COMPUTED_VALUE"""),"0h!wg!6o")</f>
        <v>0h!wg!6o</v>
      </c>
    </row>
    <row r="19" ht="18.0" customHeight="1">
      <c r="A19" s="4" t="str">
        <f>IFERROR(__xludf.DUMMYFUNCTION("""COMPUTED_VALUE"""),"Ice")</f>
        <v>Ice</v>
      </c>
      <c r="B19" s="5" t="str">
        <f>IFERROR(__xludf.DUMMYFUNCTION("""COMPUTED_VALUE"""),"Artifact")</f>
        <v>Artifact</v>
      </c>
      <c r="C19" s="5" t="str">
        <f>IFERROR(__xludf.DUMMYFUNCTION("""COMPUTED_VALUE"""),"Block")</f>
        <v>Block</v>
      </c>
      <c r="D19" s="5" t="str">
        <f>IFERROR(__xludf.DUMMYFUNCTION("""COMPUTED_VALUE"""),"Ice")</f>
        <v>Ice</v>
      </c>
      <c r="E19" s="5" t="str">
        <f>IFERROR(__xludf.DUMMYFUNCTION("""COMPUTED_VALUE"""),"Ice")</f>
        <v>Ice</v>
      </c>
      <c r="F19" s="5" t="str">
        <f>IFERROR(__xludf.DUMMYFUNCTION("""COMPUTED_VALUE"""),"/")</f>
        <v>/</v>
      </c>
      <c r="G19" s="5" t="str">
        <f>IFERROR(__xludf.DUMMYFUNCTION("""COMPUTED_VALUE"""),"/")</f>
        <v>/</v>
      </c>
      <c r="H19" s="5" t="str">
        <f>IFERROR(__xludf.DUMMYFUNCTION("""COMPUTED_VALUE"""),"/")</f>
        <v>/</v>
      </c>
      <c r="I19" s="5" t="str">
        <f>IFERROR(__xludf.DUMMYFUNCTION("""COMPUTED_VALUE"""),"/")</f>
        <v>/</v>
      </c>
      <c r="J19" s="6" t="str">
        <f>IFERROR(__xludf.DUMMYFUNCTION("""COMPUTED_VALUE"""),"0!?xg!6o")</f>
        <v>0!?xg!6o</v>
      </c>
    </row>
    <row r="20" ht="18.0" customHeight="1">
      <c r="A20" s="4" t="str">
        <f>IFERROR(__xludf.DUMMYFUNCTION("""COMPUTED_VALUE"""),"Ribbon")</f>
        <v>Ribbon</v>
      </c>
      <c r="B20" s="5" t="str">
        <f>IFERROR(__xludf.DUMMYFUNCTION("""COMPUTED_VALUE"""),"Artifact")</f>
        <v>Artifact</v>
      </c>
      <c r="C20" s="5" t="str">
        <f>IFERROR(__xludf.DUMMYFUNCTION("""COMPUTED_VALUE"""),"Block")</f>
        <v>Block</v>
      </c>
      <c r="D20" s="5" t="str">
        <f>IFERROR(__xludf.DUMMYFUNCTION("""COMPUTED_VALUE"""),"Cute")</f>
        <v>Cute</v>
      </c>
      <c r="E20" s="5" t="str">
        <f>IFERROR(__xludf.DUMMYFUNCTION("""COMPUTED_VALUE"""),"Cute")</f>
        <v>Cute</v>
      </c>
      <c r="F20" s="5" t="str">
        <f>IFERROR(__xludf.DUMMYFUNCTION("""COMPUTED_VALUE"""),"/")</f>
        <v>/</v>
      </c>
      <c r="G20" s="5" t="str">
        <f>IFERROR(__xludf.DUMMYFUNCTION("""COMPUTED_VALUE"""),"/")</f>
        <v>/</v>
      </c>
      <c r="H20" s="5" t="str">
        <f>IFERROR(__xludf.DUMMYFUNCTION("""COMPUTED_VALUE"""),"/")</f>
        <v>/</v>
      </c>
      <c r="I20" s="5" t="str">
        <f>IFERROR(__xludf.DUMMYFUNCTION("""COMPUTED_VALUE"""),"/")</f>
        <v>/</v>
      </c>
      <c r="J20" s="6" t="str">
        <f>IFERROR(__xludf.DUMMYFUNCTION("""COMPUTED_VALUE"""),"0P0yg!6o")</f>
        <v>0P0yg!6o</v>
      </c>
    </row>
    <row r="21" ht="18.0" customHeight="1">
      <c r="A21" s="4" t="str">
        <f>IFERROR(__xludf.DUMMYFUNCTION("""COMPUTED_VALUE"""),"Planchette")</f>
        <v>Planchette</v>
      </c>
      <c r="B21" s="5" t="str">
        <f>IFERROR(__xludf.DUMMYFUNCTION("""COMPUTED_VALUE"""),"Artifact")</f>
        <v>Artifact</v>
      </c>
      <c r="C21" s="5" t="str">
        <f>IFERROR(__xludf.DUMMYFUNCTION("""COMPUTED_VALUE"""),"Block")</f>
        <v>Block</v>
      </c>
      <c r="D21" s="5" t="str">
        <f>IFERROR(__xludf.DUMMYFUNCTION("""COMPUTED_VALUE"""),"Spooky")</f>
        <v>Spooky</v>
      </c>
      <c r="E21" s="5" t="str">
        <f>IFERROR(__xludf.DUMMYFUNCTION("""COMPUTED_VALUE"""),"Spooky")</f>
        <v>Spooky</v>
      </c>
      <c r="F21" s="5" t="str">
        <f>IFERROR(__xludf.DUMMYFUNCTION("""COMPUTED_VALUE"""),"/")</f>
        <v>/</v>
      </c>
      <c r="G21" s="5" t="str">
        <f>IFERROR(__xludf.DUMMYFUNCTION("""COMPUTED_VALUE"""),"/")</f>
        <v>/</v>
      </c>
      <c r="H21" s="5" t="str">
        <f>IFERROR(__xludf.DUMMYFUNCTION("""COMPUTED_VALUE"""),"/")</f>
        <v>/</v>
      </c>
      <c r="I21" s="5" t="str">
        <f>IFERROR(__xludf.DUMMYFUNCTION("""COMPUTED_VALUE"""),"/")</f>
        <v>/</v>
      </c>
      <c r="J21" s="6" t="str">
        <f>IFERROR(__xludf.DUMMYFUNCTION("""COMPUTED_VALUE"""),"0b1zg!6o")</f>
        <v>0b1zg!6o</v>
      </c>
    </row>
    <row r="22" ht="18.0" customHeight="1">
      <c r="A22" s="4" t="str">
        <f>IFERROR(__xludf.DUMMYFUNCTION("""COMPUTED_VALUE"""),"Dog Toy")</f>
        <v>Dog Toy</v>
      </c>
      <c r="B22" s="5" t="str">
        <f>IFERROR(__xludf.DUMMYFUNCTION("""COMPUTED_VALUE"""),"Artifact")</f>
        <v>Artifact</v>
      </c>
      <c r="C22" s="5" t="str">
        <f>IFERROR(__xludf.DUMMYFUNCTION("""COMPUTED_VALUE"""),"Block")</f>
        <v>Block</v>
      </c>
      <c r="D22" s="5" t="str">
        <f>IFERROR(__xludf.DUMMYFUNCTION("""COMPUTED_VALUE"""),"Canine")</f>
        <v>Canine</v>
      </c>
      <c r="E22" s="5" t="str">
        <f>IFERROR(__xludf.DUMMYFUNCTION("""COMPUTED_VALUE"""),"Canine")</f>
        <v>Canine</v>
      </c>
      <c r="F22" s="5" t="str">
        <f>IFERROR(__xludf.DUMMYFUNCTION("""COMPUTED_VALUE"""),"/")</f>
        <v>/</v>
      </c>
      <c r="G22" s="5" t="str">
        <f>IFERROR(__xludf.DUMMYFUNCTION("""COMPUTED_VALUE"""),"/")</f>
        <v>/</v>
      </c>
      <c r="H22" s="5" t="str">
        <f>IFERROR(__xludf.DUMMYFUNCTION("""COMPUTED_VALUE"""),"/")</f>
        <v>/</v>
      </c>
      <c r="I22" s="5" t="str">
        <f>IFERROR(__xludf.DUMMYFUNCTION("""COMPUTED_VALUE"""),"/")</f>
        <v>/</v>
      </c>
      <c r="J22" s="6" t="str">
        <f>IFERROR(__xludf.DUMMYFUNCTION("""COMPUTED_VALUE"""),"0mE6g!6o")</f>
        <v>0mE6g!6o</v>
      </c>
    </row>
    <row r="23" ht="18.0" customHeight="1">
      <c r="A23" s="4" t="str">
        <f>IFERROR(__xludf.DUMMYFUNCTION("""COMPUTED_VALUE"""),"Yarn")</f>
        <v>Yarn</v>
      </c>
      <c r="B23" s="5" t="str">
        <f>IFERROR(__xludf.DUMMYFUNCTION("""COMPUTED_VALUE"""),"Artifact")</f>
        <v>Artifact</v>
      </c>
      <c r="C23" s="5" t="str">
        <f>IFERROR(__xludf.DUMMYFUNCTION("""COMPUTED_VALUE"""),"Block")</f>
        <v>Block</v>
      </c>
      <c r="D23" s="5" t="str">
        <f>IFERROR(__xludf.DUMMYFUNCTION("""COMPUTED_VALUE"""),"Feline")</f>
        <v>Feline</v>
      </c>
      <c r="E23" s="5" t="str">
        <f>IFERROR(__xludf.DUMMYFUNCTION("""COMPUTED_VALUE"""),"Feline")</f>
        <v>Feline</v>
      </c>
      <c r="F23" s="5" t="str">
        <f>IFERROR(__xludf.DUMMYFUNCTION("""COMPUTED_VALUE"""),"/")</f>
        <v>/</v>
      </c>
      <c r="G23" s="5" t="str">
        <f>IFERROR(__xludf.DUMMYFUNCTION("""COMPUTED_VALUE"""),"/")</f>
        <v>/</v>
      </c>
      <c r="H23" s="5" t="str">
        <f>IFERROR(__xludf.DUMMYFUNCTION("""COMPUTED_VALUE"""),"/")</f>
        <v>/</v>
      </c>
      <c r="I23" s="5" t="str">
        <f>IFERROR(__xludf.DUMMYFUNCTION("""COMPUTED_VALUE"""),"/")</f>
        <v>/</v>
      </c>
      <c r="J23" s="6" t="str">
        <f>IFERROR(__xludf.DUMMYFUNCTION("""COMPUTED_VALUE"""),"0!F7g!6o")</f>
        <v>0!F7g!6o</v>
      </c>
    </row>
    <row r="24" ht="18.0" customHeight="1">
      <c r="A24" s="4" t="str">
        <f>IFERROR(__xludf.DUMMYFUNCTION("""COMPUTED_VALUE"""),"Pillow")</f>
        <v>Pillow</v>
      </c>
      <c r="B24" s="5" t="str">
        <f>IFERROR(__xludf.DUMMYFUNCTION("""COMPUTED_VALUE"""),"Artifact")</f>
        <v>Artifact</v>
      </c>
      <c r="C24" s="5" t="str">
        <f>IFERROR(__xludf.DUMMYFUNCTION("""COMPUTED_VALUE"""),"Block")</f>
        <v>Block</v>
      </c>
      <c r="D24" s="5" t="str">
        <f>IFERROR(__xludf.DUMMYFUNCTION("""COMPUTED_VALUE"""),"Comfy")</f>
        <v>Comfy</v>
      </c>
      <c r="E24" s="5" t="str">
        <f>IFERROR(__xludf.DUMMYFUNCTION("""COMPUTED_VALUE"""),"Comfy")</f>
        <v>Comfy</v>
      </c>
      <c r="F24" s="5" t="str">
        <f>IFERROR(__xludf.DUMMYFUNCTION("""COMPUTED_VALUE"""),"/")</f>
        <v>/</v>
      </c>
      <c r="G24" s="5" t="str">
        <f>IFERROR(__xludf.DUMMYFUNCTION("""COMPUTED_VALUE"""),"/")</f>
        <v>/</v>
      </c>
      <c r="H24" s="5" t="str">
        <f>IFERROR(__xludf.DUMMYFUNCTION("""COMPUTED_VALUE"""),"/")</f>
        <v>/</v>
      </c>
      <c r="I24" s="5" t="str">
        <f>IFERROR(__xludf.DUMMYFUNCTION("""COMPUTED_VALUE"""),"/")</f>
        <v>/</v>
      </c>
      <c r="J24" s="6" t="str">
        <f>IFERROR(__xludf.DUMMYFUNCTION("""COMPUTED_VALUE"""),"0PG8g!6o")</f>
        <v>0PG8g!6o</v>
      </c>
    </row>
    <row r="25" ht="18.0" customHeight="1">
      <c r="A25" s="4" t="str">
        <f>IFERROR(__xludf.DUMMYFUNCTION("""COMPUTED_VALUE"""),"Condom")</f>
        <v>Condom</v>
      </c>
      <c r="B25" s="5" t="str">
        <f>IFERROR(__xludf.DUMMYFUNCTION("""COMPUTED_VALUE"""),"Artifact")</f>
        <v>Artifact</v>
      </c>
      <c r="C25" s="5" t="str">
        <f>IFERROR(__xludf.DUMMYFUNCTION("""COMPUTED_VALUE"""),"Block")</f>
        <v>Block</v>
      </c>
      <c r="D25" s="5" t="str">
        <f>IFERROR(__xludf.DUMMYFUNCTION("""COMPUTED_VALUE"""),"Serious")</f>
        <v>Serious</v>
      </c>
      <c r="E25" s="5" t="str">
        <f>IFERROR(__xludf.DUMMYFUNCTION("""COMPUTED_VALUE"""),"Serious")</f>
        <v>Serious</v>
      </c>
      <c r="F25" s="5" t="str">
        <f>IFERROR(__xludf.DUMMYFUNCTION("""COMPUTED_VALUE"""),"/")</f>
        <v>/</v>
      </c>
      <c r="G25" s="5" t="str">
        <f>IFERROR(__xludf.DUMMYFUNCTION("""COMPUTED_VALUE"""),"/")</f>
        <v>/</v>
      </c>
      <c r="H25" s="5" t="str">
        <f>IFERROR(__xludf.DUMMYFUNCTION("""COMPUTED_VALUE"""),"/")</f>
        <v>/</v>
      </c>
      <c r="I25" s="5" t="str">
        <f>IFERROR(__xludf.DUMMYFUNCTION("""COMPUTED_VALUE"""),"/")</f>
        <v>/</v>
      </c>
      <c r="J25" s="6" t="str">
        <f>IFERROR(__xludf.DUMMYFUNCTION("""COMPUTED_VALUE"""),"0uH9g!6o")</f>
        <v>0uH9g!6o</v>
      </c>
    </row>
    <row r="26" ht="18.0" customHeight="1">
      <c r="A26" s="4" t="str">
        <f>IFERROR(__xludf.DUMMYFUNCTION("""COMPUTED_VALUE"""),"Spring")</f>
        <v>Spring</v>
      </c>
      <c r="B26" s="5" t="str">
        <f>IFERROR(__xludf.DUMMYFUNCTION("""COMPUTED_VALUE"""),"Artifact")</f>
        <v>Artifact</v>
      </c>
      <c r="C26" s="5" t="str">
        <f>IFERROR(__xludf.DUMMYFUNCTION("""COMPUTED_VALUE"""),"Block")</f>
        <v>Block</v>
      </c>
      <c r="D26" s="5" t="str">
        <f>IFERROR(__xludf.DUMMYFUNCTION("""COMPUTED_VALUE"""),"Charlatan")</f>
        <v>Charlatan</v>
      </c>
      <c r="E26" s="5" t="str">
        <f>IFERROR(__xludf.DUMMYFUNCTION("""COMPUTED_VALUE"""),"Charlatan")</f>
        <v>Charlatan</v>
      </c>
      <c r="F26" s="5" t="str">
        <f>IFERROR(__xludf.DUMMYFUNCTION("""COMPUTED_VALUE"""),"/")</f>
        <v>/</v>
      </c>
      <c r="G26" s="5" t="str">
        <f>IFERROR(__xludf.DUMMYFUNCTION("""COMPUTED_VALUE"""),"/")</f>
        <v>/</v>
      </c>
      <c r="H26" s="5" t="str">
        <f>IFERROR(__xludf.DUMMYFUNCTION("""COMPUTED_VALUE"""),"/")</f>
        <v>/</v>
      </c>
      <c r="I26" s="5" t="str">
        <f>IFERROR(__xludf.DUMMYFUNCTION("""COMPUTED_VALUE"""),"/")</f>
        <v>/</v>
      </c>
      <c r="J26" s="6" t="str">
        <f>IFERROR(__xludf.DUMMYFUNCTION("""COMPUTED_VALUE"""),"0!UAg!6o")</f>
        <v>0!UAg!6o</v>
      </c>
    </row>
    <row r="27" ht="18.0" customHeight="1">
      <c r="A27" s="4" t="str">
        <f>IFERROR(__xludf.DUMMYFUNCTION("""COMPUTED_VALUE"""),"Mini Skateboard")</f>
        <v>Mini Skateboard</v>
      </c>
      <c r="B27" s="5" t="str">
        <f>IFERROR(__xludf.DUMMYFUNCTION("""COMPUTED_VALUE"""),"Artifact")</f>
        <v>Artifact</v>
      </c>
      <c r="C27" s="5" t="str">
        <f>IFERROR(__xludf.DUMMYFUNCTION("""COMPUTED_VALUE"""),"Block")</f>
        <v>Block</v>
      </c>
      <c r="D27" s="5" t="str">
        <f>IFERROR(__xludf.DUMMYFUNCTION("""COMPUTED_VALUE"""),"Rad")</f>
        <v>Rad</v>
      </c>
      <c r="E27" s="5" t="str">
        <f>IFERROR(__xludf.DUMMYFUNCTION("""COMPUTED_VALUE"""),"Rad")</f>
        <v>Rad</v>
      </c>
      <c r="F27" s="5" t="str">
        <f>IFERROR(__xludf.DUMMYFUNCTION("""COMPUTED_VALUE"""),"/")</f>
        <v>/</v>
      </c>
      <c r="G27" s="5" t="str">
        <f>IFERROR(__xludf.DUMMYFUNCTION("""COMPUTED_VALUE"""),"/")</f>
        <v>/</v>
      </c>
      <c r="H27" s="5" t="str">
        <f>IFERROR(__xludf.DUMMYFUNCTION("""COMPUTED_VALUE"""),"/")</f>
        <v>/</v>
      </c>
      <c r="I27" s="5" t="str">
        <f>IFERROR(__xludf.DUMMYFUNCTION("""COMPUTED_VALUE"""),"/")</f>
        <v>/</v>
      </c>
      <c r="J27" s="6" t="str">
        <f>IFERROR(__xludf.DUMMYFUNCTION("""COMPUTED_VALUE"""),"0!VBg!6o")</f>
        <v>0!VBg!6o</v>
      </c>
    </row>
    <row r="28" ht="18.0" customHeight="1">
      <c r="A28" s="4" t="str">
        <f>IFERROR(__xludf.DUMMYFUNCTION("""COMPUTED_VALUE"""),"Music Box")</f>
        <v>Music Box</v>
      </c>
      <c r="B28" s="5" t="str">
        <f>IFERROR(__xludf.DUMMYFUNCTION("""COMPUTED_VALUE"""),"Artifact")</f>
        <v>Artifact</v>
      </c>
      <c r="C28" s="5" t="str">
        <f>IFERROR(__xludf.DUMMYFUNCTION("""COMPUTED_VALUE"""),"Block")</f>
        <v>Block</v>
      </c>
      <c r="D28" s="5" t="str">
        <f>IFERROR(__xludf.DUMMYFUNCTION("""COMPUTED_VALUE"""),"Musical")</f>
        <v>Musical</v>
      </c>
      <c r="E28" s="5" t="str">
        <f>IFERROR(__xludf.DUMMYFUNCTION("""COMPUTED_VALUE"""),"Musical")</f>
        <v>Musical</v>
      </c>
      <c r="F28" s="5" t="str">
        <f>IFERROR(__xludf.DUMMYFUNCTION("""COMPUTED_VALUE"""),"/")</f>
        <v>/</v>
      </c>
      <c r="G28" s="5" t="str">
        <f>IFERROR(__xludf.DUMMYFUNCTION("""COMPUTED_VALUE"""),"/")</f>
        <v>/</v>
      </c>
      <c r="H28" s="5" t="str">
        <f>IFERROR(__xludf.DUMMYFUNCTION("""COMPUTED_VALUE"""),"/")</f>
        <v>/</v>
      </c>
      <c r="I28" s="5" t="str">
        <f>IFERROR(__xludf.DUMMYFUNCTION("""COMPUTED_VALUE"""),"/")</f>
        <v>/</v>
      </c>
      <c r="J28" s="6" t="str">
        <f>IFERROR(__xludf.DUMMYFUNCTION("""COMPUTED_VALUE"""),"0hWCg!6o")</f>
        <v>0hWCg!6o</v>
      </c>
    </row>
    <row r="29" ht="18.0" customHeight="1">
      <c r="A29" s="4" t="str">
        <f>IFERROR(__xludf.DUMMYFUNCTION("""COMPUTED_VALUE"""),"Cushion")</f>
        <v>Cushion</v>
      </c>
      <c r="B29" s="5" t="str">
        <f>IFERROR(__xludf.DUMMYFUNCTION("""COMPUTED_VALUE"""),"Artifact")</f>
        <v>Artifact</v>
      </c>
      <c r="C29" s="5" t="str">
        <f>IFERROR(__xludf.DUMMYFUNCTION("""COMPUTED_VALUE"""),"Block")</f>
        <v>Block</v>
      </c>
      <c r="D29" s="5" t="str">
        <f>IFERROR(__xludf.DUMMYFUNCTION("""COMPUTED_VALUE"""),"Plush")</f>
        <v>Plush</v>
      </c>
      <c r="E29" s="5" t="str">
        <f>IFERROR(__xludf.DUMMYFUNCTION("""COMPUTED_VALUE"""),"Plush")</f>
        <v>Plush</v>
      </c>
      <c r="F29" s="5" t="str">
        <f>IFERROR(__xludf.DUMMYFUNCTION("""COMPUTED_VALUE"""),"/")</f>
        <v>/</v>
      </c>
      <c r="G29" s="5" t="str">
        <f>IFERROR(__xludf.DUMMYFUNCTION("""COMPUTED_VALUE"""),"/")</f>
        <v>/</v>
      </c>
      <c r="H29" s="5" t="str">
        <f>IFERROR(__xludf.DUMMYFUNCTION("""COMPUTED_VALUE"""),"/")</f>
        <v>/</v>
      </c>
      <c r="I29" s="5" t="str">
        <f>IFERROR(__xludf.DUMMYFUNCTION("""COMPUTED_VALUE"""),"/")</f>
        <v>/</v>
      </c>
      <c r="J29" s="6" t="str">
        <f>IFERROR(__xludf.DUMMYFUNCTION("""COMPUTED_VALUE"""),"0!XDg!6o")</f>
        <v>0!XDg!6o</v>
      </c>
    </row>
    <row r="30" ht="18.0" customHeight="1">
      <c r="A30" s="4" t="str">
        <f>IFERROR(__xludf.DUMMYFUNCTION("""COMPUTED_VALUE"""),"Harlequin")</f>
        <v>Harlequin</v>
      </c>
      <c r="B30" s="5" t="str">
        <f>IFERROR(__xludf.DUMMYFUNCTION("""COMPUTED_VALUE"""),"Artifact")</f>
        <v>Artifact</v>
      </c>
      <c r="C30" s="5" t="str">
        <f>IFERROR(__xludf.DUMMYFUNCTION("""COMPUTED_VALUE"""),"Block")</f>
        <v>Block</v>
      </c>
      <c r="D30" s="5" t="str">
        <f>IFERROR(__xludf.DUMMYFUNCTION("""COMPUTED_VALUE"""),"Harlequin")</f>
        <v>Harlequin</v>
      </c>
      <c r="E30" s="5" t="str">
        <f>IFERROR(__xludf.DUMMYFUNCTION("""COMPUTED_VALUE"""),"Harlequin")</f>
        <v>Harlequin</v>
      </c>
      <c r="F30" s="5" t="str">
        <f>IFERROR(__xludf.DUMMYFUNCTION("""COMPUTED_VALUE"""),"/")</f>
        <v>/</v>
      </c>
      <c r="G30" s="5" t="str">
        <f>IFERROR(__xludf.DUMMYFUNCTION("""COMPUTED_VALUE"""),"/")</f>
        <v>/</v>
      </c>
      <c r="H30" s="5" t="str">
        <f>IFERROR(__xludf.DUMMYFUNCTION("""COMPUTED_VALUE"""),"/")</f>
        <v>/</v>
      </c>
      <c r="I30" s="5" t="str">
        <f>IFERROR(__xludf.DUMMYFUNCTION("""COMPUTED_VALUE"""),"/")</f>
        <v>/</v>
      </c>
      <c r="J30" s="6" t="str">
        <f>IFERROR(__xludf.DUMMYFUNCTION("""COMPUTED_VALUE"""),"07kgg!6o")</f>
        <v>07kgg!6o</v>
      </c>
    </row>
    <row r="31" ht="18.0" customHeight="1">
      <c r="A31" s="4" t="str">
        <f>IFERROR(__xludf.DUMMYFUNCTION("""COMPUTED_VALUE"""),"Orb")</f>
        <v>Orb</v>
      </c>
      <c r="B31" s="5" t="str">
        <f>IFERROR(__xludf.DUMMYFUNCTION("""COMPUTED_VALUE"""),"Artifact")</f>
        <v>Artifact</v>
      </c>
      <c r="C31" s="5" t="str">
        <f>IFERROR(__xludf.DUMMYFUNCTION("""COMPUTED_VALUE"""),"Block")</f>
        <v>Block</v>
      </c>
      <c r="D31" s="5" t="str">
        <f>IFERROR(__xludf.DUMMYFUNCTION("""COMPUTED_VALUE"""),"Wizard")</f>
        <v>Wizard</v>
      </c>
      <c r="E31" s="5" t="str">
        <f>IFERROR(__xludf.DUMMYFUNCTION("""COMPUTED_VALUE"""),"Wizard")</f>
        <v>Wizard</v>
      </c>
      <c r="F31" s="5" t="str">
        <f>IFERROR(__xludf.DUMMYFUNCTION("""COMPUTED_VALUE"""),"/")</f>
        <v>/</v>
      </c>
      <c r="G31" s="5" t="str">
        <f>IFERROR(__xludf.DUMMYFUNCTION("""COMPUTED_VALUE"""),"/")</f>
        <v>/</v>
      </c>
      <c r="H31" s="5" t="str">
        <f>IFERROR(__xludf.DUMMYFUNCTION("""COMPUTED_VALUE"""),"/")</f>
        <v>/</v>
      </c>
      <c r="I31" s="5" t="str">
        <f>IFERROR(__xludf.DUMMYFUNCTION("""COMPUTED_VALUE"""),"/")</f>
        <v>/</v>
      </c>
      <c r="J31" s="6" t="str">
        <f>IFERROR(__xludf.DUMMYFUNCTION("""COMPUTED_VALUE"""),"0Ilhg!6o")</f>
        <v>0Ilhg!6o</v>
      </c>
    </row>
    <row r="32" ht="18.0" customHeight="1">
      <c r="A32" s="4" t="str">
        <f>IFERROR(__xludf.DUMMYFUNCTION("""COMPUTED_VALUE"""),"Tail")</f>
        <v>Tail</v>
      </c>
      <c r="B32" s="5" t="str">
        <f>IFERROR(__xludf.DUMMYFUNCTION("""COMPUTED_VALUE"""),"Artifact")</f>
        <v>Artifact</v>
      </c>
      <c r="C32" s="5" t="str">
        <f>IFERROR(__xludf.DUMMYFUNCTION("""COMPUTED_VALUE"""),"Block")</f>
        <v>Block</v>
      </c>
      <c r="D32" s="5" t="str">
        <f>IFERROR(__xludf.DUMMYFUNCTION("""COMPUTED_VALUE"""),"Furry")</f>
        <v>Furry</v>
      </c>
      <c r="E32" s="5" t="str">
        <f>IFERROR(__xludf.DUMMYFUNCTION("""COMPUTED_VALUE"""),"Furry")</f>
        <v>Furry</v>
      </c>
      <c r="F32" s="5" t="str">
        <f>IFERROR(__xludf.DUMMYFUNCTION("""COMPUTED_VALUE"""),"/")</f>
        <v>/</v>
      </c>
      <c r="G32" s="5" t="str">
        <f>IFERROR(__xludf.DUMMYFUNCTION("""COMPUTED_VALUE"""),"/")</f>
        <v>/</v>
      </c>
      <c r="H32" s="5" t="str">
        <f>IFERROR(__xludf.DUMMYFUNCTION("""COMPUTED_VALUE"""),"/")</f>
        <v>/</v>
      </c>
      <c r="I32" s="5" t="str">
        <f>IFERROR(__xludf.DUMMYFUNCTION("""COMPUTED_VALUE"""),"/")</f>
        <v>/</v>
      </c>
      <c r="J32" s="6" t="str">
        <f>IFERROR(__xludf.DUMMYFUNCTION("""COMPUTED_VALUE"""),"0hmig!6o")</f>
        <v>0hmig!6o</v>
      </c>
    </row>
    <row r="33" ht="18.0" customHeight="1">
      <c r="A33" s="4" t="str">
        <f>IFERROR(__xludf.DUMMYFUNCTION("""COMPUTED_VALUE"""),"Battery")</f>
        <v>Battery</v>
      </c>
      <c r="B33" s="5" t="str">
        <f>IFERROR(__xludf.DUMMYFUNCTION("""COMPUTED_VALUE"""),"Artifact")</f>
        <v>Artifact</v>
      </c>
      <c r="C33" s="5" t="str">
        <f>IFERROR(__xludf.DUMMYFUNCTION("""COMPUTED_VALUE"""),"Block")</f>
        <v>Block</v>
      </c>
      <c r="D33" s="5" t="str">
        <f>IFERROR(__xludf.DUMMYFUNCTION("""COMPUTED_VALUE"""),"Electric")</f>
        <v>Electric</v>
      </c>
      <c r="E33" s="5" t="str">
        <f>IFERROR(__xludf.DUMMYFUNCTION("""COMPUTED_VALUE"""),"Electric")</f>
        <v>Electric</v>
      </c>
      <c r="F33" s="5" t="str">
        <f>IFERROR(__xludf.DUMMYFUNCTION("""COMPUTED_VALUE"""),"/")</f>
        <v>/</v>
      </c>
      <c r="G33" s="5" t="str">
        <f>IFERROR(__xludf.DUMMYFUNCTION("""COMPUTED_VALUE"""),"/")</f>
        <v>/</v>
      </c>
      <c r="H33" s="5" t="str">
        <f>IFERROR(__xludf.DUMMYFUNCTION("""COMPUTED_VALUE"""),"/")</f>
        <v>/</v>
      </c>
      <c r="I33" s="5" t="str">
        <f>IFERROR(__xludf.DUMMYFUNCTION("""COMPUTED_VALUE"""),"/")</f>
        <v>/</v>
      </c>
      <c r="J33" s="6" t="str">
        <f>IFERROR(__xludf.DUMMYFUNCTION("""COMPUTED_VALUE"""),"0unjg!6o")</f>
        <v>0unjg!6o</v>
      </c>
    </row>
    <row r="34" ht="18.0" customHeight="1">
      <c r="A34" s="4" t="str">
        <f>IFERROR(__xludf.DUMMYFUNCTION("""COMPUTED_VALUE"""),"Derse Pennant")</f>
        <v>Derse Pennant</v>
      </c>
      <c r="B34" s="5" t="str">
        <f>IFERROR(__xludf.DUMMYFUNCTION("""COMPUTED_VALUE"""),"Artifact")</f>
        <v>Artifact</v>
      </c>
      <c r="C34" s="5" t="str">
        <f>IFERROR(__xludf.DUMMYFUNCTION("""COMPUTED_VALUE"""),"Gusher")</f>
        <v>Gusher</v>
      </c>
      <c r="D34" s="5" t="str">
        <f>IFERROR(__xludf.DUMMYFUNCTION("""COMPUTED_VALUE"""),"Derse")</f>
        <v>Derse</v>
      </c>
      <c r="E34" s="5" t="str">
        <f>IFERROR(__xludf.DUMMYFUNCTION("""COMPUTED_VALUE"""),"Derse")</f>
        <v>Derse</v>
      </c>
      <c r="F34" s="5" t="str">
        <f>IFERROR(__xludf.DUMMYFUNCTION("""COMPUTED_VALUE"""),"/")</f>
        <v>/</v>
      </c>
      <c r="G34" s="5" t="str">
        <f>IFERROR(__xludf.DUMMYFUNCTION("""COMPUTED_VALUE"""),"/")</f>
        <v>/</v>
      </c>
      <c r="H34" s="5" t="str">
        <f>IFERROR(__xludf.DUMMYFUNCTION("""COMPUTED_VALUE"""),"/")</f>
        <v>/</v>
      </c>
      <c r="I34" s="5" t="str">
        <f>IFERROR(__xludf.DUMMYFUNCTION("""COMPUTED_VALUE"""),"/")</f>
        <v>/</v>
      </c>
      <c r="J34" s="6" t="str">
        <f>IFERROR(__xludf.DUMMYFUNCTION("""COMPUTED_VALUE"""),"0N6kg!6o")</f>
        <v>0N6kg!6o</v>
      </c>
    </row>
    <row r="35" ht="18.0" customHeight="1">
      <c r="A35" s="4" t="str">
        <f>IFERROR(__xludf.DUMMYFUNCTION("""COMPUTED_VALUE"""),"Prospit Pennant")</f>
        <v>Prospit Pennant</v>
      </c>
      <c r="B35" s="5" t="str">
        <f>IFERROR(__xludf.DUMMYFUNCTION("""COMPUTED_VALUE"""),"Artifact")</f>
        <v>Artifact</v>
      </c>
      <c r="C35" s="5" t="str">
        <f>IFERROR(__xludf.DUMMYFUNCTION("""COMPUTED_VALUE"""),"Gusher")</f>
        <v>Gusher</v>
      </c>
      <c r="D35" s="5" t="str">
        <f>IFERROR(__xludf.DUMMYFUNCTION("""COMPUTED_VALUE"""),"Prospit")</f>
        <v>Prospit</v>
      </c>
      <c r="E35" s="5" t="str">
        <f>IFERROR(__xludf.DUMMYFUNCTION("""COMPUTED_VALUE"""),"Prospit")</f>
        <v>Prospit</v>
      </c>
      <c r="F35" s="5" t="str">
        <f>IFERROR(__xludf.DUMMYFUNCTION("""COMPUTED_VALUE"""),"/")</f>
        <v>/</v>
      </c>
      <c r="G35" s="5" t="str">
        <f>IFERROR(__xludf.DUMMYFUNCTION("""COMPUTED_VALUE"""),"/")</f>
        <v>/</v>
      </c>
      <c r="H35" s="5" t="str">
        <f>IFERROR(__xludf.DUMMYFUNCTION("""COMPUTED_VALUE"""),"/")</f>
        <v>/</v>
      </c>
      <c r="I35" s="5" t="str">
        <f>IFERROR(__xludf.DUMMYFUNCTION("""COMPUTED_VALUE"""),"/")</f>
        <v>/</v>
      </c>
      <c r="J35" s="6" t="str">
        <f>IFERROR(__xludf.DUMMYFUNCTION("""COMPUTED_VALUE"""),"0o7lg!6o")</f>
        <v>0o7lg!6o</v>
      </c>
    </row>
    <row r="36" ht="18.0" customHeight="1">
      <c r="A36" s="4" t="str">
        <f>IFERROR(__xludf.DUMMYFUNCTION("""COMPUTED_VALUE"""),"Cross")</f>
        <v>Cross</v>
      </c>
      <c r="B36" s="5" t="str">
        <f>IFERROR(__xludf.DUMMYFUNCTION("""COMPUTED_VALUE"""),"Artifact")</f>
        <v>Artifact</v>
      </c>
      <c r="C36" s="5" t="str">
        <f>IFERROR(__xludf.DUMMYFUNCTION("""COMPUTED_VALUE"""),"Gusher")</f>
        <v>Gusher</v>
      </c>
      <c r="D36" s="5" t="str">
        <f>IFERROR(__xludf.DUMMYFUNCTION("""COMPUTED_VALUE"""),"Angelic")</f>
        <v>Angelic</v>
      </c>
      <c r="E36" s="5" t="str">
        <f>IFERROR(__xludf.DUMMYFUNCTION("""COMPUTED_VALUE"""),"Angelic")</f>
        <v>Angelic</v>
      </c>
      <c r="F36" s="5" t="str">
        <f>IFERROR(__xludf.DUMMYFUNCTION("""COMPUTED_VALUE"""),"/")</f>
        <v>/</v>
      </c>
      <c r="G36" s="5" t="str">
        <f>IFERROR(__xludf.DUMMYFUNCTION("""COMPUTED_VALUE"""),"/")</f>
        <v>/</v>
      </c>
      <c r="H36" s="5" t="str">
        <f>IFERROR(__xludf.DUMMYFUNCTION("""COMPUTED_VALUE"""),"/")</f>
        <v>/</v>
      </c>
      <c r="I36" s="5" t="str">
        <f>IFERROR(__xludf.DUMMYFUNCTION("""COMPUTED_VALUE"""),"/")</f>
        <v>/</v>
      </c>
      <c r="J36" s="6" t="str">
        <f>IFERROR(__xludf.DUMMYFUNCTION("""COMPUTED_VALUE"""),"0i8mg!6o")</f>
        <v>0i8mg!6o</v>
      </c>
    </row>
    <row r="37" ht="18.0" customHeight="1">
      <c r="A37" s="4" t="str">
        <f>IFERROR(__xludf.DUMMYFUNCTION("""COMPUTED_VALUE"""),"Fang")</f>
        <v>Fang</v>
      </c>
      <c r="B37" s="5" t="str">
        <f>IFERROR(__xludf.DUMMYFUNCTION("""COMPUTED_VALUE"""),"Artifact")</f>
        <v>Artifact</v>
      </c>
      <c r="C37" s="5" t="str">
        <f>IFERROR(__xludf.DUMMYFUNCTION("""COMPUTED_VALUE"""),"Gusher")</f>
        <v>Gusher</v>
      </c>
      <c r="D37" s="5" t="str">
        <f>IFERROR(__xludf.DUMMYFUNCTION("""COMPUTED_VALUE"""),"Vampiric")</f>
        <v>Vampiric</v>
      </c>
      <c r="E37" s="5" t="str">
        <f>IFERROR(__xludf.DUMMYFUNCTION("""COMPUTED_VALUE"""),"Vampiric")</f>
        <v>Vampiric</v>
      </c>
      <c r="F37" s="5" t="str">
        <f>IFERROR(__xludf.DUMMYFUNCTION("""COMPUTED_VALUE"""),"/")</f>
        <v>/</v>
      </c>
      <c r="G37" s="5" t="str">
        <f>IFERROR(__xludf.DUMMYFUNCTION("""COMPUTED_VALUE"""),"/")</f>
        <v>/</v>
      </c>
      <c r="H37" s="5" t="str">
        <f>IFERROR(__xludf.DUMMYFUNCTION("""COMPUTED_VALUE"""),"/")</f>
        <v>/</v>
      </c>
      <c r="I37" s="5" t="str">
        <f>IFERROR(__xludf.DUMMYFUNCTION("""COMPUTED_VALUE"""),"/")</f>
        <v>/</v>
      </c>
      <c r="J37" s="6" t="str">
        <f>IFERROR(__xludf.DUMMYFUNCTION("""COMPUTED_VALUE"""),"089ng!6o")</f>
        <v>089ng!6o</v>
      </c>
    </row>
    <row r="38" ht="18.0" customHeight="1">
      <c r="A38" s="4" t="str">
        <f>IFERROR(__xludf.DUMMYFUNCTION("""COMPUTED_VALUE"""),"Goat Horn")</f>
        <v>Goat Horn</v>
      </c>
      <c r="B38" s="5" t="str">
        <f>IFERROR(__xludf.DUMMYFUNCTION("""COMPUTED_VALUE"""),"Artifact")</f>
        <v>Artifact</v>
      </c>
      <c r="C38" s="5" t="str">
        <f>IFERROR(__xludf.DUMMYFUNCTION("""COMPUTED_VALUE"""),"Gusher")</f>
        <v>Gusher</v>
      </c>
      <c r="D38" s="5" t="str">
        <f>IFERROR(__xludf.DUMMYFUNCTION("""COMPUTED_VALUE"""),"Caprine")</f>
        <v>Caprine</v>
      </c>
      <c r="E38" s="5" t="str">
        <f>IFERROR(__xludf.DUMMYFUNCTION("""COMPUTED_VALUE"""),"Caprine")</f>
        <v>Caprine</v>
      </c>
      <c r="F38" s="5" t="str">
        <f>IFERROR(__xludf.DUMMYFUNCTION("""COMPUTED_VALUE"""),"/")</f>
        <v>/</v>
      </c>
      <c r="G38" s="5" t="str">
        <f>IFERROR(__xludf.DUMMYFUNCTION("""COMPUTED_VALUE"""),"/")</f>
        <v>/</v>
      </c>
      <c r="H38" s="5" t="str">
        <f>IFERROR(__xludf.DUMMYFUNCTION("""COMPUTED_VALUE"""),"/")</f>
        <v>/</v>
      </c>
      <c r="I38" s="5" t="str">
        <f>IFERROR(__xludf.DUMMYFUNCTION("""COMPUTED_VALUE"""),"/")</f>
        <v>/</v>
      </c>
      <c r="J38" s="6" t="str">
        <f>IFERROR(__xludf.DUMMYFUNCTION("""COMPUTED_VALUE"""),"0dMEg!6o")</f>
        <v>0dMEg!6o</v>
      </c>
    </row>
    <row r="39" ht="18.0" customHeight="1">
      <c r="A39" s="4" t="str">
        <f>IFERROR(__xludf.DUMMYFUNCTION("""COMPUTED_VALUE"""),"""Milk""")</f>
        <v>"Milk"</v>
      </c>
      <c r="B39" s="5" t="str">
        <f>IFERROR(__xludf.DUMMYFUNCTION("""COMPUTED_VALUE"""),"Artifact")</f>
        <v>Artifact</v>
      </c>
      <c r="C39" s="5" t="str">
        <f>IFERROR(__xludf.DUMMYFUNCTION("""COMPUTED_VALUE"""),"Gusher")</f>
        <v>Gusher</v>
      </c>
      <c r="D39" s="5" t="str">
        <f>IFERROR(__xludf.DUMMYFUNCTION("""COMPUTED_VALUE"""),"Equine")</f>
        <v>Equine</v>
      </c>
      <c r="E39" s="5" t="str">
        <f>IFERROR(__xludf.DUMMYFUNCTION("""COMPUTED_VALUE"""),"Equine")</f>
        <v>Equine</v>
      </c>
      <c r="F39" s="5" t="str">
        <f>IFERROR(__xludf.DUMMYFUNCTION("""COMPUTED_VALUE"""),"/")</f>
        <v>/</v>
      </c>
      <c r="G39" s="5" t="str">
        <f>IFERROR(__xludf.DUMMYFUNCTION("""COMPUTED_VALUE"""),"/")</f>
        <v>/</v>
      </c>
      <c r="H39" s="5" t="str">
        <f>IFERROR(__xludf.DUMMYFUNCTION("""COMPUTED_VALUE"""),"/")</f>
        <v>/</v>
      </c>
      <c r="I39" s="5" t="str">
        <f>IFERROR(__xludf.DUMMYFUNCTION("""COMPUTED_VALUE"""),"/")</f>
        <v>/</v>
      </c>
      <c r="J39" s="6" t="str">
        <f>IFERROR(__xludf.DUMMYFUNCTION("""COMPUTED_VALUE"""),"0dNFg!6o")</f>
        <v>0dNFg!6o</v>
      </c>
    </row>
    <row r="40" ht="18.0" customHeight="1">
      <c r="A40" s="4" t="str">
        <f>IFERROR(__xludf.DUMMYFUNCTION("""COMPUTED_VALUE"""),"Scale")</f>
        <v>Scale</v>
      </c>
      <c r="B40" s="5" t="str">
        <f>IFERROR(__xludf.DUMMYFUNCTION("""COMPUTED_VALUE"""),"Artifact")</f>
        <v>Artifact</v>
      </c>
      <c r="C40" s="5" t="str">
        <f>IFERROR(__xludf.DUMMYFUNCTION("""COMPUTED_VALUE"""),"Gusher")</f>
        <v>Gusher</v>
      </c>
      <c r="D40" s="5" t="str">
        <f>IFERROR(__xludf.DUMMYFUNCTION("""COMPUTED_VALUE"""),"Draconic")</f>
        <v>Draconic</v>
      </c>
      <c r="E40" s="5" t="str">
        <f>IFERROR(__xludf.DUMMYFUNCTION("""COMPUTED_VALUE"""),"Draconic")</f>
        <v>Draconic</v>
      </c>
      <c r="F40" s="5" t="str">
        <f>IFERROR(__xludf.DUMMYFUNCTION("""COMPUTED_VALUE"""),"/")</f>
        <v>/</v>
      </c>
      <c r="G40" s="5" t="str">
        <f>IFERROR(__xludf.DUMMYFUNCTION("""COMPUTED_VALUE"""),"/")</f>
        <v>/</v>
      </c>
      <c r="H40" s="5" t="str">
        <f>IFERROR(__xludf.DUMMYFUNCTION("""COMPUTED_VALUE"""),"/")</f>
        <v>/</v>
      </c>
      <c r="I40" s="5" t="str">
        <f>IFERROR(__xludf.DUMMYFUNCTION("""COMPUTED_VALUE"""),"/")</f>
        <v>/</v>
      </c>
      <c r="J40" s="6" t="str">
        <f>IFERROR(__xludf.DUMMYFUNCTION("""COMPUTED_VALUE"""),"08OGg!6o")</f>
        <v>08OGg!6o</v>
      </c>
    </row>
    <row r="41" ht="18.0" customHeight="1">
      <c r="A41" s="4" t="str">
        <f>IFERROR(__xludf.DUMMYFUNCTION("""COMPUTED_VALUE"""),"Spider Leg")</f>
        <v>Spider Leg</v>
      </c>
      <c r="B41" s="5" t="str">
        <f>IFERROR(__xludf.DUMMYFUNCTION("""COMPUTED_VALUE"""),"Artifact")</f>
        <v>Artifact</v>
      </c>
      <c r="C41" s="5" t="str">
        <f>IFERROR(__xludf.DUMMYFUNCTION("""COMPUTED_VALUE"""),"Gusher")</f>
        <v>Gusher</v>
      </c>
      <c r="D41" s="5" t="str">
        <f>IFERROR(__xludf.DUMMYFUNCTION("""COMPUTED_VALUE"""),"Arachnid")</f>
        <v>Arachnid</v>
      </c>
      <c r="E41" s="5" t="str">
        <f>IFERROR(__xludf.DUMMYFUNCTION("""COMPUTED_VALUE"""),"Arachnid")</f>
        <v>Arachnid</v>
      </c>
      <c r="F41" s="5" t="str">
        <f>IFERROR(__xludf.DUMMYFUNCTION("""COMPUTED_VALUE"""),"/")</f>
        <v>/</v>
      </c>
      <c r="G41" s="5" t="str">
        <f>IFERROR(__xludf.DUMMYFUNCTION("""COMPUTED_VALUE"""),"/")</f>
        <v>/</v>
      </c>
      <c r="H41" s="5" t="str">
        <f>IFERROR(__xludf.DUMMYFUNCTION("""COMPUTED_VALUE"""),"/")</f>
        <v>/</v>
      </c>
      <c r="I41" s="5" t="str">
        <f>IFERROR(__xludf.DUMMYFUNCTION("""COMPUTED_VALUE"""),"/")</f>
        <v>/</v>
      </c>
      <c r="J41" s="6" t="str">
        <f>IFERROR(__xludf.DUMMYFUNCTION("""COMPUTED_VALUE"""),"0NPHg!6o")</f>
        <v>0NPHg!6o</v>
      </c>
    </row>
    <row r="42" ht="18.0" customHeight="1">
      <c r="A42" s="4" t="str">
        <f>IFERROR(__xludf.DUMMYFUNCTION("""COMPUTED_VALUE"""),"Pipe")</f>
        <v>Pipe</v>
      </c>
      <c r="B42" s="5" t="str">
        <f>IFERROR(__xludf.DUMMYFUNCTION("""COMPUTED_VALUE"""),"Artifact")</f>
        <v>Artifact</v>
      </c>
      <c r="C42" s="5" t="str">
        <f>IFERROR(__xludf.DUMMYFUNCTION("""COMPUTED_VALUE"""),"Gusher")</f>
        <v>Gusher</v>
      </c>
      <c r="D42" s="5" t="str">
        <f>IFERROR(__xludf.DUMMYFUNCTION("""COMPUTED_VALUE"""),"Noir")</f>
        <v>Noir</v>
      </c>
      <c r="E42" s="5" t="str">
        <f>IFERROR(__xludf.DUMMYFUNCTION("""COMPUTED_VALUE"""),"Noir")</f>
        <v>Noir</v>
      </c>
      <c r="F42" s="5" t="str">
        <f>IFERROR(__xludf.DUMMYFUNCTION("""COMPUTED_VALUE"""),"/")</f>
        <v>/</v>
      </c>
      <c r="G42" s="5" t="str">
        <f>IFERROR(__xludf.DUMMYFUNCTION("""COMPUTED_VALUE"""),"/")</f>
        <v>/</v>
      </c>
      <c r="H42" s="5" t="str">
        <f>IFERROR(__xludf.DUMMYFUNCTION("""COMPUTED_VALUE"""),"/")</f>
        <v>/</v>
      </c>
      <c r="I42" s="5" t="str">
        <f>IFERROR(__xludf.DUMMYFUNCTION("""COMPUTED_VALUE"""),"/")</f>
        <v>/</v>
      </c>
      <c r="J42" s="6" t="str">
        <f>IFERROR(__xludf.DUMMYFUNCTION("""COMPUTED_VALUE"""),"00cIg!6o")</f>
        <v>00cIg!6o</v>
      </c>
    </row>
    <row r="43" ht="18.0" customHeight="1">
      <c r="A43" s="4" t="str">
        <f>IFERROR(__xludf.DUMMYFUNCTION("""COMPUTED_VALUE"""),"Anime Figure")</f>
        <v>Anime Figure</v>
      </c>
      <c r="B43" s="5" t="str">
        <f>IFERROR(__xludf.DUMMYFUNCTION("""COMPUTED_VALUE"""),"Artifact")</f>
        <v>Artifact</v>
      </c>
      <c r="C43" s="5" t="str">
        <f>IFERROR(__xludf.DUMMYFUNCTION("""COMPUTED_VALUE"""),"Gusher")</f>
        <v>Gusher</v>
      </c>
      <c r="D43" s="5" t="str">
        <f>IFERROR(__xludf.DUMMYFUNCTION("""COMPUTED_VALUE"""),"Anime")</f>
        <v>Anime</v>
      </c>
      <c r="E43" s="5" t="str">
        <f>IFERROR(__xludf.DUMMYFUNCTION("""COMPUTED_VALUE"""),"Anime")</f>
        <v>Anime</v>
      </c>
      <c r="F43" s="5" t="str">
        <f>IFERROR(__xludf.DUMMYFUNCTION("""COMPUTED_VALUE"""),"/")</f>
        <v>/</v>
      </c>
      <c r="G43" s="5" t="str">
        <f>IFERROR(__xludf.DUMMYFUNCTION("""COMPUTED_VALUE"""),"/")</f>
        <v>/</v>
      </c>
      <c r="H43" s="5" t="str">
        <f>IFERROR(__xludf.DUMMYFUNCTION("""COMPUTED_VALUE"""),"/")</f>
        <v>/</v>
      </c>
      <c r="I43" s="5" t="str">
        <f>IFERROR(__xludf.DUMMYFUNCTION("""COMPUTED_VALUE"""),"/")</f>
        <v>/</v>
      </c>
      <c r="J43" s="6" t="str">
        <f>IFERROR(__xludf.DUMMYFUNCTION("""COMPUTED_VALUE"""),"0odJg!6o")</f>
        <v>0odJg!6o</v>
      </c>
    </row>
    <row r="44" ht="18.0" customHeight="1">
      <c r="A44" s="4" t="str">
        <f>IFERROR(__xludf.DUMMYFUNCTION("""COMPUTED_VALUE"""),"Fairy Wing")</f>
        <v>Fairy Wing</v>
      </c>
      <c r="B44" s="5" t="str">
        <f>IFERROR(__xludf.DUMMYFUNCTION("""COMPUTED_VALUE"""),"Artifact")</f>
        <v>Artifact</v>
      </c>
      <c r="C44" s="5" t="str">
        <f>IFERROR(__xludf.DUMMYFUNCTION("""COMPUTED_VALUE"""),"Gusher")</f>
        <v>Gusher</v>
      </c>
      <c r="D44" s="5" t="str">
        <f>IFERROR(__xludf.DUMMYFUNCTION("""COMPUTED_VALUE"""),"Fairy")</f>
        <v>Fairy</v>
      </c>
      <c r="E44" s="5" t="str">
        <f>IFERROR(__xludf.DUMMYFUNCTION("""COMPUTED_VALUE"""),"Fairy")</f>
        <v>Fairy</v>
      </c>
      <c r="F44" s="5" t="str">
        <f>IFERROR(__xludf.DUMMYFUNCTION("""COMPUTED_VALUE"""),"/")</f>
        <v>/</v>
      </c>
      <c r="G44" s="5" t="str">
        <f>IFERROR(__xludf.DUMMYFUNCTION("""COMPUTED_VALUE"""),"/")</f>
        <v>/</v>
      </c>
      <c r="H44" s="5" t="str">
        <f>IFERROR(__xludf.DUMMYFUNCTION("""COMPUTED_VALUE"""),"/")</f>
        <v>/</v>
      </c>
      <c r="I44" s="5" t="str">
        <f>IFERROR(__xludf.DUMMYFUNCTION("""COMPUTED_VALUE"""),"/")</f>
        <v>/</v>
      </c>
      <c r="J44" s="6" t="str">
        <f>IFERROR(__xludf.DUMMYFUNCTION("""COMPUTED_VALUE"""),"0veKg!6o")</f>
        <v>0veKg!6o</v>
      </c>
    </row>
    <row r="45" ht="18.0" customHeight="1">
      <c r="A45" s="4" t="str">
        <f>IFERROR(__xludf.DUMMYFUNCTION("""COMPUTED_VALUE"""),"Jet Fuel")</f>
        <v>Jet Fuel</v>
      </c>
      <c r="B45" s="5" t="str">
        <f>IFERROR(__xludf.DUMMYFUNCTION("""COMPUTED_VALUE"""),"Artifact")</f>
        <v>Artifact</v>
      </c>
      <c r="C45" s="5" t="str">
        <f>IFERROR(__xludf.DUMMYFUNCTION("""COMPUTED_VALUE"""),"Gusher")</f>
        <v>Gusher</v>
      </c>
      <c r="D45" s="5" t="str">
        <f>IFERROR(__xludf.DUMMYFUNCTION("""COMPUTED_VALUE"""),"Rocket")</f>
        <v>Rocket</v>
      </c>
      <c r="E45" s="5" t="str">
        <f>IFERROR(__xludf.DUMMYFUNCTION("""COMPUTED_VALUE"""),"Rocket")</f>
        <v>Rocket</v>
      </c>
      <c r="F45" s="5" t="str">
        <f>IFERROR(__xludf.DUMMYFUNCTION("""COMPUTED_VALUE"""),"/")</f>
        <v>/</v>
      </c>
      <c r="G45" s="5" t="str">
        <f>IFERROR(__xludf.DUMMYFUNCTION("""COMPUTED_VALUE"""),"/")</f>
        <v>/</v>
      </c>
      <c r="H45" s="5" t="str">
        <f>IFERROR(__xludf.DUMMYFUNCTION("""COMPUTED_VALUE"""),"/")</f>
        <v>/</v>
      </c>
      <c r="I45" s="5" t="str">
        <f>IFERROR(__xludf.DUMMYFUNCTION("""COMPUTED_VALUE"""),"/")</f>
        <v>/</v>
      </c>
      <c r="J45" s="6" t="str">
        <f>IFERROR(__xludf.DUMMYFUNCTION("""COMPUTED_VALUE"""),"0zfLg!6o")</f>
        <v>0zfLg!6o</v>
      </c>
    </row>
    <row r="46" ht="18.0" customHeight="1">
      <c r="A46" s="4" t="str">
        <f>IFERROR(__xludf.DUMMYFUNCTION("""COMPUTED_VALUE"""),"Frog Bust")</f>
        <v>Frog Bust</v>
      </c>
      <c r="B46" s="5" t="str">
        <f>IFERROR(__xludf.DUMMYFUNCTION("""COMPUTED_VALUE"""),"Artifact")</f>
        <v>Artifact</v>
      </c>
      <c r="C46" s="5" t="str">
        <f>IFERROR(__xludf.DUMMYFUNCTION("""COMPUTED_VALUE"""),"Gusher")</f>
        <v>Gusher</v>
      </c>
      <c r="D46" s="5" t="str">
        <f>IFERROR(__xludf.DUMMYFUNCTION("""COMPUTED_VALUE"""),"Frog")</f>
        <v>Frog</v>
      </c>
      <c r="E46" s="5" t="str">
        <f>IFERROR(__xludf.DUMMYFUNCTION("""COMPUTED_VALUE"""),"Frog")</f>
        <v>Frog</v>
      </c>
      <c r="F46" s="5" t="str">
        <f>IFERROR(__xludf.DUMMYFUNCTION("""COMPUTED_VALUE"""),"/")</f>
        <v>/</v>
      </c>
      <c r="G46" s="5" t="str">
        <f>IFERROR(__xludf.DUMMYFUNCTION("""COMPUTED_VALUE"""),"/")</f>
        <v>/</v>
      </c>
      <c r="H46" s="5" t="str">
        <f>IFERROR(__xludf.DUMMYFUNCTION("""COMPUTED_VALUE"""),"/")</f>
        <v>/</v>
      </c>
      <c r="I46" s="5" t="str">
        <f>IFERROR(__xludf.DUMMYFUNCTION("""COMPUTED_VALUE"""),"/")</f>
        <v>/</v>
      </c>
      <c r="J46" s="6" t="str">
        <f>IFERROR(__xludf.DUMMYFUNCTION("""COMPUTED_VALUE"""),"0vsYg!6o")</f>
        <v>0vsYg!6o</v>
      </c>
    </row>
    <row r="47" ht="18.0" customHeight="1">
      <c r="A47" s="4" t="str">
        <f>IFERROR(__xludf.DUMMYFUNCTION("""COMPUTED_VALUE"""),"Uranium")</f>
        <v>Uranium</v>
      </c>
      <c r="B47" s="5" t="str">
        <f>IFERROR(__xludf.DUMMYFUNCTION("""COMPUTED_VALUE"""),"Artifact")</f>
        <v>Artifact</v>
      </c>
      <c r="C47" s="5" t="str">
        <f>IFERROR(__xludf.DUMMYFUNCTION("""COMPUTED_VALUE"""),"Gusher")</f>
        <v>Gusher</v>
      </c>
      <c r="D47" s="5" t="str">
        <f>IFERROR(__xludf.DUMMYFUNCTION("""COMPUTED_VALUE"""),"Nuclear")</f>
        <v>Nuclear</v>
      </c>
      <c r="E47" s="5" t="str">
        <f>IFERROR(__xludf.DUMMYFUNCTION("""COMPUTED_VALUE"""),"Nuclear")</f>
        <v>Nuclear</v>
      </c>
      <c r="F47" s="5" t="str">
        <f>IFERROR(__xludf.DUMMYFUNCTION("""COMPUTED_VALUE"""),"/")</f>
        <v>/</v>
      </c>
      <c r="G47" s="5" t="str">
        <f>IFERROR(__xludf.DUMMYFUNCTION("""COMPUTED_VALUE"""),"/")</f>
        <v>/</v>
      </c>
      <c r="H47" s="5" t="str">
        <f>IFERROR(__xludf.DUMMYFUNCTION("""COMPUTED_VALUE"""),"/")</f>
        <v>/</v>
      </c>
      <c r="I47" s="5" t="str">
        <f>IFERROR(__xludf.DUMMYFUNCTION("""COMPUTED_VALUE"""),"/")</f>
        <v>/</v>
      </c>
      <c r="J47" s="6" t="str">
        <f>IFERROR(__xludf.DUMMYFUNCTION("""COMPUTED_VALUE"""),"08tZg!6o")</f>
        <v>08tZg!6o</v>
      </c>
    </row>
    <row r="48" ht="18.0" customHeight="1">
      <c r="A48" s="4" t="str">
        <f>IFERROR(__xludf.DUMMYFUNCTION("""COMPUTED_VALUE"""),"Seashell")</f>
        <v>Seashell</v>
      </c>
      <c r="B48" s="5" t="str">
        <f>IFERROR(__xludf.DUMMYFUNCTION("""COMPUTED_VALUE"""),"Artifact")</f>
        <v>Artifact</v>
      </c>
      <c r="C48" s="5" t="str">
        <f>IFERROR(__xludf.DUMMYFUNCTION("""COMPUTED_VALUE"""),"Gusher")</f>
        <v>Gusher</v>
      </c>
      <c r="D48" s="5" t="str">
        <f>IFERROR(__xludf.DUMMYFUNCTION("""COMPUTED_VALUE"""),"Nautical")</f>
        <v>Nautical</v>
      </c>
      <c r="E48" s="5" t="str">
        <f>IFERROR(__xludf.DUMMYFUNCTION("""COMPUTED_VALUE"""),"Nautical")</f>
        <v>Nautical</v>
      </c>
      <c r="F48" s="5" t="str">
        <f>IFERROR(__xludf.DUMMYFUNCTION("""COMPUTED_VALUE"""),"/")</f>
        <v>/</v>
      </c>
      <c r="G48" s="5" t="str">
        <f>IFERROR(__xludf.DUMMYFUNCTION("""COMPUTED_VALUE"""),"/")</f>
        <v>/</v>
      </c>
      <c r="H48" s="5" t="str">
        <f>IFERROR(__xludf.DUMMYFUNCTION("""COMPUTED_VALUE"""),"/")</f>
        <v>/</v>
      </c>
      <c r="I48" s="5" t="str">
        <f>IFERROR(__xludf.DUMMYFUNCTION("""COMPUTED_VALUE"""),"/")</f>
        <v>/</v>
      </c>
      <c r="J48" s="6" t="str">
        <f>IFERROR(__xludf.DUMMYFUNCTION("""COMPUTED_VALUE"""),"0zuag!6o")</f>
        <v>0zuag!6o</v>
      </c>
    </row>
    <row r="49" ht="18.0" customHeight="1">
      <c r="A49" s="4" t="str">
        <f>IFERROR(__xludf.DUMMYFUNCTION("""COMPUTED_VALUE"""),"Wing")</f>
        <v>Wing</v>
      </c>
      <c r="B49" s="5" t="str">
        <f>IFERROR(__xludf.DUMMYFUNCTION("""COMPUTED_VALUE"""),"Artifact")</f>
        <v>Artifact</v>
      </c>
      <c r="C49" s="5" t="str">
        <f>IFERROR(__xludf.DUMMYFUNCTION("""COMPUTED_VALUE"""),"Gusher")</f>
        <v>Gusher</v>
      </c>
      <c r="D49" s="5" t="str">
        <f>IFERROR(__xludf.DUMMYFUNCTION("""COMPUTED_VALUE"""),"Avian")</f>
        <v>Avian</v>
      </c>
      <c r="E49" s="5" t="str">
        <f>IFERROR(__xludf.DUMMYFUNCTION("""COMPUTED_VALUE"""),"Avian")</f>
        <v>Avian</v>
      </c>
      <c r="F49" s="5" t="str">
        <f>IFERROR(__xludf.DUMMYFUNCTION("""COMPUTED_VALUE"""),"/")</f>
        <v>/</v>
      </c>
      <c r="G49" s="5" t="str">
        <f>IFERROR(__xludf.DUMMYFUNCTION("""COMPUTED_VALUE"""),"/")</f>
        <v>/</v>
      </c>
      <c r="H49" s="5" t="str">
        <f>IFERROR(__xludf.DUMMYFUNCTION("""COMPUTED_VALUE"""),"/")</f>
        <v>/</v>
      </c>
      <c r="I49" s="5" t="str">
        <f>IFERROR(__xludf.DUMMYFUNCTION("""COMPUTED_VALUE"""),"/")</f>
        <v>/</v>
      </c>
      <c r="J49" s="6" t="str">
        <f>IFERROR(__xludf.DUMMYFUNCTION("""COMPUTED_VALUE"""),"0zvbg!6o")</f>
        <v>0zvbg!6o</v>
      </c>
    </row>
    <row r="50" ht="18.0" customHeight="1">
      <c r="A50" s="4" t="str">
        <f>IFERROR(__xludf.DUMMYFUNCTION("""COMPUTED_VALUE"""),"Eye of Cthulu")</f>
        <v>Eye of Cthulu</v>
      </c>
      <c r="B50" s="5" t="str">
        <f>IFERROR(__xludf.DUMMYFUNCTION("""COMPUTED_VALUE"""),"Artifact")</f>
        <v>Artifact</v>
      </c>
      <c r="C50" s="5" t="str">
        <f>IFERROR(__xludf.DUMMYFUNCTION("""COMPUTED_VALUE"""),"Blop")</f>
        <v>Blop</v>
      </c>
      <c r="D50" s="5" t="str">
        <f>IFERROR(__xludf.DUMMYFUNCTION("""COMPUTED_VALUE"""),"Grimdark")</f>
        <v>Grimdark</v>
      </c>
      <c r="E50" s="5" t="str">
        <f>IFERROR(__xludf.DUMMYFUNCTION("""COMPUTED_VALUE"""),"Grimdark")</f>
        <v>Grimdark</v>
      </c>
      <c r="F50" s="5" t="str">
        <f>IFERROR(__xludf.DUMMYFUNCTION("""COMPUTED_VALUE"""),"/")</f>
        <v>/</v>
      </c>
      <c r="G50" s="5" t="str">
        <f>IFERROR(__xludf.DUMMYFUNCTION("""COMPUTED_VALUE"""),"/")</f>
        <v>/</v>
      </c>
      <c r="H50" s="5" t="str">
        <f>IFERROR(__xludf.DUMMYFUNCTION("""COMPUTED_VALUE"""),"/")</f>
        <v>/</v>
      </c>
      <c r="I50" s="5" t="str">
        <f>IFERROR(__xludf.DUMMYFUNCTION("""COMPUTED_VALUE"""),"/")</f>
        <v>/</v>
      </c>
      <c r="J50" s="6" t="str">
        <f>IFERROR(__xludf.DUMMYFUNCTION("""COMPUTED_VALUE"""),"0Fgcg!6o")</f>
        <v>0Fgcg!6o</v>
      </c>
    </row>
    <row r="51" ht="18.0" customHeight="1">
      <c r="A51" s="4" t="str">
        <f>IFERROR(__xludf.DUMMYFUNCTION("""COMPUTED_VALUE"""),"Welsh Pennant")</f>
        <v>Welsh Pennant</v>
      </c>
      <c r="B51" s="5" t="str">
        <f>IFERROR(__xludf.DUMMYFUNCTION("""COMPUTED_VALUE"""),"Artifact")</f>
        <v>Artifact</v>
      </c>
      <c r="C51" s="5" t="str">
        <f>IFERROR(__xludf.DUMMYFUNCTION("""COMPUTED_VALUE"""),"Blop")</f>
        <v>Blop</v>
      </c>
      <c r="D51" s="5" t="str">
        <f>IFERROR(__xludf.DUMMYFUNCTION("""COMPUTED_VALUE"""),"Welsh")</f>
        <v>Welsh</v>
      </c>
      <c r="E51" s="5" t="str">
        <f>IFERROR(__xludf.DUMMYFUNCTION("""COMPUTED_VALUE"""),"Welsh")</f>
        <v>Welsh</v>
      </c>
      <c r="F51" s="5" t="str">
        <f>IFERROR(__xludf.DUMMYFUNCTION("""COMPUTED_VALUE"""),"/")</f>
        <v>/</v>
      </c>
      <c r="G51" s="5" t="str">
        <f>IFERROR(__xludf.DUMMYFUNCTION("""COMPUTED_VALUE"""),"/")</f>
        <v>/</v>
      </c>
      <c r="H51" s="5" t="str">
        <f>IFERROR(__xludf.DUMMYFUNCTION("""COMPUTED_VALUE"""),"/")</f>
        <v>/</v>
      </c>
      <c r="I51" s="5" t="str">
        <f>IFERROR(__xludf.DUMMYFUNCTION("""COMPUTED_VALUE"""),"/")</f>
        <v>/</v>
      </c>
      <c r="J51" s="6" t="str">
        <f>IFERROR(__xludf.DUMMYFUNCTION("""COMPUTED_VALUE"""),"0Uhdg!6o")</f>
        <v>0Uhdg!6o</v>
      </c>
    </row>
    <row r="52" ht="18.0" customHeight="1">
      <c r="A52" s="4" t="str">
        <f>IFERROR(__xludf.DUMMYFUNCTION("""COMPUTED_VALUE"""),"Emblem of Zillyhoo")</f>
        <v>Emblem of Zillyhoo</v>
      </c>
      <c r="B52" s="5" t="str">
        <f>IFERROR(__xludf.DUMMYFUNCTION("""COMPUTED_VALUE"""),"Artifact")</f>
        <v>Artifact</v>
      </c>
      <c r="C52" s="5" t="str">
        <f>IFERROR(__xludf.DUMMYFUNCTION("""COMPUTED_VALUE"""),"Blop")</f>
        <v>Blop</v>
      </c>
      <c r="D52" s="5" t="str">
        <f>IFERROR(__xludf.DUMMYFUNCTION("""COMPUTED_VALUE"""),"Trickster")</f>
        <v>Trickster</v>
      </c>
      <c r="E52" s="5" t="str">
        <f>IFERROR(__xludf.DUMMYFUNCTION("""COMPUTED_VALUE"""),"Trickster")</f>
        <v>Trickster</v>
      </c>
      <c r="F52" s="5" t="str">
        <f>IFERROR(__xludf.DUMMYFUNCTION("""COMPUTED_VALUE"""),"/")</f>
        <v>/</v>
      </c>
      <c r="G52" s="5" t="str">
        <f>IFERROR(__xludf.DUMMYFUNCTION("""COMPUTED_VALUE"""),"/")</f>
        <v>/</v>
      </c>
      <c r="H52" s="5" t="str">
        <f>IFERROR(__xludf.DUMMYFUNCTION("""COMPUTED_VALUE"""),"/")</f>
        <v>/</v>
      </c>
      <c r="I52" s="5" t="str">
        <f>IFERROR(__xludf.DUMMYFUNCTION("""COMPUTED_VALUE"""),"/")</f>
        <v>/</v>
      </c>
      <c r="J52" s="6" t="str">
        <f>IFERROR(__xludf.DUMMYFUNCTION("""COMPUTED_VALUE"""),"0Fieg!6o")</f>
        <v>0Fieg!6o</v>
      </c>
    </row>
    <row r="53" ht="18.0" customHeight="1">
      <c r="A53" s="4" t="str">
        <f>IFERROR(__xludf.DUMMYFUNCTION("""COMPUTED_VALUE"""),"Cruxite Ore")</f>
        <v>Cruxite Ore</v>
      </c>
      <c r="B53" s="5" t="str">
        <f>IFERROR(__xludf.DUMMYFUNCTION("""COMPUTED_VALUE"""),"Artifact")</f>
        <v>Artifact</v>
      </c>
      <c r="C53" s="5" t="str">
        <f>IFERROR(__xludf.DUMMYFUNCTION("""COMPUTED_VALUE"""),"Blop")</f>
        <v>Blop</v>
      </c>
      <c r="D53" s="5" t="str">
        <f>IFERROR(__xludf.DUMMYFUNCTION("""COMPUTED_VALUE"""),"Meta")</f>
        <v>Meta</v>
      </c>
      <c r="E53" s="5" t="str">
        <f>IFERROR(__xludf.DUMMYFUNCTION("""COMPUTED_VALUE"""),"Meta")</f>
        <v>Meta</v>
      </c>
      <c r="F53" s="5" t="str">
        <f>IFERROR(__xludf.DUMMYFUNCTION("""COMPUTED_VALUE"""),"/")</f>
        <v>/</v>
      </c>
      <c r="G53" s="5" t="str">
        <f>IFERROR(__xludf.DUMMYFUNCTION("""COMPUTED_VALUE"""),"/")</f>
        <v>/</v>
      </c>
      <c r="H53" s="5" t="str">
        <f>IFERROR(__xludf.DUMMYFUNCTION("""COMPUTED_VALUE"""),"/")</f>
        <v>/</v>
      </c>
      <c r="I53" s="5" t="str">
        <f>IFERROR(__xludf.DUMMYFUNCTION("""COMPUTED_VALUE"""),"/")</f>
        <v>/</v>
      </c>
      <c r="J53" s="6" t="str">
        <f>IFERROR(__xludf.DUMMYFUNCTION("""COMPUTED_VALUE"""),"0wjfg!6o")</f>
        <v>0wjfg!6o</v>
      </c>
    </row>
    <row r="54" ht="18.0" customHeight="1">
      <c r="A54" s="4" t="str">
        <f>IFERROR(__xludf.DUMMYFUNCTION("""COMPUTED_VALUE"""),"Quill of Echidna")</f>
        <v>Quill of Echidna</v>
      </c>
      <c r="B54" s="5" t="str">
        <f>IFERROR(__xludf.DUMMYFUNCTION("""COMPUTED_VALUE"""),"Artifact")</f>
        <v>Artifact</v>
      </c>
      <c r="C54" s="5" t="str">
        <f>IFERROR(__xludf.DUMMYFUNCTION("""COMPUTED_VALUE"""),"Blop")</f>
        <v>Blop</v>
      </c>
      <c r="D54" s="5" t="str">
        <f>IFERROR(__xludf.DUMMYFUNCTION("""COMPUTED_VALUE"""),"Space")</f>
        <v>Space</v>
      </c>
      <c r="E54" s="5" t="str">
        <f>IFERROR(__xludf.DUMMYFUNCTION("""COMPUTED_VALUE"""),"Space")</f>
        <v>Space</v>
      </c>
      <c r="F54" s="5" t="str">
        <f>IFERROR(__xludf.DUMMYFUNCTION("""COMPUTED_VALUE"""),"/")</f>
        <v>/</v>
      </c>
      <c r="G54" s="5" t="str">
        <f>IFERROR(__xludf.DUMMYFUNCTION("""COMPUTED_VALUE"""),"/")</f>
        <v>/</v>
      </c>
      <c r="H54" s="5" t="str">
        <f>IFERROR(__xludf.DUMMYFUNCTION("""COMPUTED_VALUE"""),"/")</f>
        <v>/</v>
      </c>
      <c r="I54" s="5" t="str">
        <f>IFERROR(__xludf.DUMMYFUNCTION("""COMPUTED_VALUE"""),"/")</f>
        <v>/</v>
      </c>
      <c r="J54" s="6" t="str">
        <f>IFERROR(__xludf.DUMMYFUNCTION("""COMPUTED_VALUE"""),"0UwMg!6o")</f>
        <v>0UwMg!6o</v>
      </c>
    </row>
    <row r="55" ht="18.0" customHeight="1">
      <c r="A55" s="4" t="str">
        <f>IFERROR(__xludf.DUMMYFUNCTION("""COMPUTED_VALUE"""),"Clock of Judgment")</f>
        <v>Clock of Judgment</v>
      </c>
      <c r="B55" s="5" t="str">
        <f>IFERROR(__xludf.DUMMYFUNCTION("""COMPUTED_VALUE"""),"Artifact")</f>
        <v>Artifact</v>
      </c>
      <c r="C55" s="5" t="str">
        <f>IFERROR(__xludf.DUMMYFUNCTION("""COMPUTED_VALUE"""),"Blop")</f>
        <v>Blop</v>
      </c>
      <c r="D55" s="5" t="str">
        <f>IFERROR(__xludf.DUMMYFUNCTION("""COMPUTED_VALUE"""),"Time")</f>
        <v>Time</v>
      </c>
      <c r="E55" s="5" t="str">
        <f>IFERROR(__xludf.DUMMYFUNCTION("""COMPUTED_VALUE"""),"Time")</f>
        <v>Time</v>
      </c>
      <c r="F55" s="5" t="str">
        <f>IFERROR(__xludf.DUMMYFUNCTION("""COMPUTED_VALUE"""),"/")</f>
        <v>/</v>
      </c>
      <c r="G55" s="5" t="str">
        <f>IFERROR(__xludf.DUMMYFUNCTION("""COMPUTED_VALUE"""),"/")</f>
        <v>/</v>
      </c>
      <c r="H55" s="5" t="str">
        <f>IFERROR(__xludf.DUMMYFUNCTION("""COMPUTED_VALUE"""),"/")</f>
        <v>/</v>
      </c>
      <c r="I55" s="5" t="str">
        <f>IFERROR(__xludf.DUMMYFUNCTION("""COMPUTED_VALUE"""),"/")</f>
        <v>/</v>
      </c>
      <c r="J55" s="6" t="str">
        <f>IFERROR(__xludf.DUMMYFUNCTION("""COMPUTED_VALUE"""),"0pxNg!6o")</f>
        <v>0pxNg!6o</v>
      </c>
    </row>
    <row r="56" ht="18.0" customHeight="1">
      <c r="A56" s="4" t="str">
        <f>IFERROR(__xludf.DUMMYFUNCTION("""COMPUTED_VALUE"""),"Soul in a Jar")</f>
        <v>Soul in a Jar</v>
      </c>
      <c r="B56" s="5" t="str">
        <f>IFERROR(__xludf.DUMMYFUNCTION("""COMPUTED_VALUE"""),"Artifact")</f>
        <v>Artifact</v>
      </c>
      <c r="C56" s="5" t="str">
        <f>IFERROR(__xludf.DUMMYFUNCTION("""COMPUTED_VALUE"""),"Blop")</f>
        <v>Blop</v>
      </c>
      <c r="D56" s="5" t="str">
        <f>IFERROR(__xludf.DUMMYFUNCTION("""COMPUTED_VALUE"""),"Heart")</f>
        <v>Heart</v>
      </c>
      <c r="E56" s="5" t="str">
        <f>IFERROR(__xludf.DUMMYFUNCTION("""COMPUTED_VALUE"""),"Heart")</f>
        <v>Heart</v>
      </c>
      <c r="F56" s="5" t="str">
        <f>IFERROR(__xludf.DUMMYFUNCTION("""COMPUTED_VALUE"""),"/")</f>
        <v>/</v>
      </c>
      <c r="G56" s="5" t="str">
        <f>IFERROR(__xludf.DUMMYFUNCTION("""COMPUTED_VALUE"""),"/")</f>
        <v>/</v>
      </c>
      <c r="H56" s="5" t="str">
        <f>IFERROR(__xludf.DUMMYFUNCTION("""COMPUTED_VALUE"""),"/")</f>
        <v>/</v>
      </c>
      <c r="I56" s="5" t="str">
        <f>IFERROR(__xludf.DUMMYFUNCTION("""COMPUTED_VALUE"""),"/")</f>
        <v>/</v>
      </c>
      <c r="J56" s="6" t="str">
        <f>IFERROR(__xludf.DUMMYFUNCTION("""COMPUTED_VALUE"""),"0VyOg!6o")</f>
        <v>0VyOg!6o</v>
      </c>
    </row>
    <row r="57" ht="18.0" customHeight="1">
      <c r="A57" s="4" t="str">
        <f>IFERROR(__xludf.DUMMYFUNCTION("""COMPUTED_VALUE"""),"Mind's Eye")</f>
        <v>Mind's Eye</v>
      </c>
      <c r="B57" s="5" t="str">
        <f>IFERROR(__xludf.DUMMYFUNCTION("""COMPUTED_VALUE"""),"Artifact")</f>
        <v>Artifact</v>
      </c>
      <c r="C57" s="5" t="str">
        <f>IFERROR(__xludf.DUMMYFUNCTION("""COMPUTED_VALUE"""),"Blop")</f>
        <v>Blop</v>
      </c>
      <c r="D57" s="5" t="str">
        <f>IFERROR(__xludf.DUMMYFUNCTION("""COMPUTED_VALUE"""),"Mind")</f>
        <v>Mind</v>
      </c>
      <c r="E57" s="5" t="str">
        <f>IFERROR(__xludf.DUMMYFUNCTION("""COMPUTED_VALUE"""),"Mind")</f>
        <v>Mind</v>
      </c>
      <c r="F57" s="5" t="str">
        <f>IFERROR(__xludf.DUMMYFUNCTION("""COMPUTED_VALUE"""),"/")</f>
        <v>/</v>
      </c>
      <c r="G57" s="5" t="str">
        <f>IFERROR(__xludf.DUMMYFUNCTION("""COMPUTED_VALUE"""),"/")</f>
        <v>/</v>
      </c>
      <c r="H57" s="5" t="str">
        <f>IFERROR(__xludf.DUMMYFUNCTION("""COMPUTED_VALUE"""),"/")</f>
        <v>/</v>
      </c>
      <c r="I57" s="5" t="str">
        <f>IFERROR(__xludf.DUMMYFUNCTION("""COMPUTED_VALUE"""),"/")</f>
        <v>/</v>
      </c>
      <c r="J57" s="6" t="str">
        <f>IFERROR(__xludf.DUMMYFUNCTION("""COMPUTED_VALUE"""),"0pzPg!6o")</f>
        <v>0pzPg!6o</v>
      </c>
    </row>
    <row r="58" ht="18.0" customHeight="1">
      <c r="A58" s="4" t="str">
        <f>IFERROR(__xludf.DUMMYFUNCTION("""COMPUTED_VALUE"""),"Trillionage Sprout")</f>
        <v>Trillionage Sprout</v>
      </c>
      <c r="B58" s="5" t="str">
        <f>IFERROR(__xludf.DUMMYFUNCTION("""COMPUTED_VALUE"""),"Artifact")</f>
        <v>Artifact</v>
      </c>
      <c r="C58" s="5" t="str">
        <f>IFERROR(__xludf.DUMMYFUNCTION("""COMPUTED_VALUE"""),"Blop")</f>
        <v>Blop</v>
      </c>
      <c r="D58" s="5" t="str">
        <f>IFERROR(__xludf.DUMMYFUNCTION("""COMPUTED_VALUE"""),"Life")</f>
        <v>Life</v>
      </c>
      <c r="E58" s="5" t="str">
        <f>IFERROR(__xludf.DUMMYFUNCTION("""COMPUTED_VALUE"""),"Life")</f>
        <v>Life</v>
      </c>
      <c r="F58" s="5" t="str">
        <f>IFERROR(__xludf.DUMMYFUNCTION("""COMPUTED_VALUE"""),"/")</f>
        <v>/</v>
      </c>
      <c r="G58" s="5" t="str">
        <f>IFERROR(__xludf.DUMMYFUNCTION("""COMPUTED_VALUE"""),"/")</f>
        <v>/</v>
      </c>
      <c r="H58" s="5" t="str">
        <f>IFERROR(__xludf.DUMMYFUNCTION("""COMPUTED_VALUE"""),"/")</f>
        <v>/</v>
      </c>
      <c r="I58" s="5" t="str">
        <f>IFERROR(__xludf.DUMMYFUNCTION("""COMPUTED_VALUE"""),"/")</f>
        <v>/</v>
      </c>
      <c r="J58" s="6" t="str">
        <f>IFERROR(__xludf.DUMMYFUNCTION("""COMPUTED_VALUE"""),"03QQg!6o")</f>
        <v>03QQg!6o</v>
      </c>
    </row>
    <row r="59" ht="18.0" customHeight="1">
      <c r="A59" s="4" t="str">
        <f>IFERROR(__xludf.DUMMYFUNCTION("""COMPUTED_VALUE"""),"Withered Skull")</f>
        <v>Withered Skull</v>
      </c>
      <c r="B59" s="5" t="str">
        <f>IFERROR(__xludf.DUMMYFUNCTION("""COMPUTED_VALUE"""),"Artifact")</f>
        <v>Artifact</v>
      </c>
      <c r="C59" s="5" t="str">
        <f>IFERROR(__xludf.DUMMYFUNCTION("""COMPUTED_VALUE"""),"Blop")</f>
        <v>Blop</v>
      </c>
      <c r="D59" s="5" t="str">
        <f>IFERROR(__xludf.DUMMYFUNCTION("""COMPUTED_VALUE"""),"Doom")</f>
        <v>Doom</v>
      </c>
      <c r="E59" s="5" t="str">
        <f>IFERROR(__xludf.DUMMYFUNCTION("""COMPUTED_VALUE"""),"Doom")</f>
        <v>Doom</v>
      </c>
      <c r="F59" s="5" t="str">
        <f>IFERROR(__xludf.DUMMYFUNCTION("""COMPUTED_VALUE"""),"/")</f>
        <v>/</v>
      </c>
      <c r="G59" s="5" t="str">
        <f>IFERROR(__xludf.DUMMYFUNCTION("""COMPUTED_VALUE"""),"/")</f>
        <v>/</v>
      </c>
      <c r="H59" s="5" t="str">
        <f>IFERROR(__xludf.DUMMYFUNCTION("""COMPUTED_VALUE"""),"/")</f>
        <v>/</v>
      </c>
      <c r="I59" s="5" t="str">
        <f>IFERROR(__xludf.DUMMYFUNCTION("""COMPUTED_VALUE"""),"/")</f>
        <v>/</v>
      </c>
      <c r="J59" s="6" t="str">
        <f>IFERROR(__xludf.DUMMYFUNCTION("""COMPUTED_VALUE"""),"0pRRg!6o")</f>
        <v>0pRRg!6o</v>
      </c>
    </row>
    <row r="60" ht="18.0" customHeight="1">
      <c r="A60" s="4" t="str">
        <f>IFERROR(__xludf.DUMMYFUNCTION("""COMPUTED_VALUE"""),"Lucky Charm")</f>
        <v>Lucky Charm</v>
      </c>
      <c r="B60" s="5" t="str">
        <f>IFERROR(__xludf.DUMMYFUNCTION("""COMPUTED_VALUE"""),"Artifact")</f>
        <v>Artifact</v>
      </c>
      <c r="C60" s="5" t="str">
        <f>IFERROR(__xludf.DUMMYFUNCTION("""COMPUTED_VALUE"""),"Blop")</f>
        <v>Blop</v>
      </c>
      <c r="D60" s="5" t="str">
        <f>IFERROR(__xludf.DUMMYFUNCTION("""COMPUTED_VALUE"""),"Light")</f>
        <v>Light</v>
      </c>
      <c r="E60" s="5" t="str">
        <f>IFERROR(__xludf.DUMMYFUNCTION("""COMPUTED_VALUE"""),"Light")</f>
        <v>Light</v>
      </c>
      <c r="F60" s="5" t="str">
        <f>IFERROR(__xludf.DUMMYFUNCTION("""COMPUTED_VALUE"""),"/")</f>
        <v>/</v>
      </c>
      <c r="G60" s="5" t="str">
        <f>IFERROR(__xludf.DUMMYFUNCTION("""COMPUTED_VALUE"""),"/")</f>
        <v>/</v>
      </c>
      <c r="H60" s="5" t="str">
        <f>IFERROR(__xludf.DUMMYFUNCTION("""COMPUTED_VALUE"""),"/")</f>
        <v>/</v>
      </c>
      <c r="I60" s="5" t="str">
        <f>IFERROR(__xludf.DUMMYFUNCTION("""COMPUTED_VALUE"""),"/")</f>
        <v>/</v>
      </c>
      <c r="J60" s="6" t="str">
        <f>IFERROR(__xludf.DUMMYFUNCTION("""COMPUTED_VALUE"""),"0pSSg!6o")</f>
        <v>0pSSg!6o</v>
      </c>
    </row>
    <row r="61" ht="18.0" customHeight="1">
      <c r="A61" s="4" t="str">
        <f>IFERROR(__xludf.DUMMYFUNCTION("""COMPUTED_VALUE"""),"What Pumpkin?")</f>
        <v>What Pumpkin?</v>
      </c>
      <c r="B61" s="5" t="str">
        <f>IFERROR(__xludf.DUMMYFUNCTION("""COMPUTED_VALUE"""),"Artifact")</f>
        <v>Artifact</v>
      </c>
      <c r="C61" s="5" t="str">
        <f>IFERROR(__xludf.DUMMYFUNCTION("""COMPUTED_VALUE"""),"Blop")</f>
        <v>Blop</v>
      </c>
      <c r="D61" s="5" t="str">
        <f>IFERROR(__xludf.DUMMYFUNCTION("""COMPUTED_VALUE"""),"Void")</f>
        <v>Void</v>
      </c>
      <c r="E61" s="5" t="str">
        <f>IFERROR(__xludf.DUMMYFUNCTION("""COMPUTED_VALUE"""),"Void")</f>
        <v>Void</v>
      </c>
      <c r="F61" s="5" t="str">
        <f>IFERROR(__xludf.DUMMYFUNCTION("""COMPUTED_VALUE"""),"/")</f>
        <v>/</v>
      </c>
      <c r="G61" s="5" t="str">
        <f>IFERROR(__xludf.DUMMYFUNCTION("""COMPUTED_VALUE"""),"/")</f>
        <v>/</v>
      </c>
      <c r="H61" s="5" t="str">
        <f>IFERROR(__xludf.DUMMYFUNCTION("""COMPUTED_VALUE"""),"/")</f>
        <v>/</v>
      </c>
      <c r="I61" s="5" t="str">
        <f>IFERROR(__xludf.DUMMYFUNCTION("""COMPUTED_VALUE"""),"/")</f>
        <v>/</v>
      </c>
      <c r="J61" s="6" t="str">
        <f>IFERROR(__xludf.DUMMYFUNCTION("""COMPUTED_VALUE"""),"0FTTg!6o")</f>
        <v>0FTTg!6o</v>
      </c>
    </row>
    <row r="62" ht="18.0" customHeight="1">
      <c r="A62" s="4" t="str">
        <f>IFERROR(__xludf.DUMMYFUNCTION("""COMPUTED_VALUE"""),"Pipe Organ")</f>
        <v>Pipe Organ</v>
      </c>
      <c r="B62" s="5" t="str">
        <f>IFERROR(__xludf.DUMMYFUNCTION("""COMPUTED_VALUE"""),"Artifact")</f>
        <v>Artifact</v>
      </c>
      <c r="C62" s="5" t="str">
        <f>IFERROR(__xludf.DUMMYFUNCTION("""COMPUTED_VALUE"""),"Blop")</f>
        <v>Blop</v>
      </c>
      <c r="D62" s="5" t="str">
        <f>IFERROR(__xludf.DUMMYFUNCTION("""COMPUTED_VALUE"""),"Breath")</f>
        <v>Breath</v>
      </c>
      <c r="E62" s="5" t="str">
        <f>IFERROR(__xludf.DUMMYFUNCTION("""COMPUTED_VALUE"""),"Breath")</f>
        <v>Breath</v>
      </c>
      <c r="F62" s="5" t="str">
        <f>IFERROR(__xludf.DUMMYFUNCTION("""COMPUTED_VALUE"""),"/")</f>
        <v>/</v>
      </c>
      <c r="G62" s="5" t="str">
        <f>IFERROR(__xludf.DUMMYFUNCTION("""COMPUTED_VALUE"""),"/")</f>
        <v>/</v>
      </c>
      <c r="H62" s="5" t="str">
        <f>IFERROR(__xludf.DUMMYFUNCTION("""COMPUTED_VALUE"""),"/")</f>
        <v>/</v>
      </c>
      <c r="I62" s="5" t="str">
        <f>IFERROR(__xludf.DUMMYFUNCTION("""COMPUTED_VALUE"""),"/")</f>
        <v>/</v>
      </c>
      <c r="J62" s="6" t="str">
        <f>IFERROR(__xludf.DUMMYFUNCTION("""COMPUTED_VALUE"""),"03AUg!6o")</f>
        <v>03AUg!6o</v>
      </c>
    </row>
    <row r="63" ht="18.0" customHeight="1">
      <c r="A63" s="4" t="str">
        <f>IFERROR(__xludf.DUMMYFUNCTION("""COMPUTED_VALUE"""),"Iron Cuffs")</f>
        <v>Iron Cuffs</v>
      </c>
      <c r="B63" s="5" t="str">
        <f>IFERROR(__xludf.DUMMYFUNCTION("""COMPUTED_VALUE"""),"Artifact")</f>
        <v>Artifact</v>
      </c>
      <c r="C63" s="5" t="str">
        <f>IFERROR(__xludf.DUMMYFUNCTION("""COMPUTED_VALUE"""),"Blop")</f>
        <v>Blop</v>
      </c>
      <c r="D63" s="5" t="str">
        <f>IFERROR(__xludf.DUMMYFUNCTION("""COMPUTED_VALUE"""),"Blood")</f>
        <v>Blood</v>
      </c>
      <c r="E63" s="5" t="str">
        <f>IFERROR(__xludf.DUMMYFUNCTION("""COMPUTED_VALUE"""),"Blood")</f>
        <v>Blood</v>
      </c>
      <c r="F63" s="5" t="str">
        <f>IFERROR(__xludf.DUMMYFUNCTION("""COMPUTED_VALUE"""),"/")</f>
        <v>/</v>
      </c>
      <c r="G63" s="5" t="str">
        <f>IFERROR(__xludf.DUMMYFUNCTION("""COMPUTED_VALUE"""),"/")</f>
        <v>/</v>
      </c>
      <c r="H63" s="5" t="str">
        <f>IFERROR(__xludf.DUMMYFUNCTION("""COMPUTED_VALUE"""),"/")</f>
        <v>/</v>
      </c>
      <c r="I63" s="5" t="str">
        <f>IFERROR(__xludf.DUMMYFUNCTION("""COMPUTED_VALUE"""),"/")</f>
        <v>/</v>
      </c>
      <c r="J63" s="6" t="str">
        <f>IFERROR(__xludf.DUMMYFUNCTION("""COMPUTED_VALUE"""),"0pBVg!6o")</f>
        <v>0pBVg!6o</v>
      </c>
    </row>
    <row r="64" ht="18.0" customHeight="1">
      <c r="A64" s="4" t="str">
        <f>IFERROR(__xludf.DUMMYFUNCTION("""COMPUTED_VALUE"""),"Magic Crystal")</f>
        <v>Magic Crystal</v>
      </c>
      <c r="B64" s="5" t="str">
        <f>IFERROR(__xludf.DUMMYFUNCTION("""COMPUTED_VALUE"""),"Artifact")</f>
        <v>Artifact</v>
      </c>
      <c r="C64" s="5" t="str">
        <f>IFERROR(__xludf.DUMMYFUNCTION("""COMPUTED_VALUE"""),"Blop")</f>
        <v>Blop</v>
      </c>
      <c r="D64" s="5" t="str">
        <f>IFERROR(__xludf.DUMMYFUNCTION("""COMPUTED_VALUE"""),"Hope")</f>
        <v>Hope</v>
      </c>
      <c r="E64" s="5" t="str">
        <f>IFERROR(__xludf.DUMMYFUNCTION("""COMPUTED_VALUE"""),"Hope")</f>
        <v>Hope</v>
      </c>
      <c r="F64" s="5" t="str">
        <f>IFERROR(__xludf.DUMMYFUNCTION("""COMPUTED_VALUE"""),"/")</f>
        <v>/</v>
      </c>
      <c r="G64" s="5" t="str">
        <f>IFERROR(__xludf.DUMMYFUNCTION("""COMPUTED_VALUE"""),"/")</f>
        <v>/</v>
      </c>
      <c r="H64" s="5" t="str">
        <f>IFERROR(__xludf.DUMMYFUNCTION("""COMPUTED_VALUE"""),"/")</f>
        <v>/</v>
      </c>
      <c r="I64" s="5" t="str">
        <f>IFERROR(__xludf.DUMMYFUNCTION("""COMPUTED_VALUE"""),"/")</f>
        <v>/</v>
      </c>
      <c r="J64" s="6" t="str">
        <f>IFERROR(__xludf.DUMMYFUNCTION("""COMPUTED_VALUE"""),"0FCWg!6o")</f>
        <v>0FCWg!6o</v>
      </c>
    </row>
    <row r="65" ht="18.0" customHeight="1">
      <c r="A65" s="4" t="str">
        <f>IFERROR(__xludf.DUMMYFUNCTION("""COMPUTED_VALUE"""),"Horn")</f>
        <v>Horn</v>
      </c>
      <c r="B65" s="5" t="str">
        <f>IFERROR(__xludf.DUMMYFUNCTION("""COMPUTED_VALUE"""),"Artifact")</f>
        <v>Artifact</v>
      </c>
      <c r="C65" s="5" t="str">
        <f>IFERROR(__xludf.DUMMYFUNCTION("""COMPUTED_VALUE"""),"Blop")</f>
        <v>Blop</v>
      </c>
      <c r="D65" s="5" t="str">
        <f>IFERROR(__xludf.DUMMYFUNCTION("""COMPUTED_VALUE"""),"Rage")</f>
        <v>Rage</v>
      </c>
      <c r="E65" s="5" t="str">
        <f>IFERROR(__xludf.DUMMYFUNCTION("""COMPUTED_VALUE"""),"Rage")</f>
        <v>Rage</v>
      </c>
      <c r="F65" s="5" t="str">
        <f>IFERROR(__xludf.DUMMYFUNCTION("""COMPUTED_VALUE"""),"/")</f>
        <v>/</v>
      </c>
      <c r="G65" s="5" t="str">
        <f>IFERROR(__xludf.DUMMYFUNCTION("""COMPUTED_VALUE"""),"/")</f>
        <v>/</v>
      </c>
      <c r="H65" s="5" t="str">
        <f>IFERROR(__xludf.DUMMYFUNCTION("""COMPUTED_VALUE"""),"/")</f>
        <v>/</v>
      </c>
      <c r="I65" s="5" t="str">
        <f>IFERROR(__xludf.DUMMYFUNCTION("""COMPUTED_VALUE"""),"/")</f>
        <v>/</v>
      </c>
      <c r="J65" s="6" t="str">
        <f>IFERROR(__xludf.DUMMYFUNCTION("""COMPUTED_VALUE"""),"0UDXg!6o")</f>
        <v>0UDXg!6o</v>
      </c>
    </row>
    <row r="66" ht="18.0" customHeight="1">
      <c r="A66" s="4" t="str">
        <f>IFERROR(__xludf.DUMMYFUNCTION("""COMPUTED_VALUE"""),"Bed")</f>
        <v>Bed</v>
      </c>
      <c r="B66" s="5" t="str">
        <f>IFERROR(__xludf.DUMMYFUNCTION("""COMPUTED_VALUE"""),"Furniture")</f>
        <v>Furniture</v>
      </c>
      <c r="C66" s="5" t="str">
        <f>IFERROR(__xludf.DUMMYFUNCTION("""COMPUTED_VALUE"""),"Drop")</f>
        <v>Drop</v>
      </c>
      <c r="D66" s="5" t="str">
        <f>IFERROR(__xludf.DUMMYFUNCTION("""COMPUTED_VALUE"""),"Heavyweight")</f>
        <v>Heavyweight</v>
      </c>
      <c r="E66" s="5" t="str">
        <f>IFERROR(__xludf.DUMMYFUNCTION("""COMPUTED_VALUE"""),"Comfy")</f>
        <v>Comfy</v>
      </c>
      <c r="F66" s="5" t="str">
        <f>IFERROR(__xludf.DUMMYFUNCTION("""COMPUTED_VALUE"""),"/")</f>
        <v>/</v>
      </c>
      <c r="G66" s="5" t="str">
        <f>IFERROR(__xludf.DUMMYFUNCTION("""COMPUTED_VALUE"""),"ACCRUE")</f>
        <v>ACCRUE</v>
      </c>
      <c r="H66" s="5" t="str">
        <f>IFERROR(__xludf.DUMMYFUNCTION("""COMPUTED_VALUE"""),"ARRIVE")</f>
        <v>ARRIVE</v>
      </c>
      <c r="I66" s="5" t="str">
        <f>IFERROR(__xludf.DUMMYFUNCTION("""COMPUTED_VALUE"""),"/")</f>
        <v>/</v>
      </c>
      <c r="J66" s="6" t="str">
        <f>IFERROR(__xludf.DUMMYFUNCTION("""COMPUTED_VALUE"""),"2g38g12o")</f>
        <v>2g38g12o</v>
      </c>
    </row>
    <row r="67" ht="18.0" customHeight="1">
      <c r="A67" s="4" t="str">
        <f>IFERROR(__xludf.DUMMYFUNCTION("""COMPUTED_VALUE"""),"Bedsheet")</f>
        <v>Bedsheet</v>
      </c>
      <c r="B67" s="5" t="str">
        <f>IFERROR(__xludf.DUMMYFUNCTION("""COMPUTED_VALUE"""),"Artifact")</f>
        <v>Artifact</v>
      </c>
      <c r="C67" s="5" t="str">
        <f>IFERROR(__xludf.DUMMYFUNCTION("""COMPUTED_VALUE"""),"Drop")</f>
        <v>Drop</v>
      </c>
      <c r="D67" s="5" t="str">
        <f>IFERROR(__xludf.DUMMYFUNCTION("""COMPUTED_VALUE"""),"Comfy")</f>
        <v>Comfy</v>
      </c>
      <c r="E67" s="5" t="str">
        <f>IFERROR(__xludf.DUMMYFUNCTION("""COMPUTED_VALUE"""),"Comfy")</f>
        <v>Comfy</v>
      </c>
      <c r="F67" s="5" t="str">
        <f>IFERROR(__xludf.DUMMYFUNCTION("""COMPUTED_VALUE"""),"ASS")</f>
        <v>ASS</v>
      </c>
      <c r="G67" s="5" t="str">
        <f>IFERROR(__xludf.DUMMYFUNCTION("""COMPUTED_VALUE"""),"/")</f>
        <v>/</v>
      </c>
      <c r="H67" s="5" t="str">
        <f>IFERROR(__xludf.DUMMYFUNCTION("""COMPUTED_VALUE"""),"/")</f>
        <v>/</v>
      </c>
      <c r="I67" s="5" t="str">
        <f>IFERROR(__xludf.DUMMYFUNCTION("""COMPUTED_VALUE"""),"ARSONATE")</f>
        <v>ARSONATE</v>
      </c>
      <c r="J67" s="6" t="str">
        <f>IFERROR(__xludf.DUMMYFUNCTION("""COMPUTED_VALUE"""),"0WG89!6yt")</f>
        <v>0WG89!6yt</v>
      </c>
    </row>
    <row r="68" ht="18.0" customHeight="1">
      <c r="A68" s="4" t="str">
        <f>IFERROR(__xludf.DUMMYFUNCTION("""COMPUTED_VALUE"""),"Comforter")</f>
        <v>Comforter</v>
      </c>
      <c r="B68" s="5" t="str">
        <f>IFERROR(__xludf.DUMMYFUNCTION("""COMPUTED_VALUE"""),"Artifact")</f>
        <v>Artifact</v>
      </c>
      <c r="C68" s="5" t="str">
        <f>IFERROR(__xludf.DUMMYFUNCTION("""COMPUTED_VALUE"""),"Drop")</f>
        <v>Drop</v>
      </c>
      <c r="D68" s="5" t="str">
        <f>IFERROR(__xludf.DUMMYFUNCTION("""COMPUTED_VALUE"""),"Comfy")</f>
        <v>Comfy</v>
      </c>
      <c r="E68" s="5" t="str">
        <f>IFERROR(__xludf.DUMMYFUNCTION("""COMPUTED_VALUE"""),"Heavyweight")</f>
        <v>Heavyweight</v>
      </c>
      <c r="F68" s="5" t="str">
        <f>IFERROR(__xludf.DUMMYFUNCTION("""COMPUTED_VALUE"""),"ACCOST")</f>
        <v>ACCOST</v>
      </c>
      <c r="G68" s="5" t="str">
        <f>IFERROR(__xludf.DUMMYFUNCTION("""COMPUTED_VALUE"""),"ARSONATE")</f>
        <v>ARSONATE</v>
      </c>
      <c r="H68" s="5" t="str">
        <f>IFERROR(__xludf.DUMMYFUNCTION("""COMPUTED_VALUE"""),"/")</f>
        <v>/</v>
      </c>
      <c r="I68" s="5" t="str">
        <f>IFERROR(__xludf.DUMMYFUNCTION("""COMPUTED_VALUE"""),"/")</f>
        <v>/</v>
      </c>
      <c r="J68" s="6" t="str">
        <f>IFERROR(__xludf.DUMMYFUNCTION("""COMPUTED_VALUE"""),"0EGpiG6o")</f>
        <v>0EGpiG6o</v>
      </c>
    </row>
    <row r="69" ht="18.0" customHeight="1">
      <c r="A69" s="4" t="str">
        <f>IFERROR(__xludf.DUMMYFUNCTION("""COMPUTED_VALUE"""),"Dresser")</f>
        <v>Dresser</v>
      </c>
      <c r="B69" s="5" t="str">
        <f>IFERROR(__xludf.DUMMYFUNCTION("""COMPUTED_VALUE"""),"Furniture")</f>
        <v>Furniture</v>
      </c>
      <c r="C69" s="5" t="str">
        <f>IFERROR(__xludf.DUMMYFUNCTION("""COMPUTED_VALUE"""),"Drop")</f>
        <v>Drop</v>
      </c>
      <c r="D69" s="5" t="str">
        <f>IFERROR(__xludf.DUMMYFUNCTION("""COMPUTED_VALUE"""),"Storage")</f>
        <v>Storage</v>
      </c>
      <c r="E69" s="5" t="str">
        <f>IFERROR(__xludf.DUMMYFUNCTION("""COMPUTED_VALUE"""),"Storage")</f>
        <v>Storage</v>
      </c>
      <c r="F69" s="5" t="str">
        <f>IFERROR(__xludf.DUMMYFUNCTION("""COMPUTED_VALUE"""),"/")</f>
        <v>/</v>
      </c>
      <c r="G69" s="5" t="str">
        <f>IFERROR(__xludf.DUMMYFUNCTION("""COMPUTED_VALUE"""),"ARTILLERATE")</f>
        <v>ARTILLERATE</v>
      </c>
      <c r="H69" s="5" t="str">
        <f>IFERROR(__xludf.DUMMYFUNCTION("""COMPUTED_VALUE"""),"ACCUSE")</f>
        <v>ACCUSE</v>
      </c>
      <c r="I69" s="5" t="str">
        <f>IFERROR(__xludf.DUMMYFUNCTION("""COMPUTED_VALUE"""),"/")</f>
        <v>/</v>
      </c>
      <c r="J69" s="6" t="str">
        <f>IFERROR(__xludf.DUMMYFUNCTION("""COMPUTED_VALUE"""),"2Eo2gH7o")</f>
        <v>2Eo2gH7o</v>
      </c>
    </row>
    <row r="70" ht="18.0" customHeight="1">
      <c r="A70" s="4" t="str">
        <f>IFERROR(__xludf.DUMMYFUNCTION("""COMPUTED_VALUE"""),"PC")</f>
        <v>PC</v>
      </c>
      <c r="B70" s="5" t="str">
        <f>IFERROR(__xludf.DUMMYFUNCTION("""COMPUTED_VALUE"""),"Furniture")</f>
        <v>Furniture</v>
      </c>
      <c r="C70" s="5" t="str">
        <f>IFERROR(__xludf.DUMMYFUNCTION("""COMPUTED_VALUE"""),"Drop")</f>
        <v>Drop</v>
      </c>
      <c r="D70" s="5" t="str">
        <f>IFERROR(__xludf.DUMMYFUNCTION("""COMPUTED_VALUE"""),"Computer")</f>
        <v>Computer</v>
      </c>
      <c r="E70" s="5" t="str">
        <f>IFERROR(__xludf.DUMMYFUNCTION("""COMPUTED_VALUE"""),"Computer")</f>
        <v>Computer</v>
      </c>
      <c r="F70" s="5" t="str">
        <f>IFERROR(__xludf.DUMMYFUNCTION("""COMPUTED_VALUE"""),"/")</f>
        <v>/</v>
      </c>
      <c r="G70" s="5" t="str">
        <f>IFERROR(__xludf.DUMMYFUNCTION("""COMPUTED_VALUE"""),"ACCUSE")</f>
        <v>ACCUSE</v>
      </c>
      <c r="H70" s="5" t="str">
        <f>IFERROR(__xludf.DUMMYFUNCTION("""COMPUTED_VALUE"""),"ARSONATE")</f>
        <v>ARSONATE</v>
      </c>
      <c r="I70" s="5" t="str">
        <f>IFERROR(__xludf.DUMMYFUNCTION("""COMPUTED_VALUE"""),"/")</f>
        <v>/</v>
      </c>
      <c r="J70" s="6" t="str">
        <f>IFERROR(__xludf.DUMMYFUNCTION("""COMPUTED_VALUE"""),"2tb1g?4o")</f>
        <v>2tb1g?4o</v>
      </c>
    </row>
    <row r="71" ht="18.0" customHeight="1">
      <c r="A71" s="4" t="str">
        <f>IFERROR(__xludf.DUMMYFUNCTION("""COMPUTED_VALUE"""),"Monitor")</f>
        <v>Monitor</v>
      </c>
      <c r="B71" s="5" t="str">
        <f>IFERROR(__xludf.DUMMYFUNCTION("""COMPUTED_VALUE"""),"Artifact")</f>
        <v>Artifact</v>
      </c>
      <c r="C71" s="5" t="str">
        <f>IFERROR(__xludf.DUMMYFUNCTION("""COMPUTED_VALUE"""),"Drop")</f>
        <v>Drop</v>
      </c>
      <c r="D71" s="5" t="str">
        <f>IFERROR(__xludf.DUMMYFUNCTION("""COMPUTED_VALUE"""),"Electric")</f>
        <v>Electric</v>
      </c>
      <c r="E71" s="5" t="str">
        <f>IFERROR(__xludf.DUMMYFUNCTION("""COMPUTED_VALUE"""),"Electric")</f>
        <v>Electric</v>
      </c>
      <c r="F71" s="5" t="str">
        <f>IFERROR(__xludf.DUMMYFUNCTION("""COMPUTED_VALUE"""),"ARTILLERATE")</f>
        <v>ARTILLERATE</v>
      </c>
      <c r="G71" s="5" t="str">
        <f>IFERROR(__xludf.DUMMYFUNCTION("""COMPUTED_VALUE"""),"/")</f>
        <v>/</v>
      </c>
      <c r="H71" s="5" t="str">
        <f>IFERROR(__xludf.DUMMYFUNCTION("""COMPUTED_VALUE"""),"/")</f>
        <v>/</v>
      </c>
      <c r="I71" s="5" t="str">
        <f>IFERROR(__xludf.DUMMYFUNCTION("""COMPUTED_VALUE"""),"ASSAIL")</f>
        <v>ASSAIL</v>
      </c>
      <c r="J71" s="6" t="str">
        <f>IFERROR(__xludf.DUMMYFUNCTION("""COMPUTED_VALUE"""),"0tnj5!6k")</f>
        <v>0tnj5!6k</v>
      </c>
    </row>
    <row r="72" ht="18.0" customHeight="1">
      <c r="A72" s="4" t="str">
        <f>IFERROR(__xludf.DUMMYFUNCTION("""COMPUTED_VALUE"""),"Mouse")</f>
        <v>Mouse</v>
      </c>
      <c r="B72" s="5" t="str">
        <f>IFERROR(__xludf.DUMMYFUNCTION("""COMPUTED_VALUE"""),"Artifact")</f>
        <v>Artifact</v>
      </c>
      <c r="C72" s="5" t="str">
        <f>IFERROR(__xludf.DUMMYFUNCTION("""COMPUTED_VALUE"""),"Drop")</f>
        <v>Drop</v>
      </c>
      <c r="D72" s="5" t="str">
        <f>IFERROR(__xludf.DUMMYFUNCTION("""COMPUTED_VALUE"""),"Lightweight")</f>
        <v>Lightweight</v>
      </c>
      <c r="E72" s="5" t="str">
        <f>IFERROR(__xludf.DUMMYFUNCTION("""COMPUTED_VALUE"""),"Blunt")</f>
        <v>Blunt</v>
      </c>
      <c r="F72" s="5" t="str">
        <f>IFERROR(__xludf.DUMMYFUNCTION("""COMPUTED_VALUE"""),"/")</f>
        <v>/</v>
      </c>
      <c r="G72" s="5" t="str">
        <f>IFERROR(__xludf.DUMMYFUNCTION("""COMPUTED_VALUE"""),"ASSAIL")</f>
        <v>ASSAIL</v>
      </c>
      <c r="H72" s="5" t="str">
        <f>IFERROR(__xludf.DUMMYFUNCTION("""COMPUTED_VALUE"""),"/")</f>
        <v>/</v>
      </c>
      <c r="I72" s="5" t="str">
        <f>IFERROR(__xludf.DUMMYFUNCTION("""COMPUTED_VALUE"""),"/")</f>
        <v>/</v>
      </c>
      <c r="J72" s="6" t="str">
        <f>IFERROR(__xludf.DUMMYFUNCTION("""COMPUTED_VALUE"""),"0E4sgU6o")</f>
        <v>0E4sgU6o</v>
      </c>
    </row>
    <row r="73" ht="18.0" customHeight="1">
      <c r="A73" s="4" t="str">
        <f>IFERROR(__xludf.DUMMYFUNCTION("""COMPUTED_VALUE"""),"Keyboard")</f>
        <v>Keyboard</v>
      </c>
      <c r="B73" s="5" t="str">
        <f>IFERROR(__xludf.DUMMYFUNCTION("""COMPUTED_VALUE"""),"Artifact")</f>
        <v>Artifact</v>
      </c>
      <c r="C73" s="5" t="str">
        <f>IFERROR(__xludf.DUMMYFUNCTION("""COMPUTED_VALUE"""),"Drop")</f>
        <v>Drop</v>
      </c>
      <c r="D73" s="5" t="str">
        <f>IFERROR(__xludf.DUMMYFUNCTION("""COMPUTED_VALUE"""),"Blunt")</f>
        <v>Blunt</v>
      </c>
      <c r="E73" s="5" t="str">
        <f>IFERROR(__xludf.DUMMYFUNCTION("""COMPUTED_VALUE"""),"Electric")</f>
        <v>Electric</v>
      </c>
      <c r="F73" s="5" t="str">
        <f>IFERROR(__xludf.DUMMYFUNCTION("""COMPUTED_VALUE"""),"/")</f>
        <v>/</v>
      </c>
      <c r="G73" s="5" t="str">
        <f>IFERROR(__xludf.DUMMYFUNCTION("""COMPUTED_VALUE"""),"/")</f>
        <v>/</v>
      </c>
      <c r="H73" s="5" t="str">
        <f>IFERROR(__xludf.DUMMYFUNCTION("""COMPUTED_VALUE"""),"/")</f>
        <v>/</v>
      </c>
      <c r="I73" s="5" t="str">
        <f>IFERROR(__xludf.DUMMYFUNCTION("""COMPUTED_VALUE"""),"/")</f>
        <v>/</v>
      </c>
      <c r="J73" s="6" t="str">
        <f>IFERROR(__xludf.DUMMYFUNCTION("""COMPUTED_VALUE"""),"0DIjg!6o")</f>
        <v>0DIjg!6o</v>
      </c>
    </row>
    <row r="74" ht="18.0" customHeight="1">
      <c r="A74" s="4" t="str">
        <f>IFERROR(__xludf.DUMMYFUNCTION("""COMPUTED_VALUE"""),"Desk")</f>
        <v>Desk</v>
      </c>
      <c r="B74" s="5" t="str">
        <f>IFERROR(__xludf.DUMMYFUNCTION("""COMPUTED_VALUE"""),"Furniture")</f>
        <v>Furniture</v>
      </c>
      <c r="C74" s="5" t="str">
        <f>IFERROR(__xludf.DUMMYFUNCTION("""COMPUTED_VALUE"""),"Drop")</f>
        <v>Drop</v>
      </c>
      <c r="D74" s="5" t="str">
        <f>IFERROR(__xludf.DUMMYFUNCTION("""COMPUTED_VALUE"""),"Storage")</f>
        <v>Storage</v>
      </c>
      <c r="E74" s="5" t="str">
        <f>IFERROR(__xludf.DUMMYFUNCTION("""COMPUTED_VALUE"""),"Heavyweight")</f>
        <v>Heavyweight</v>
      </c>
      <c r="F74" s="5" t="str">
        <f>IFERROR(__xludf.DUMMYFUNCTION("""COMPUTED_VALUE"""),"ACCOST")</f>
        <v>ACCOST</v>
      </c>
      <c r="G74" s="5" t="str">
        <f>IFERROR(__xludf.DUMMYFUNCTION("""COMPUTED_VALUE"""),"/")</f>
        <v>/</v>
      </c>
      <c r="H74" s="5" t="str">
        <f>IFERROR(__xludf.DUMMYFUNCTION("""COMPUTED_VALUE"""),"ASTONISH")</f>
        <v>ASTONISH</v>
      </c>
      <c r="I74" s="5" t="str">
        <f>IFERROR(__xludf.DUMMYFUNCTION("""COMPUTED_VALUE"""),"/")</f>
        <v>/</v>
      </c>
      <c r="J74" s="6" t="str">
        <f>IFERROR(__xludf.DUMMYFUNCTION("""COMPUTED_VALUE"""),"2gopi!?o")</f>
        <v>2gopi!?o</v>
      </c>
    </row>
    <row r="75" ht="18.0" customHeight="1">
      <c r="A75" s="4" t="str">
        <f>IFERROR(__xludf.DUMMYFUNCTION("""COMPUTED_VALUE"""),"Chair")</f>
        <v>Chair</v>
      </c>
      <c r="B75" s="5" t="str">
        <f>IFERROR(__xludf.DUMMYFUNCTION("""COMPUTED_VALUE"""),"Furniture")</f>
        <v>Furniture</v>
      </c>
      <c r="C75" s="5" t="str">
        <f>IFERROR(__xludf.DUMMYFUNCTION("""COMPUTED_VALUE"""),"Drop")</f>
        <v>Drop</v>
      </c>
      <c r="D75" s="5" t="str">
        <f>IFERROR(__xludf.DUMMYFUNCTION("""COMPUTED_VALUE"""),"Blunt")</f>
        <v>Blunt</v>
      </c>
      <c r="E75" s="5" t="str">
        <f>IFERROR(__xludf.DUMMYFUNCTION("""COMPUTED_VALUE"""),"Blunt")</f>
        <v>Blunt</v>
      </c>
      <c r="F75" s="5" t="str">
        <f>IFERROR(__xludf.DUMMYFUNCTION("""COMPUTED_VALUE"""),"ACCOST")</f>
        <v>ACCOST</v>
      </c>
      <c r="G75" s="5" t="str">
        <f>IFERROR(__xludf.DUMMYFUNCTION("""COMPUTED_VALUE"""),"/")</f>
        <v>/</v>
      </c>
      <c r="H75" s="5" t="str">
        <f>IFERROR(__xludf.DUMMYFUNCTION("""COMPUTED_VALUE"""),"ACCRUE")</f>
        <v>ACCRUE</v>
      </c>
      <c r="I75" s="5" t="str">
        <f>IFERROR(__xludf.DUMMYFUNCTION("""COMPUTED_VALUE"""),"/")</f>
        <v>/</v>
      </c>
      <c r="J75" s="6" t="str">
        <f>IFERROR(__xludf.DUMMYFUNCTION("""COMPUTED_VALUE"""),"2gIsi!9o")</f>
        <v>2gIsi!9o</v>
      </c>
    </row>
    <row r="76" ht="18.0" customHeight="1">
      <c r="A76" s="4" t="str">
        <f>IFERROR(__xludf.DUMMYFUNCTION("""COMPUTED_VALUE"""),"Mailbox")</f>
        <v>Mailbox</v>
      </c>
      <c r="B76" s="5" t="str">
        <f>IFERROR(__xludf.DUMMYFUNCTION("""COMPUTED_VALUE"""),"Furniture")</f>
        <v>Furniture</v>
      </c>
      <c r="C76" s="5" t="str">
        <f>IFERROR(__xludf.DUMMYFUNCTION("""COMPUTED_VALUE"""),"Drop")</f>
        <v>Drop</v>
      </c>
      <c r="D76" s="5" t="str">
        <f>IFERROR(__xludf.DUMMYFUNCTION("""COMPUTED_VALUE"""),"Storage")</f>
        <v>Storage</v>
      </c>
      <c r="E76" s="5" t="str">
        <f>IFERROR(__xludf.DUMMYFUNCTION("""COMPUTED_VALUE"""),"Storage")</f>
        <v>Storage</v>
      </c>
      <c r="F76" s="5" t="str">
        <f>IFERROR(__xludf.DUMMYFUNCTION("""COMPUTED_VALUE"""),"/")</f>
        <v>/</v>
      </c>
      <c r="G76" s="5" t="str">
        <f>IFERROR(__xludf.DUMMYFUNCTION("""COMPUTED_VALUE"""),"ASTONISH")</f>
        <v>ASTONISH</v>
      </c>
      <c r="H76" s="5" t="str">
        <f>IFERROR(__xludf.DUMMYFUNCTION("""COMPUTED_VALUE"""),"/")</f>
        <v>/</v>
      </c>
      <c r="I76" s="5" t="str">
        <f>IFERROR(__xludf.DUMMYFUNCTION("""COMPUTED_VALUE"""),"ASTRICT")</f>
        <v>ASTRICT</v>
      </c>
      <c r="J76" s="6" t="str">
        <f>IFERROR(__xludf.DUMMYFUNCTION("""COMPUTED_VALUE"""),"2Eo2gV6m")</f>
        <v>2Eo2gV6m</v>
      </c>
    </row>
    <row r="77" ht="18.0" customHeight="1">
      <c r="A77" s="4" t="str">
        <f>IFERROR(__xludf.DUMMYFUNCTION("""COMPUTED_VALUE"""),"Power Strip")</f>
        <v>Power Strip</v>
      </c>
      <c r="B77" s="5" t="str">
        <f>IFERROR(__xludf.DUMMYFUNCTION("""COMPUTED_VALUE"""),"Cord")</f>
        <v>Cord</v>
      </c>
      <c r="C77" s="5" t="str">
        <f>IFERROR(__xludf.DUMMYFUNCTION("""COMPUTED_VALUE"""),"Drop")</f>
        <v>Drop</v>
      </c>
      <c r="D77" s="5" t="str">
        <f>IFERROR(__xludf.DUMMYFUNCTION("""COMPUTED_VALUE"""),"Electric")</f>
        <v>Electric</v>
      </c>
      <c r="E77" s="5" t="str">
        <f>IFERROR(__xludf.DUMMYFUNCTION("""COMPUTED_VALUE"""),"Electric")</f>
        <v>Electric</v>
      </c>
      <c r="F77" s="5" t="str">
        <f>IFERROR(__xludf.DUMMYFUNCTION("""COMPUTED_VALUE"""),"ARRIVE")</f>
        <v>ARRIVE</v>
      </c>
      <c r="G77" s="5" t="str">
        <f>IFERROR(__xludf.DUMMYFUNCTION("""COMPUTED_VALUE"""),"/")</f>
        <v>/</v>
      </c>
      <c r="H77" s="5" t="str">
        <f>IFERROR(__xludf.DUMMYFUNCTION("""COMPUTED_VALUE"""),"ASTRICT")</f>
        <v>ASTRICT</v>
      </c>
      <c r="I77" s="5" t="str">
        <f>IFERROR(__xludf.DUMMYFUNCTION("""COMPUTED_VALUE"""),"/")</f>
        <v>/</v>
      </c>
      <c r="J77" s="6" t="str">
        <f>IFERROR(__xludf.DUMMYFUNCTION("""COMPUTED_VALUE"""),"oWnj2!0o")</f>
        <v>oWnj2!0o</v>
      </c>
    </row>
    <row r="78" ht="18.0" customHeight="1">
      <c r="A78" s="4" t="str">
        <f>IFERROR(__xludf.DUMMYFUNCTION("""COMPUTED_VALUE"""),"Lamp")</f>
        <v>Lamp</v>
      </c>
      <c r="B78" s="5" t="str">
        <f>IFERROR(__xludf.DUMMYFUNCTION("""COMPUTED_VALUE"""),"Artifact")</f>
        <v>Artifact</v>
      </c>
      <c r="C78" s="5" t="str">
        <f>IFERROR(__xludf.DUMMYFUNCTION("""COMPUTED_VALUE"""),"Drop")</f>
        <v>Drop</v>
      </c>
      <c r="D78" s="5" t="str">
        <f>IFERROR(__xludf.DUMMYFUNCTION("""COMPUTED_VALUE"""),"Electric")</f>
        <v>Electric</v>
      </c>
      <c r="E78" s="5" t="str">
        <f>IFERROR(__xludf.DUMMYFUNCTION("""COMPUTED_VALUE"""),"Blunt")</f>
        <v>Blunt</v>
      </c>
      <c r="F78" s="5" t="str">
        <f>IFERROR(__xludf.DUMMYFUNCTION("""COMPUTED_VALUE"""),"ARSONATE")</f>
        <v>ARSONATE</v>
      </c>
      <c r="G78" s="5" t="str">
        <f>IFERROR(__xludf.DUMMYFUNCTION("""COMPUTED_VALUE"""),"ARGUFY")</f>
        <v>ARGUFY</v>
      </c>
      <c r="H78" s="5" t="str">
        <f>IFERROR(__xludf.DUMMYFUNCTION("""COMPUTED_VALUE"""),"/")</f>
        <v>/</v>
      </c>
      <c r="I78" s="5" t="str">
        <f>IFERROR(__xludf.DUMMYFUNCTION("""COMPUTED_VALUE"""),"/")</f>
        <v>/</v>
      </c>
      <c r="J78" s="6" t="str">
        <f>IFERROR(__xludf.DUMMYFUNCTION("""COMPUTED_VALUE"""),"0anj4F6o")</f>
        <v>0anj4F6o</v>
      </c>
    </row>
    <row r="79" ht="18.0" customHeight="1">
      <c r="A79" s="4" t="str">
        <f>IFERROR(__xludf.DUMMYFUNCTION("""COMPUTED_VALUE"""),"Towel")</f>
        <v>Towel</v>
      </c>
      <c r="B79" s="5" t="str">
        <f>IFERROR(__xludf.DUMMYFUNCTION("""COMPUTED_VALUE"""),"Artifact")</f>
        <v>Artifact</v>
      </c>
      <c r="C79" s="5" t="str">
        <f>IFERROR(__xludf.DUMMYFUNCTION("""COMPUTED_VALUE"""),"Drop")</f>
        <v>Drop</v>
      </c>
      <c r="D79" s="5" t="str">
        <f>IFERROR(__xludf.DUMMYFUNCTION("""COMPUTED_VALUE"""),"Plush")</f>
        <v>Plush</v>
      </c>
      <c r="E79" s="5" t="str">
        <f>IFERROR(__xludf.DUMMYFUNCTION("""COMPUTED_VALUE"""),"Plush")</f>
        <v>Plush</v>
      </c>
      <c r="F79" s="5" t="str">
        <f>IFERROR(__xludf.DUMMYFUNCTION("""COMPUTED_VALUE"""),"ACCUSE")</f>
        <v>ACCUSE</v>
      </c>
      <c r="G79" s="5" t="str">
        <f>IFERROR(__xludf.DUMMYFUNCTION("""COMPUTED_VALUE"""),"/")</f>
        <v>/</v>
      </c>
      <c r="H79" s="5" t="str">
        <f>IFERROR(__xludf.DUMMYFUNCTION("""COMPUTED_VALUE"""),"ARTILLERATE")</f>
        <v>ARTILLERATE</v>
      </c>
      <c r="I79" s="5" t="str">
        <f>IFERROR(__xludf.DUMMYFUNCTION("""COMPUTED_VALUE"""),"/")</f>
        <v>/</v>
      </c>
      <c r="J79" s="6" t="str">
        <f>IFERROR(__xludf.DUMMYFUNCTION("""COMPUTED_VALUE"""),"0gXDhF5o")</f>
        <v>0gXDhF5o</v>
      </c>
    </row>
    <row r="80" ht="18.0" customHeight="1">
      <c r="A80" s="4" t="str">
        <f>IFERROR(__xludf.DUMMYFUNCTION("""COMPUTED_VALUE"""),"Toilet Paper")</f>
        <v>Toilet Paper</v>
      </c>
      <c r="B80" s="5" t="str">
        <f>IFERROR(__xludf.DUMMYFUNCTION("""COMPUTED_VALUE"""),"Paper")</f>
        <v>Paper</v>
      </c>
      <c r="C80" s="5" t="str">
        <f>IFERROR(__xludf.DUMMYFUNCTION("""COMPUTED_VALUE"""),"Drop")</f>
        <v>Drop</v>
      </c>
      <c r="D80" s="5" t="str">
        <f>IFERROR(__xludf.DUMMYFUNCTION("""COMPUTED_VALUE"""),"Sticky")</f>
        <v>Sticky</v>
      </c>
      <c r="E80" s="5" t="str">
        <f>IFERROR(__xludf.DUMMYFUNCTION("""COMPUTED_VALUE"""),"Sticky")</f>
        <v>Sticky</v>
      </c>
      <c r="F80" s="5" t="str">
        <f>IFERROR(__xludf.DUMMYFUNCTION("""COMPUTED_VALUE"""),"ASS")</f>
        <v>ASS</v>
      </c>
      <c r="G80" s="5" t="str">
        <f>IFERROR(__xludf.DUMMYFUNCTION("""COMPUTED_VALUE"""),"ASS")</f>
        <v>ASS</v>
      </c>
      <c r="H80" s="5" t="str">
        <f>IFERROR(__xludf.DUMMYFUNCTION("""COMPUTED_VALUE"""),"/")</f>
        <v>/</v>
      </c>
      <c r="I80" s="5" t="str">
        <f>IFERROR(__xludf.DUMMYFUNCTION("""COMPUTED_VALUE"""),"/")</f>
        <v>/</v>
      </c>
      <c r="J80" s="6" t="str">
        <f>IFERROR(__xludf.DUMMYFUNCTION("""COMPUTED_VALUE"""),"TDKu9X6o")</f>
        <v>TDKu9X6o</v>
      </c>
    </row>
    <row r="81" ht="18.0" customHeight="1">
      <c r="A81" s="4" t="str">
        <f>IFERROR(__xludf.DUMMYFUNCTION("""COMPUTED_VALUE"""),"Soap")</f>
        <v>Soap</v>
      </c>
      <c r="B81" s="5" t="str">
        <f>IFERROR(__xludf.DUMMYFUNCTION("""COMPUTED_VALUE"""),"Artifact")</f>
        <v>Artifact</v>
      </c>
      <c r="C81" s="5" t="str">
        <f>IFERROR(__xludf.DUMMYFUNCTION("""COMPUTED_VALUE"""),"Drop")</f>
        <v>Drop</v>
      </c>
      <c r="D81" s="5" t="str">
        <f>IFERROR(__xludf.DUMMYFUNCTION("""COMPUTED_VALUE"""),"Blunt")</f>
        <v>Blunt</v>
      </c>
      <c r="E81" s="5" t="str">
        <f>IFERROR(__xludf.DUMMYFUNCTION("""COMPUTED_VALUE"""),"Blunt")</f>
        <v>Blunt</v>
      </c>
      <c r="F81" s="5" t="str">
        <f>IFERROR(__xludf.DUMMYFUNCTION("""COMPUTED_VALUE"""),"/")</f>
        <v>/</v>
      </c>
      <c r="G81" s="5" t="str">
        <f>IFERROR(__xludf.DUMMYFUNCTION("""COMPUTED_VALUE"""),"/")</f>
        <v>/</v>
      </c>
      <c r="H81" s="5" t="str">
        <f>IFERROR(__xludf.DUMMYFUNCTION("""COMPUTED_VALUE"""),"ASSAIL")</f>
        <v>ASSAIL</v>
      </c>
      <c r="I81" s="5" t="str">
        <f>IFERROR(__xludf.DUMMYFUNCTION("""COMPUTED_VALUE"""),"ACCRUE")</f>
        <v>ACCRUE</v>
      </c>
      <c r="J81" s="6" t="str">
        <f>IFERROR(__xludf.DUMMYFUNCTION("""COMPUTED_VALUE"""),"0EIsg!!r")</f>
        <v>0EIsg!!r</v>
      </c>
    </row>
    <row r="82" ht="18.0" customHeight="1">
      <c r="A82" s="4" t="str">
        <f>IFERROR(__xludf.DUMMYFUNCTION("""COMPUTED_VALUE"""),"Potted Plant")</f>
        <v>Potted Plant</v>
      </c>
      <c r="B82" s="5" t="str">
        <f>IFERROR(__xludf.DUMMYFUNCTION("""COMPUTED_VALUE"""),"Artifact")</f>
        <v>Artifact</v>
      </c>
      <c r="C82" s="5" t="str">
        <f>IFERROR(__xludf.DUMMYFUNCTION("""COMPUTED_VALUE"""),"Drop")</f>
        <v>Drop</v>
      </c>
      <c r="D82" s="5" t="str">
        <f>IFERROR(__xludf.DUMMYFUNCTION("""COMPUTED_VALUE"""),"Plant")</f>
        <v>Plant</v>
      </c>
      <c r="E82" s="5" t="str">
        <f>IFERROR(__xludf.DUMMYFUNCTION("""COMPUTED_VALUE"""),"Sharp")</f>
        <v>Sharp</v>
      </c>
      <c r="F82" s="5" t="str">
        <f>IFERROR(__xludf.DUMMYFUNCTION("""COMPUTED_VALUE"""),"/")</f>
        <v>/</v>
      </c>
      <c r="G82" s="5" t="str">
        <f>IFERROR(__xludf.DUMMYFUNCTION("""COMPUTED_VALUE"""),"ASTRICT")</f>
        <v>ASTRICT</v>
      </c>
      <c r="H82" s="5" t="str">
        <f>IFERROR(__xludf.DUMMYFUNCTION("""COMPUTED_VALUE"""),"/")</f>
        <v>/</v>
      </c>
      <c r="I82" s="5" t="str">
        <f>IFERROR(__xludf.DUMMYFUNCTION("""COMPUTED_VALUE"""),"ACCOST")</f>
        <v>ACCOST</v>
      </c>
      <c r="J82" s="6" t="str">
        <f>IFERROR(__xludf.DUMMYFUNCTION("""COMPUTED_VALUE"""),"0654gW6q")</f>
        <v>0654gW6q</v>
      </c>
    </row>
    <row r="83" ht="18.0" customHeight="1">
      <c r="A83" s="4" t="str">
        <f>IFERROR(__xludf.DUMMYFUNCTION("""COMPUTED_VALUE"""),"Bookshelf")</f>
        <v>Bookshelf</v>
      </c>
      <c r="B83" s="5" t="str">
        <f>IFERROR(__xludf.DUMMYFUNCTION("""COMPUTED_VALUE"""),"Furniture")</f>
        <v>Furniture</v>
      </c>
      <c r="C83" s="5" t="str">
        <f>IFERROR(__xludf.DUMMYFUNCTION("""COMPUTED_VALUE"""),"Drop")</f>
        <v>Drop</v>
      </c>
      <c r="D83" s="5" t="str">
        <f>IFERROR(__xludf.DUMMYFUNCTION("""COMPUTED_VALUE"""),"Heavyweight")</f>
        <v>Heavyweight</v>
      </c>
      <c r="E83" s="5" t="str">
        <f>IFERROR(__xludf.DUMMYFUNCTION("""COMPUTED_VALUE"""),"Storage")</f>
        <v>Storage</v>
      </c>
      <c r="F83" s="5" t="str">
        <f>IFERROR(__xludf.DUMMYFUNCTION("""COMPUTED_VALUE"""),"/")</f>
        <v>/</v>
      </c>
      <c r="G83" s="5" t="str">
        <f>IFERROR(__xludf.DUMMYFUNCTION("""COMPUTED_VALUE"""),"/")</f>
        <v>/</v>
      </c>
      <c r="H83" s="5" t="str">
        <f>IFERROR(__xludf.DUMMYFUNCTION("""COMPUTED_VALUE"""),"ARRIVE")</f>
        <v>ARRIVE</v>
      </c>
      <c r="I83" s="5" t="str">
        <f>IFERROR(__xludf.DUMMYFUNCTION("""COMPUTED_VALUE"""),"ASSAIL")</f>
        <v>ASSAIL</v>
      </c>
      <c r="J83" s="6" t="str">
        <f>IFERROR(__xludf.DUMMYFUNCTION("""COMPUTED_VALUE"""),"2E32g!2k")</f>
        <v>2E32g!2k</v>
      </c>
    </row>
    <row r="84" ht="18.0" customHeight="1">
      <c r="A84" s="4" t="str">
        <f>IFERROR(__xludf.DUMMYFUNCTION("""COMPUTED_VALUE"""),"GameBro")</f>
        <v>GameBro</v>
      </c>
      <c r="B84" s="5" t="str">
        <f>IFERROR(__xludf.DUMMYFUNCTION("""COMPUTED_VALUE"""),"Paper")</f>
        <v>Paper</v>
      </c>
      <c r="C84" s="5" t="str">
        <f>IFERROR(__xludf.DUMMYFUNCTION("""COMPUTED_VALUE"""),"Drop")</f>
        <v>Drop</v>
      </c>
      <c r="D84" s="5" t="str">
        <f>IFERROR(__xludf.DUMMYFUNCTION("""COMPUTED_VALUE"""),"JPEG")</f>
        <v>JPEG</v>
      </c>
      <c r="E84" s="5" t="str">
        <f>IFERROR(__xludf.DUMMYFUNCTION("""COMPUTED_VALUE"""),"JPEG")</f>
        <v>JPEG</v>
      </c>
      <c r="F84" s="5" t="str">
        <f>IFERROR(__xludf.DUMMYFUNCTION("""COMPUTED_VALUE"""),"/")</f>
        <v>/</v>
      </c>
      <c r="G84" s="5" t="str">
        <f>IFERROR(__xludf.DUMMYFUNCTION("""COMPUTED_VALUE"""),"ASSAIL")</f>
        <v>ASSAIL</v>
      </c>
      <c r="H84" s="5" t="str">
        <f>IFERROR(__xludf.DUMMYFUNCTION("""COMPUTED_VALUE"""),"/")</f>
        <v>/</v>
      </c>
      <c r="I84" s="5" t="str">
        <f>IFERROR(__xludf.DUMMYFUNCTION("""COMPUTED_VALUE"""),"ACCOST")</f>
        <v>ACCOST</v>
      </c>
      <c r="J84" s="6" t="str">
        <f>IFERROR(__xludf.DUMMYFUNCTION("""COMPUTED_VALUE"""),"TWp3gU6q")</f>
        <v>TWp3gU6q</v>
      </c>
    </row>
    <row r="85" ht="18.0" customHeight="1">
      <c r="A85" s="4" t="str">
        <f>IFERROR(__xludf.DUMMYFUNCTION("""COMPUTED_VALUE"""),"Plate")</f>
        <v>Plate</v>
      </c>
      <c r="B85" s="5" t="str">
        <f>IFERROR(__xludf.DUMMYFUNCTION("""COMPUTED_VALUE"""),"Thrwstr")</f>
        <v>Thrwstr</v>
      </c>
      <c r="C85" s="5" t="str">
        <f>IFERROR(__xludf.DUMMYFUNCTION("""COMPUTED_VALUE"""),"Drop")</f>
        <v>Drop</v>
      </c>
      <c r="D85" s="5" t="str">
        <f>IFERROR(__xludf.DUMMYFUNCTION("""COMPUTED_VALUE"""),"Blunt")</f>
        <v>Blunt</v>
      </c>
      <c r="E85" s="5" t="str">
        <f>IFERROR(__xludf.DUMMYFUNCTION("""COMPUTED_VALUE"""),"Blunt")</f>
        <v>Blunt</v>
      </c>
      <c r="F85" s="5" t="str">
        <f>IFERROR(__xludf.DUMMYFUNCTION("""COMPUTED_VALUE"""),"ASTONISH")</f>
        <v>ASTONISH</v>
      </c>
      <c r="G85" s="5" t="str">
        <f>IFERROR(__xludf.DUMMYFUNCTION("""COMPUTED_VALUE"""),"/")</f>
        <v>/</v>
      </c>
      <c r="H85" s="5" t="str">
        <f>IFERROR(__xludf.DUMMYFUNCTION("""COMPUTED_VALUE"""),"ACCOST")</f>
        <v>ACCOST</v>
      </c>
      <c r="I85" s="5" t="str">
        <f>IFERROR(__xludf.DUMMYFUNCTION("""COMPUTED_VALUE"""),"/")</f>
        <v>/</v>
      </c>
      <c r="J85" s="6" t="str">
        <f>IFERROR(__xludf.DUMMYFUNCTION("""COMPUTED_VALUE"""),"I6Is7!8o")</f>
        <v>I6Is7!8o</v>
      </c>
    </row>
    <row r="86" ht="18.0" customHeight="1">
      <c r="A86" s="4" t="str">
        <f>IFERROR(__xludf.DUMMYFUNCTION("""COMPUTED_VALUE"""),"Glass Plate")</f>
        <v>Glass Plate</v>
      </c>
      <c r="B86" s="5" t="str">
        <f>IFERROR(__xludf.DUMMYFUNCTION("""COMPUTED_VALUE"""),"Thrwstr")</f>
        <v>Thrwstr</v>
      </c>
      <c r="C86" s="5" t="str">
        <f>IFERROR(__xludf.DUMMYFUNCTION("""COMPUTED_VALUE"""),"Drop")</f>
        <v>Drop</v>
      </c>
      <c r="D86" s="5" t="str">
        <f>IFERROR(__xludf.DUMMYFUNCTION("""COMPUTED_VALUE"""),"Sharp")</f>
        <v>Sharp</v>
      </c>
      <c r="E86" s="5" t="str">
        <f>IFERROR(__xludf.DUMMYFUNCTION("""COMPUTED_VALUE"""),"Sharp")</f>
        <v>Sharp</v>
      </c>
      <c r="F86" s="5" t="str">
        <f>IFERROR(__xludf.DUMMYFUNCTION("""COMPUTED_VALUE"""),"ACCOST")</f>
        <v>ACCOST</v>
      </c>
      <c r="G86" s="5" t="str">
        <f>IFERROR(__xludf.DUMMYFUNCTION("""COMPUTED_VALUE"""),"ARTILLERATE")</f>
        <v>ARTILLERATE</v>
      </c>
      <c r="H86" s="5" t="str">
        <f>IFERROR(__xludf.DUMMYFUNCTION("""COMPUTED_VALUE"""),"/")</f>
        <v>/</v>
      </c>
      <c r="I86" s="5" t="str">
        <f>IFERROR(__xludf.DUMMYFUNCTION("""COMPUTED_VALUE"""),"/")</f>
        <v>/</v>
      </c>
      <c r="J86" s="6" t="str">
        <f>IFERROR(__xludf.DUMMYFUNCTION("""COMPUTED_VALUE"""),"I15riH6o")</f>
        <v>I15riH6o</v>
      </c>
    </row>
    <row r="87" ht="18.0" customHeight="1">
      <c r="A87" s="4" t="str">
        <f>IFERROR(__xludf.DUMMYFUNCTION("""COMPUTED_VALUE"""),"Paper Plate")</f>
        <v>Paper Plate</v>
      </c>
      <c r="B87" s="5" t="str">
        <f>IFERROR(__xludf.DUMMYFUNCTION("""COMPUTED_VALUE"""),"Thrwstr")</f>
        <v>Thrwstr</v>
      </c>
      <c r="C87" s="5" t="str">
        <f>IFERROR(__xludf.DUMMYFUNCTION("""COMPUTED_VALUE"""),"Drop")</f>
        <v>Drop</v>
      </c>
      <c r="D87" s="5" t="str">
        <f>IFERROR(__xludf.DUMMYFUNCTION("""COMPUTED_VALUE"""),"Lightweight")</f>
        <v>Lightweight</v>
      </c>
      <c r="E87" s="5" t="str">
        <f>IFERROR(__xludf.DUMMYFUNCTION("""COMPUTED_VALUE"""),"Lightweight")</f>
        <v>Lightweight</v>
      </c>
      <c r="F87" s="5" t="str">
        <f>IFERROR(__xludf.DUMMYFUNCTION("""COMPUTED_VALUE"""),"/")</f>
        <v>/</v>
      </c>
      <c r="G87" s="5" t="str">
        <f>IFERROR(__xludf.DUMMYFUNCTION("""COMPUTED_VALUE"""),"/")</f>
        <v>/</v>
      </c>
      <c r="H87" s="5" t="str">
        <f>IFERROR(__xludf.DUMMYFUNCTION("""COMPUTED_VALUE"""),"ASS")</f>
        <v>ASS</v>
      </c>
      <c r="I87" s="5" t="str">
        <f>IFERROR(__xludf.DUMMYFUNCTION("""COMPUTED_VALUE"""),"ARRIVE")</f>
        <v>ARRIVE</v>
      </c>
      <c r="J87" s="6" t="str">
        <f>IFERROR(__xludf.DUMMYFUNCTION("""COMPUTED_VALUE"""),"Ia4qg!1w")</f>
        <v>Ia4qg!1w</v>
      </c>
    </row>
    <row r="88" ht="18.0" customHeight="1">
      <c r="A88" s="4" t="str">
        <f>IFERROR(__xludf.DUMMYFUNCTION("""COMPUTED_VALUE"""),"Mug")</f>
        <v>Mug</v>
      </c>
      <c r="B88" s="5" t="str">
        <f>IFERROR(__xludf.DUMMYFUNCTION("""COMPUTED_VALUE"""),"Artifact")</f>
        <v>Artifact</v>
      </c>
      <c r="C88" s="5" t="str">
        <f>IFERROR(__xludf.DUMMYFUNCTION("""COMPUTED_VALUE"""),"Drop")</f>
        <v>Drop</v>
      </c>
      <c r="D88" s="5" t="str">
        <f>IFERROR(__xludf.DUMMYFUNCTION("""COMPUTED_VALUE"""),"Heavyweight")</f>
        <v>Heavyweight</v>
      </c>
      <c r="E88" s="5" t="str">
        <f>IFERROR(__xludf.DUMMYFUNCTION("""COMPUTED_VALUE"""),"Heavyweight")</f>
        <v>Heavyweight</v>
      </c>
      <c r="F88" s="5" t="str">
        <f>IFERROR(__xludf.DUMMYFUNCTION("""COMPUTED_VALUE"""),"/")</f>
        <v>/</v>
      </c>
      <c r="G88" s="5" t="str">
        <f>IFERROR(__xludf.DUMMYFUNCTION("""COMPUTED_VALUE"""),"/")</f>
        <v>/</v>
      </c>
      <c r="H88" s="5" t="str">
        <f>IFERROR(__xludf.DUMMYFUNCTION("""COMPUTED_VALUE"""),"ACCOST")</f>
        <v>ACCOST</v>
      </c>
      <c r="I88" s="5" t="str">
        <f>IFERROR(__xludf.DUMMYFUNCTION("""COMPUTED_VALUE"""),"ARGUFY")</f>
        <v>ARGUFY</v>
      </c>
      <c r="J88" s="6" t="str">
        <f>IFERROR(__xludf.DUMMYFUNCTION("""COMPUTED_VALUE"""),"0E3pg!8x")</f>
        <v>0E3pg!8x</v>
      </c>
    </row>
    <row r="89" ht="18.0" customHeight="1">
      <c r="A89" s="4" t="str">
        <f>IFERROR(__xludf.DUMMYFUNCTION("""COMPUTED_VALUE"""),"Cup")</f>
        <v>Cup</v>
      </c>
      <c r="B89" s="5" t="str">
        <f>IFERROR(__xludf.DUMMYFUNCTION("""COMPUTED_VALUE"""),"Artifact")</f>
        <v>Artifact</v>
      </c>
      <c r="C89" s="5" t="str">
        <f>IFERROR(__xludf.DUMMYFUNCTION("""COMPUTED_VALUE"""),"Drop")</f>
        <v>Drop</v>
      </c>
      <c r="D89" s="5" t="str">
        <f>IFERROR(__xludf.DUMMYFUNCTION("""COMPUTED_VALUE"""),"Blunt")</f>
        <v>Blunt</v>
      </c>
      <c r="E89" s="5" t="str">
        <f>IFERROR(__xludf.DUMMYFUNCTION("""COMPUTED_VALUE"""),"Blunt")</f>
        <v>Blunt</v>
      </c>
      <c r="F89" s="5" t="str">
        <f>IFERROR(__xludf.DUMMYFUNCTION("""COMPUTED_VALUE"""),"ACCOST")</f>
        <v>ACCOST</v>
      </c>
      <c r="G89" s="5" t="str">
        <f>IFERROR(__xludf.DUMMYFUNCTION("""COMPUTED_VALUE"""),"/")</f>
        <v>/</v>
      </c>
      <c r="H89" s="5" t="str">
        <f>IFERROR(__xludf.DUMMYFUNCTION("""COMPUTED_VALUE"""),"/")</f>
        <v>/</v>
      </c>
      <c r="I89" s="5" t="str">
        <f>IFERROR(__xludf.DUMMYFUNCTION("""COMPUTED_VALUE"""),"ARSONATE")</f>
        <v>ARSONATE</v>
      </c>
      <c r="J89" s="6" t="str">
        <f>IFERROR(__xludf.DUMMYFUNCTION("""COMPUTED_VALUE"""),"0tIsi!6y")</f>
        <v>0tIsi!6y</v>
      </c>
    </row>
    <row r="90" ht="18.0" customHeight="1">
      <c r="A90" s="4" t="str">
        <f>IFERROR(__xludf.DUMMYFUNCTION("""COMPUTED_VALUE"""),"Wine Glass")</f>
        <v>Wine Glass</v>
      </c>
      <c r="B90" s="5" t="str">
        <f>IFERROR(__xludf.DUMMYFUNCTION("""COMPUTED_VALUE"""),"Artifact")</f>
        <v>Artifact</v>
      </c>
      <c r="C90" s="5" t="str">
        <f>IFERROR(__xludf.DUMMYFUNCTION("""COMPUTED_VALUE"""),"Drop")</f>
        <v>Drop</v>
      </c>
      <c r="D90" s="5" t="str">
        <f>IFERROR(__xludf.DUMMYFUNCTION("""COMPUTED_VALUE"""),"Sharp")</f>
        <v>Sharp</v>
      </c>
      <c r="E90" s="5" t="str">
        <f>IFERROR(__xludf.DUMMYFUNCTION("""COMPUTED_VALUE"""),"Sharp")</f>
        <v>Sharp</v>
      </c>
      <c r="F90" s="5" t="str">
        <f>IFERROR(__xludf.DUMMYFUNCTION("""COMPUTED_VALUE"""),"ARRIVE")</f>
        <v>ARRIVE</v>
      </c>
      <c r="G90" s="5" t="str">
        <f>IFERROR(__xludf.DUMMYFUNCTION("""COMPUTED_VALUE"""),"ASTRICT")</f>
        <v>ASTRICT</v>
      </c>
      <c r="H90" s="5" t="str">
        <f>IFERROR(__xludf.DUMMYFUNCTION("""COMPUTED_VALUE"""),"/")</f>
        <v>/</v>
      </c>
      <c r="I90" s="5" t="str">
        <f>IFERROR(__xludf.DUMMYFUNCTION("""COMPUTED_VALUE"""),"/")</f>
        <v>/</v>
      </c>
      <c r="J90" s="6" t="str">
        <f>IFERROR(__xludf.DUMMYFUNCTION("""COMPUTED_VALUE"""),"0W5r2W6o")</f>
        <v>0W5r2W6o</v>
      </c>
    </row>
    <row r="91" ht="18.0" customHeight="1">
      <c r="A91" s="4" t="str">
        <f>IFERROR(__xludf.DUMMYFUNCTION("""COMPUTED_VALUE"""),"Fork")</f>
        <v>Fork</v>
      </c>
      <c r="B91" s="5" t="str">
        <f>IFERROR(__xludf.DUMMYFUNCTION("""COMPUTED_VALUE"""),"Utensil")</f>
        <v>Utensil</v>
      </c>
      <c r="C91" s="5" t="str">
        <f>IFERROR(__xludf.DUMMYFUNCTION("""COMPUTED_VALUE"""),"Drop")</f>
        <v>Drop</v>
      </c>
      <c r="D91" s="5" t="str">
        <f>IFERROR(__xludf.DUMMYFUNCTION("""COMPUTED_VALUE"""),"Lightweight")</f>
        <v>Lightweight</v>
      </c>
      <c r="E91" s="5" t="str">
        <f>IFERROR(__xludf.DUMMYFUNCTION("""COMPUTED_VALUE"""),"Lightweight")</f>
        <v>Lightweight</v>
      </c>
      <c r="F91" s="5" t="str">
        <f>IFERROR(__xludf.DUMMYFUNCTION("""COMPUTED_VALUE"""),"/")</f>
        <v>/</v>
      </c>
      <c r="G91" s="5" t="str">
        <f>IFERROR(__xludf.DUMMYFUNCTION("""COMPUTED_VALUE"""),"ASSAIL")</f>
        <v>ASSAIL</v>
      </c>
      <c r="H91" s="5" t="str">
        <f>IFERROR(__xludf.DUMMYFUNCTION("""COMPUTED_VALUE"""),"ASTONISH")</f>
        <v>ASTONISH</v>
      </c>
      <c r="I91" s="5" t="str">
        <f>IFERROR(__xludf.DUMMYFUNCTION("""COMPUTED_VALUE"""),"/")</f>
        <v>/</v>
      </c>
      <c r="J91" s="6" t="str">
        <f>IFERROR(__xludf.DUMMYFUNCTION("""COMPUTED_VALUE"""),"D64qgU?o")</f>
        <v>D64qgU?o</v>
      </c>
    </row>
    <row r="92" ht="18.0" customHeight="1">
      <c r="A92" s="4" t="str">
        <f>IFERROR(__xludf.DUMMYFUNCTION("""COMPUTED_VALUE"""),"Butter Knife")</f>
        <v>Butter Knife</v>
      </c>
      <c r="B92" s="5" t="str">
        <f>IFERROR(__xludf.DUMMYFUNCTION("""COMPUTED_VALUE"""),"Knife")</f>
        <v>Knife</v>
      </c>
      <c r="C92" s="5" t="str">
        <f>IFERROR(__xludf.DUMMYFUNCTION("""COMPUTED_VALUE"""),"Drop")</f>
        <v>Drop</v>
      </c>
      <c r="D92" s="5" t="str">
        <f>IFERROR(__xludf.DUMMYFUNCTION("""COMPUTED_VALUE"""),"Blunt")</f>
        <v>Blunt</v>
      </c>
      <c r="E92" s="5" t="str">
        <f>IFERROR(__xludf.DUMMYFUNCTION("""COMPUTED_VALUE"""),"Blunt")</f>
        <v>Blunt</v>
      </c>
      <c r="F92" s="5" t="str">
        <f>IFERROR(__xludf.DUMMYFUNCTION("""COMPUTED_VALUE"""),"/")</f>
        <v>/</v>
      </c>
      <c r="G92" s="5" t="str">
        <f>IFERROR(__xludf.DUMMYFUNCTION("""COMPUTED_VALUE"""),"ASS")</f>
        <v>ASS</v>
      </c>
      <c r="H92" s="5" t="str">
        <f>IFERROR(__xludf.DUMMYFUNCTION("""COMPUTED_VALUE"""),"/")</f>
        <v>/</v>
      </c>
      <c r="I92" s="5" t="str">
        <f>IFERROR(__xludf.DUMMYFUNCTION("""COMPUTED_VALUE"""),"ASSAIL")</f>
        <v>ASSAIL</v>
      </c>
      <c r="J92" s="6" t="str">
        <f>IFERROR(__xludf.DUMMYFUNCTION("""COMPUTED_VALUE"""),"meIsgX6k")</f>
        <v>meIsgX6k</v>
      </c>
    </row>
    <row r="93" ht="18.0" customHeight="1">
      <c r="A93" s="4" t="str">
        <f>IFERROR(__xludf.DUMMYFUNCTION("""COMPUTED_VALUE"""),"Steak Knife")</f>
        <v>Steak Knife</v>
      </c>
      <c r="B93" s="5" t="str">
        <f>IFERROR(__xludf.DUMMYFUNCTION("""COMPUTED_VALUE"""),"Knife")</f>
        <v>Knife</v>
      </c>
      <c r="C93" s="5" t="str">
        <f>IFERROR(__xludf.DUMMYFUNCTION("""COMPUTED_VALUE"""),"Drop")</f>
        <v>Drop</v>
      </c>
      <c r="D93" s="5" t="str">
        <f>IFERROR(__xludf.DUMMYFUNCTION("""COMPUTED_VALUE"""),"Sharp")</f>
        <v>Sharp</v>
      </c>
      <c r="E93" s="5" t="str">
        <f>IFERROR(__xludf.DUMMYFUNCTION("""COMPUTED_VALUE"""),"Sharp")</f>
        <v>Sharp</v>
      </c>
      <c r="F93" s="5" t="str">
        <f>IFERROR(__xludf.DUMMYFUNCTION("""COMPUTED_VALUE"""),"ASTRICT")</f>
        <v>ASTRICT</v>
      </c>
      <c r="G93" s="5" t="str">
        <f>IFERROR(__xludf.DUMMYFUNCTION("""COMPUTED_VALUE"""),"/")</f>
        <v>/</v>
      </c>
      <c r="H93" s="5" t="str">
        <f>IFERROR(__xludf.DUMMYFUNCTION("""COMPUTED_VALUE"""),"ASTONISH")</f>
        <v>ASTONISH</v>
      </c>
      <c r="I93" s="5" t="str">
        <f>IFERROR(__xludf.DUMMYFUNCTION("""COMPUTED_VALUE"""),"/")</f>
        <v>/</v>
      </c>
      <c r="J93" s="6" t="str">
        <f>IFERROR(__xludf.DUMMYFUNCTION("""COMPUTED_VALUE"""),"mW5r8!?o")</f>
        <v>mW5r8!?o</v>
      </c>
    </row>
    <row r="94" ht="18.0" customHeight="1">
      <c r="A94" s="4" t="str">
        <f>IFERROR(__xludf.DUMMYFUNCTION("""COMPUTED_VALUE"""),"Spoon")</f>
        <v>Spoon</v>
      </c>
      <c r="B94" s="5" t="str">
        <f>IFERROR(__xludf.DUMMYFUNCTION("""COMPUTED_VALUE"""),"Utensil")</f>
        <v>Utensil</v>
      </c>
      <c r="C94" s="5" t="str">
        <f>IFERROR(__xludf.DUMMYFUNCTION("""COMPUTED_VALUE"""),"Drop")</f>
        <v>Drop</v>
      </c>
      <c r="D94" s="5" t="str">
        <f>IFERROR(__xludf.DUMMYFUNCTION("""COMPUTED_VALUE"""),"Lightweight")</f>
        <v>Lightweight</v>
      </c>
      <c r="E94" s="5" t="str">
        <f>IFERROR(__xludf.DUMMYFUNCTION("""COMPUTED_VALUE"""),"Lightweight")</f>
        <v>Lightweight</v>
      </c>
      <c r="F94" s="5" t="str">
        <f>IFERROR(__xludf.DUMMYFUNCTION("""COMPUTED_VALUE"""),"/")</f>
        <v>/</v>
      </c>
      <c r="G94" s="5" t="str">
        <f>IFERROR(__xludf.DUMMYFUNCTION("""COMPUTED_VALUE"""),"ASS")</f>
        <v>ASS</v>
      </c>
      <c r="H94" s="5" t="str">
        <f>IFERROR(__xludf.DUMMYFUNCTION("""COMPUTED_VALUE"""),"/")</f>
        <v>/</v>
      </c>
      <c r="I94" s="5" t="str">
        <f>IFERROR(__xludf.DUMMYFUNCTION("""COMPUTED_VALUE"""),"ASSAIL")</f>
        <v>ASSAIL</v>
      </c>
      <c r="J94" s="6" t="str">
        <f>IFERROR(__xludf.DUMMYFUNCTION("""COMPUTED_VALUE"""),"Dt4qgX6k")</f>
        <v>Dt4qgX6k</v>
      </c>
    </row>
    <row r="95" ht="18.0" customHeight="1">
      <c r="A95" s="4" t="str">
        <f>IFERROR(__xludf.DUMMYFUNCTION("""COMPUTED_VALUE"""),"Pan")</f>
        <v>Pan</v>
      </c>
      <c r="B95" s="5" t="str">
        <f>IFERROR(__xludf.DUMMYFUNCTION("""COMPUTED_VALUE"""),"Utensil")</f>
        <v>Utensil</v>
      </c>
      <c r="C95" s="5" t="str">
        <f>IFERROR(__xludf.DUMMYFUNCTION("""COMPUTED_VALUE"""),"Drop")</f>
        <v>Drop</v>
      </c>
      <c r="D95" s="5" t="str">
        <f>IFERROR(__xludf.DUMMYFUNCTION("""COMPUTED_VALUE"""),"Heavyweight")</f>
        <v>Heavyweight</v>
      </c>
      <c r="E95" s="5" t="str">
        <f>IFERROR(__xludf.DUMMYFUNCTION("""COMPUTED_VALUE"""),"Heavyweight")</f>
        <v>Heavyweight</v>
      </c>
      <c r="F95" s="5" t="str">
        <f>IFERROR(__xludf.DUMMYFUNCTION("""COMPUTED_VALUE"""),"ASSAIL")</f>
        <v>ASSAIL</v>
      </c>
      <c r="G95" s="5" t="str">
        <f>IFERROR(__xludf.DUMMYFUNCTION("""COMPUTED_VALUE"""),"/")</f>
        <v>/</v>
      </c>
      <c r="H95" s="5" t="str">
        <f>IFERROR(__xludf.DUMMYFUNCTION("""COMPUTED_VALUE"""),"/")</f>
        <v>/</v>
      </c>
      <c r="I95" s="5" t="str">
        <f>IFERROR(__xludf.DUMMYFUNCTION("""COMPUTED_VALUE"""),"ASSAIL")</f>
        <v>ASSAIL</v>
      </c>
      <c r="J95" s="6" t="str">
        <f>IFERROR(__xludf.DUMMYFUNCTION("""COMPUTED_VALUE"""),"DE3p6!6k")</f>
        <v>DE3p6!6k</v>
      </c>
    </row>
    <row r="96" ht="18.0" customHeight="1">
      <c r="A96" s="4" t="str">
        <f>IFERROR(__xludf.DUMMYFUNCTION("""COMPUTED_VALUE"""),"Pot")</f>
        <v>Pot</v>
      </c>
      <c r="B96" s="5" t="str">
        <f>IFERROR(__xludf.DUMMYFUNCTION("""COMPUTED_VALUE"""),"Utensil")</f>
        <v>Utensil</v>
      </c>
      <c r="C96" s="5" t="str">
        <f>IFERROR(__xludf.DUMMYFUNCTION("""COMPUTED_VALUE"""),"Drop")</f>
        <v>Drop</v>
      </c>
      <c r="D96" s="5" t="str">
        <f>IFERROR(__xludf.DUMMYFUNCTION("""COMPUTED_VALUE"""),"Storage")</f>
        <v>Storage</v>
      </c>
      <c r="E96" s="5" t="str">
        <f>IFERROR(__xludf.DUMMYFUNCTION("""COMPUTED_VALUE"""),"Storage")</f>
        <v>Storage</v>
      </c>
      <c r="F96" s="5" t="str">
        <f>IFERROR(__xludf.DUMMYFUNCTION("""COMPUTED_VALUE"""),"ASTRICT")</f>
        <v>ASTRICT</v>
      </c>
      <c r="G96" s="5" t="str">
        <f>IFERROR(__xludf.DUMMYFUNCTION("""COMPUTED_VALUE"""),"ASTRICT")</f>
        <v>ASTRICT</v>
      </c>
      <c r="H96" s="5" t="str">
        <f>IFERROR(__xludf.DUMMYFUNCTION("""COMPUTED_VALUE"""),"/")</f>
        <v>/</v>
      </c>
      <c r="I96" s="5" t="str">
        <f>IFERROR(__xludf.DUMMYFUNCTION("""COMPUTED_VALUE"""),"/")</f>
        <v>/</v>
      </c>
      <c r="J96" s="6" t="str">
        <f>IFERROR(__xludf.DUMMYFUNCTION("""COMPUTED_VALUE"""),"DWo28W6o")</f>
        <v>DWo28W6o</v>
      </c>
    </row>
    <row r="97" ht="18.0" customHeight="1">
      <c r="A97" s="4" t="str">
        <f>IFERROR(__xludf.DUMMYFUNCTION("""COMPUTED_VALUE"""),"Couch")</f>
        <v>Couch</v>
      </c>
      <c r="B97" s="5" t="str">
        <f>IFERROR(__xludf.DUMMYFUNCTION("""COMPUTED_VALUE"""),"Furniture")</f>
        <v>Furniture</v>
      </c>
      <c r="C97" s="5" t="str">
        <f>IFERROR(__xludf.DUMMYFUNCTION("""COMPUTED_VALUE"""),"Drop")</f>
        <v>Drop</v>
      </c>
      <c r="D97" s="5" t="str">
        <f>IFERROR(__xludf.DUMMYFUNCTION("""COMPUTED_VALUE"""),"Plush")</f>
        <v>Plush</v>
      </c>
      <c r="E97" s="5" t="str">
        <f>IFERROR(__xludf.DUMMYFUNCTION("""COMPUTED_VALUE"""),"Heavyweight")</f>
        <v>Heavyweight</v>
      </c>
      <c r="F97" s="5" t="str">
        <f>IFERROR(__xludf.DUMMYFUNCTION("""COMPUTED_VALUE"""),"/")</f>
        <v>/</v>
      </c>
      <c r="G97" s="5" t="str">
        <f>IFERROR(__xludf.DUMMYFUNCTION("""COMPUTED_VALUE"""),"ACCOST")</f>
        <v>ACCOST</v>
      </c>
      <c r="H97" s="5" t="str">
        <f>IFERROR(__xludf.DUMMYFUNCTION("""COMPUTED_VALUE"""),"ASS")</f>
        <v>ASS</v>
      </c>
      <c r="I97" s="5" t="str">
        <f>IFERROR(__xludf.DUMMYFUNCTION("""COMPUTED_VALUE"""),"/")</f>
        <v>/</v>
      </c>
      <c r="J97" s="6" t="str">
        <f>IFERROR(__xludf.DUMMYFUNCTION("""COMPUTED_VALUE"""),"21Xpg01o")</f>
        <v>21Xpg01o</v>
      </c>
    </row>
    <row r="98" ht="18.0" customHeight="1">
      <c r="A98" s="4" t="str">
        <f>IFERROR(__xludf.DUMMYFUNCTION("""COMPUTED_VALUE"""),"Coffee Table")</f>
        <v>Coffee Table</v>
      </c>
      <c r="B98" s="5" t="str">
        <f>IFERROR(__xludf.DUMMYFUNCTION("""COMPUTED_VALUE"""),"Furniture")</f>
        <v>Furniture</v>
      </c>
      <c r="C98" s="5" t="str">
        <f>IFERROR(__xludf.DUMMYFUNCTION("""COMPUTED_VALUE"""),"Drop")</f>
        <v>Drop</v>
      </c>
      <c r="D98" s="5" t="str">
        <f>IFERROR(__xludf.DUMMYFUNCTION("""COMPUTED_VALUE"""),"Heavyweight")</f>
        <v>Heavyweight</v>
      </c>
      <c r="E98" s="5" t="str">
        <f>IFERROR(__xludf.DUMMYFUNCTION("""COMPUTED_VALUE"""),"Blunt")</f>
        <v>Blunt</v>
      </c>
      <c r="F98" s="5" t="str">
        <f>IFERROR(__xludf.DUMMYFUNCTION("""COMPUTED_VALUE"""),"/")</f>
        <v>/</v>
      </c>
      <c r="G98" s="5" t="str">
        <f>IFERROR(__xludf.DUMMYFUNCTION("""COMPUTED_VALUE"""),"ASSAIL")</f>
        <v>ASSAIL</v>
      </c>
      <c r="H98" s="5" t="str">
        <f>IFERROR(__xludf.DUMMYFUNCTION("""COMPUTED_VALUE"""),"/")</f>
        <v>/</v>
      </c>
      <c r="I98" s="5" t="str">
        <f>IFERROR(__xludf.DUMMYFUNCTION("""COMPUTED_VALUE"""),"ASTRICT")</f>
        <v>ASTRICT</v>
      </c>
      <c r="J98" s="6" t="str">
        <f>IFERROR(__xludf.DUMMYFUNCTION("""COMPUTED_VALUE"""),"2t3sgU6m")</f>
        <v>2t3sgU6m</v>
      </c>
    </row>
    <row r="99" ht="18.0" customHeight="1">
      <c r="A99" s="4" t="str">
        <f>IFERROR(__xludf.DUMMYFUNCTION("""COMPUTED_VALUE"""),"TV Remote")</f>
        <v>TV Remote</v>
      </c>
      <c r="B99" s="5" t="str">
        <f>IFERROR(__xludf.DUMMYFUNCTION("""COMPUTED_VALUE"""),"Artifact")</f>
        <v>Artifact</v>
      </c>
      <c r="C99" s="5" t="str">
        <f>IFERROR(__xludf.DUMMYFUNCTION("""COMPUTED_VALUE"""),"Drop")</f>
        <v>Drop</v>
      </c>
      <c r="D99" s="5" t="str">
        <f>IFERROR(__xludf.DUMMYFUNCTION("""COMPUTED_VALUE"""),"Lightweight")</f>
        <v>Lightweight</v>
      </c>
      <c r="E99" s="5" t="str">
        <f>IFERROR(__xludf.DUMMYFUNCTION("""COMPUTED_VALUE"""),"Electric")</f>
        <v>Electric</v>
      </c>
      <c r="F99" s="5" t="str">
        <f>IFERROR(__xludf.DUMMYFUNCTION("""COMPUTED_VALUE"""),"ACCOST")</f>
        <v>ACCOST</v>
      </c>
      <c r="G99" s="5" t="str">
        <f>IFERROR(__xludf.DUMMYFUNCTION("""COMPUTED_VALUE"""),"/")</f>
        <v>/</v>
      </c>
      <c r="H99" s="5" t="str">
        <f>IFERROR(__xludf.DUMMYFUNCTION("""COMPUTED_VALUE"""),"/")</f>
        <v>/</v>
      </c>
      <c r="I99" s="5" t="str">
        <f>IFERROR(__xludf.DUMMYFUNCTION("""COMPUTED_VALUE"""),"ARGUFY")</f>
        <v>ARGUFY</v>
      </c>
      <c r="J99" s="6" t="str">
        <f>IFERROR(__xludf.DUMMYFUNCTION("""COMPUTED_VALUE"""),"064ji!6x")</f>
        <v>064ji!6x</v>
      </c>
    </row>
    <row r="100" ht="18.0" customHeight="1">
      <c r="A100" s="4" t="str">
        <f>IFERROR(__xludf.DUMMYFUNCTION("""COMPUTED_VALUE"""),"Flat Screen TV")</f>
        <v>Flat Screen TV</v>
      </c>
      <c r="B100" s="5" t="str">
        <f>IFERROR(__xludf.DUMMYFUNCTION("""COMPUTED_VALUE"""),"Furniture")</f>
        <v>Furniture</v>
      </c>
      <c r="C100" s="5" t="str">
        <f>IFERROR(__xludf.DUMMYFUNCTION("""COMPUTED_VALUE"""),"Drop")</f>
        <v>Drop</v>
      </c>
      <c r="D100" s="5" t="str">
        <f>IFERROR(__xludf.DUMMYFUNCTION("""COMPUTED_VALUE"""),"Electric")</f>
        <v>Electric</v>
      </c>
      <c r="E100" s="5" t="str">
        <f>IFERROR(__xludf.DUMMYFUNCTION("""COMPUTED_VALUE"""),"Lightweight")</f>
        <v>Lightweight</v>
      </c>
      <c r="F100" s="5" t="str">
        <f>IFERROR(__xludf.DUMMYFUNCTION("""COMPUTED_VALUE"""),"/")</f>
        <v>/</v>
      </c>
      <c r="G100" s="5" t="str">
        <f>IFERROR(__xludf.DUMMYFUNCTION("""COMPUTED_VALUE"""),"ARGUFY")</f>
        <v>ARGUFY</v>
      </c>
      <c r="H100" s="5" t="str">
        <f>IFERROR(__xludf.DUMMYFUNCTION("""COMPUTED_VALUE"""),"ASSAIL")</f>
        <v>ASSAIL</v>
      </c>
      <c r="I100" s="5" t="str">
        <f>IFERROR(__xludf.DUMMYFUNCTION("""COMPUTED_VALUE"""),"/")</f>
        <v>/</v>
      </c>
      <c r="J100" s="6" t="str">
        <f>IFERROR(__xludf.DUMMYFUNCTION("""COMPUTED_VALUE"""),"2tnqgF!o")</f>
        <v>2tnqgF!o</v>
      </c>
    </row>
    <row r="101" ht="18.0" customHeight="1">
      <c r="A101" s="4" t="str">
        <f>IFERROR(__xludf.DUMMYFUNCTION("""COMPUTED_VALUE"""),"CRT TV")</f>
        <v>CRT TV</v>
      </c>
      <c r="B101" s="5" t="str">
        <f>IFERROR(__xludf.DUMMYFUNCTION("""COMPUTED_VALUE"""),"Furniture")</f>
        <v>Furniture</v>
      </c>
      <c r="C101" s="5" t="str">
        <f>IFERROR(__xludf.DUMMYFUNCTION("""COMPUTED_VALUE"""),"Drop")</f>
        <v>Drop</v>
      </c>
      <c r="D101" s="5" t="str">
        <f>IFERROR(__xludf.DUMMYFUNCTION("""COMPUTED_VALUE"""),"JPEG")</f>
        <v>JPEG</v>
      </c>
      <c r="E101" s="5" t="str">
        <f>IFERROR(__xludf.DUMMYFUNCTION("""COMPUTED_VALUE"""),"Electric")</f>
        <v>Electric</v>
      </c>
      <c r="F101" s="5" t="str">
        <f>IFERROR(__xludf.DUMMYFUNCTION("""COMPUTED_VALUE"""),"ARSONATE")</f>
        <v>ARSONATE</v>
      </c>
      <c r="G101" s="5" t="str">
        <f>IFERROR(__xludf.DUMMYFUNCTION("""COMPUTED_VALUE"""),"/")</f>
        <v>/</v>
      </c>
      <c r="H101" s="5" t="str">
        <f>IFERROR(__xludf.DUMMYFUNCTION("""COMPUTED_VALUE"""),"/")</f>
        <v>/</v>
      </c>
      <c r="I101" s="5" t="str">
        <f>IFERROR(__xludf.DUMMYFUNCTION("""COMPUTED_VALUE"""),"ACCRUE")</f>
        <v>ACCRUE</v>
      </c>
      <c r="J101" s="6" t="str">
        <f>IFERROR(__xludf.DUMMYFUNCTION("""COMPUTED_VALUE"""),"2epj4!6r")</f>
        <v>2epj4!6r</v>
      </c>
    </row>
    <row r="102" ht="18.0" customHeight="1">
      <c r="A102" s="4" t="str">
        <f>IFERROR(__xludf.DUMMYFUNCTION("""COMPUTED_VALUE"""),"Letter Magnet")</f>
        <v>Letter Magnet</v>
      </c>
      <c r="B102" s="5" t="str">
        <f>IFERROR(__xludf.DUMMYFUNCTION("""COMPUTED_VALUE"""),"Artifact")</f>
        <v>Artifact</v>
      </c>
      <c r="C102" s="5" t="str">
        <f>IFERROR(__xludf.DUMMYFUNCTION("""COMPUTED_VALUE"""),"Drop")</f>
        <v>Drop</v>
      </c>
      <c r="D102" s="5" t="str">
        <f>IFERROR(__xludf.DUMMYFUNCTION("""COMPUTED_VALUE"""),"Magnetic")</f>
        <v>Magnetic</v>
      </c>
      <c r="E102" s="5" t="str">
        <f>IFERROR(__xludf.DUMMYFUNCTION("""COMPUTED_VALUE"""),"Magnetic")</f>
        <v>Magnetic</v>
      </c>
      <c r="F102" s="5" t="str">
        <f>IFERROR(__xludf.DUMMYFUNCTION("""COMPUTED_VALUE"""),"ACCOST")</f>
        <v>ACCOST</v>
      </c>
      <c r="G102" s="5" t="str">
        <f>IFERROR(__xludf.DUMMYFUNCTION("""COMPUTED_VALUE"""),"ARSONATE")</f>
        <v>ARSONATE</v>
      </c>
      <c r="H102" s="5" t="str">
        <f>IFERROR(__xludf.DUMMYFUNCTION("""COMPUTED_VALUE"""),"/")</f>
        <v>/</v>
      </c>
      <c r="I102" s="5" t="str">
        <f>IFERROR(__xludf.DUMMYFUNCTION("""COMPUTED_VALUE"""),"/")</f>
        <v>/</v>
      </c>
      <c r="J102" s="6" t="str">
        <f>IFERROR(__xludf.DUMMYFUNCTION("""COMPUTED_VALUE"""),"0ea0iG6o")</f>
        <v>0ea0iG6o</v>
      </c>
    </row>
    <row r="103" ht="18.0" customHeight="1">
      <c r="A103" s="4" t="str">
        <f>IFERROR(__xludf.DUMMYFUNCTION("""COMPUTED_VALUE"""),"Sponge")</f>
        <v>Sponge</v>
      </c>
      <c r="B103" s="5" t="str">
        <f>IFERROR(__xludf.DUMMYFUNCTION("""COMPUTED_VALUE"""),"Artifact")</f>
        <v>Artifact</v>
      </c>
      <c r="C103" s="5" t="str">
        <f>IFERROR(__xludf.DUMMYFUNCTION("""COMPUTED_VALUE"""),"Drop")</f>
        <v>Drop</v>
      </c>
      <c r="D103" s="5" t="str">
        <f>IFERROR(__xludf.DUMMYFUNCTION("""COMPUTED_VALUE"""),"Sticky")</f>
        <v>Sticky</v>
      </c>
      <c r="E103" s="5" t="str">
        <f>IFERROR(__xludf.DUMMYFUNCTION("""COMPUTED_VALUE"""),"Lightweight")</f>
        <v>Lightweight</v>
      </c>
      <c r="F103" s="5" t="str">
        <f>IFERROR(__xludf.DUMMYFUNCTION("""COMPUTED_VALUE"""),"/")</f>
        <v>/</v>
      </c>
      <c r="G103" s="5" t="str">
        <f>IFERROR(__xludf.DUMMYFUNCTION("""COMPUTED_VALUE"""),"ASTONISH")</f>
        <v>ASTONISH</v>
      </c>
      <c r="H103" s="5" t="str">
        <f>IFERROR(__xludf.DUMMYFUNCTION("""COMPUTED_VALUE"""),"ARRIVE")</f>
        <v>ARRIVE</v>
      </c>
      <c r="I103" s="5" t="str">
        <f>IFERROR(__xludf.DUMMYFUNCTION("""COMPUTED_VALUE"""),"/")</f>
        <v>/</v>
      </c>
      <c r="J103" s="6" t="str">
        <f>IFERROR(__xludf.DUMMYFUNCTION("""COMPUTED_VALUE"""),"0tKqgV2o")</f>
        <v>0tKqgV2o</v>
      </c>
    </row>
    <row r="104" ht="18.0" customHeight="1">
      <c r="A104" s="4" t="str">
        <f>IFERROR(__xludf.DUMMYFUNCTION("""COMPUTED_VALUE"""),"Lunch Meat")</f>
        <v>Lunch Meat</v>
      </c>
      <c r="B104" s="5" t="str">
        <f>IFERROR(__xludf.DUMMYFUNCTION("""COMPUTED_VALUE"""),"Artifact")</f>
        <v>Artifact</v>
      </c>
      <c r="C104" s="5" t="str">
        <f>IFERROR(__xludf.DUMMYFUNCTION("""COMPUTED_VALUE"""),"Drop")</f>
        <v>Drop</v>
      </c>
      <c r="D104" s="5" t="str">
        <f>IFERROR(__xludf.DUMMYFUNCTION("""COMPUTED_VALUE"""),"Lightweight")</f>
        <v>Lightweight</v>
      </c>
      <c r="E104" s="5" t="str">
        <f>IFERROR(__xludf.DUMMYFUNCTION("""COMPUTED_VALUE"""),"Meat")</f>
        <v>Meat</v>
      </c>
      <c r="F104" s="5" t="str">
        <f>IFERROR(__xludf.DUMMYFUNCTION("""COMPUTED_VALUE"""),"ARRIVE")</f>
        <v>ARRIVE</v>
      </c>
      <c r="G104" s="5" t="str">
        <f>IFERROR(__xludf.DUMMYFUNCTION("""COMPUTED_VALUE"""),"ASTRICT")</f>
        <v>ASTRICT</v>
      </c>
      <c r="H104" s="5" t="str">
        <f>IFERROR(__xludf.DUMMYFUNCTION("""COMPUTED_VALUE"""),"/")</f>
        <v>/</v>
      </c>
      <c r="I104" s="5" t="str">
        <f>IFERROR(__xludf.DUMMYFUNCTION("""COMPUTED_VALUE"""),"/")</f>
        <v>/</v>
      </c>
      <c r="J104" s="6" t="str">
        <f>IFERROR(__xludf.DUMMYFUNCTION("""COMPUTED_VALUE"""),"0E4!2W6o")</f>
        <v>0E4!2W6o</v>
      </c>
    </row>
    <row r="105" ht="18.0" customHeight="1">
      <c r="A105" s="4" t="str">
        <f>IFERROR(__xludf.DUMMYFUNCTION("""COMPUTED_VALUE"""),"Chocolate")</f>
        <v>Chocolate</v>
      </c>
      <c r="B105" s="5" t="str">
        <f>IFERROR(__xludf.DUMMYFUNCTION("""COMPUTED_VALUE"""),"Artifact")</f>
        <v>Artifact</v>
      </c>
      <c r="C105" s="5" t="str">
        <f>IFERROR(__xludf.DUMMYFUNCTION("""COMPUTED_VALUE"""),"Drop")</f>
        <v>Drop</v>
      </c>
      <c r="D105" s="5" t="str">
        <f>IFERROR(__xludf.DUMMYFUNCTION("""COMPUTED_VALUE"""),"Candy")</f>
        <v>Candy</v>
      </c>
      <c r="E105" s="5" t="str">
        <f>IFERROR(__xludf.DUMMYFUNCTION("""COMPUTED_VALUE"""),"Candy")</f>
        <v>Candy</v>
      </c>
      <c r="F105" s="5" t="str">
        <f>IFERROR(__xludf.DUMMYFUNCTION("""COMPUTED_VALUE"""),"ACCRUE")</f>
        <v>ACCRUE</v>
      </c>
      <c r="G105" s="5" t="str">
        <f>IFERROR(__xludf.DUMMYFUNCTION("""COMPUTED_VALUE"""),"/")</f>
        <v>/</v>
      </c>
      <c r="H105" s="5" t="str">
        <f>IFERROR(__xludf.DUMMYFUNCTION("""COMPUTED_VALUE"""),"ARRIVE")</f>
        <v>ARRIVE</v>
      </c>
      <c r="I105" s="5" t="str">
        <f>IFERROR(__xludf.DUMMYFUNCTION("""COMPUTED_VALUE"""),"/")</f>
        <v>/</v>
      </c>
      <c r="J105" s="6" t="str">
        <f>IFERROR(__xludf.DUMMYFUNCTION("""COMPUTED_VALUE"""),"0aLvj!2o")</f>
        <v>0aLvj!2o</v>
      </c>
    </row>
    <row r="106" ht="18.0" customHeight="1">
      <c r="A106" s="4" t="str">
        <f>IFERROR(__xludf.DUMMYFUNCTION("""COMPUTED_VALUE"""),"Ground Beef")</f>
        <v>Ground Beef</v>
      </c>
      <c r="B106" s="5" t="str">
        <f>IFERROR(__xludf.DUMMYFUNCTION("""COMPUTED_VALUE"""),"Artifact")</f>
        <v>Artifact</v>
      </c>
      <c r="C106" s="5" t="str">
        <f>IFERROR(__xludf.DUMMYFUNCTION("""COMPUTED_VALUE"""),"Drop")</f>
        <v>Drop</v>
      </c>
      <c r="D106" s="5" t="str">
        <f>IFERROR(__xludf.DUMMYFUNCTION("""COMPUTED_VALUE"""),"Meat")</f>
        <v>Meat</v>
      </c>
      <c r="E106" s="5" t="str">
        <f>IFERROR(__xludf.DUMMYFUNCTION("""COMPUTED_VALUE"""),"Meat")</f>
        <v>Meat</v>
      </c>
      <c r="F106" s="5" t="str">
        <f>IFERROR(__xludf.DUMMYFUNCTION("""COMPUTED_VALUE"""),"/")</f>
        <v>/</v>
      </c>
      <c r="G106" s="5" t="str">
        <f>IFERROR(__xludf.DUMMYFUNCTION("""COMPUTED_VALUE"""),"/")</f>
        <v>/</v>
      </c>
      <c r="H106" s="5" t="str">
        <f>IFERROR(__xludf.DUMMYFUNCTION("""COMPUTED_VALUE"""),"ARSONATE")</f>
        <v>ARSONATE</v>
      </c>
      <c r="I106" s="5" t="str">
        <f>IFERROR(__xludf.DUMMYFUNCTION("""COMPUTED_VALUE"""),"ASSAIL")</f>
        <v>ASSAIL</v>
      </c>
      <c r="J106" s="6" t="str">
        <f>IFERROR(__xludf.DUMMYFUNCTION("""COMPUTED_VALUE"""),"0DY!g!4k")</f>
        <v>0DY!g!4k</v>
      </c>
    </row>
    <row r="107" ht="18.0" customHeight="1">
      <c r="A107" s="4" t="str">
        <f>IFERROR(__xludf.DUMMYFUNCTION("""COMPUTED_VALUE"""),"Holiday Ham")</f>
        <v>Holiday Ham</v>
      </c>
      <c r="B107" s="5" t="str">
        <f>IFERROR(__xludf.DUMMYFUNCTION("""COMPUTED_VALUE"""),"Artifact")</f>
        <v>Artifact</v>
      </c>
      <c r="C107" s="5" t="str">
        <f>IFERROR(__xludf.DUMMYFUNCTION("""COMPUTED_VALUE"""),"Drop")</f>
        <v>Drop</v>
      </c>
      <c r="D107" s="5" t="str">
        <f>IFERROR(__xludf.DUMMYFUNCTION("""COMPUTED_VALUE"""),"Heavyweight")</f>
        <v>Heavyweight</v>
      </c>
      <c r="E107" s="5" t="str">
        <f>IFERROR(__xludf.DUMMYFUNCTION("""COMPUTED_VALUE"""),"Meat")</f>
        <v>Meat</v>
      </c>
      <c r="F107" s="5" t="str">
        <f>IFERROR(__xludf.DUMMYFUNCTION("""COMPUTED_VALUE"""),"ACCOST")</f>
        <v>ACCOST</v>
      </c>
      <c r="G107" s="5" t="str">
        <f>IFERROR(__xludf.DUMMYFUNCTION("""COMPUTED_VALUE"""),"/")</f>
        <v>/</v>
      </c>
      <c r="H107" s="5" t="str">
        <f>IFERROR(__xludf.DUMMYFUNCTION("""COMPUTED_VALUE"""),"/")</f>
        <v>/</v>
      </c>
      <c r="I107" s="5" t="str">
        <f>IFERROR(__xludf.DUMMYFUNCTION("""COMPUTED_VALUE"""),"ASS")</f>
        <v>ASS</v>
      </c>
      <c r="J107" s="6" t="str">
        <f>IFERROR(__xludf.DUMMYFUNCTION("""COMPUTED_VALUE"""),"0a3!i!6n")</f>
        <v>0a3!i!6n</v>
      </c>
    </row>
    <row r="108" ht="18.0" customHeight="1">
      <c r="A108" s="4" t="str">
        <f>IFERROR(__xludf.DUMMYFUNCTION("""COMPUTED_VALUE"""),"Pork")</f>
        <v>Pork</v>
      </c>
      <c r="B108" s="5" t="str">
        <f>IFERROR(__xludf.DUMMYFUNCTION("""COMPUTED_VALUE"""),"Artifact")</f>
        <v>Artifact</v>
      </c>
      <c r="C108" s="5" t="str">
        <f>IFERROR(__xludf.DUMMYFUNCTION("""COMPUTED_VALUE"""),"Drop")</f>
        <v>Drop</v>
      </c>
      <c r="D108" s="5" t="str">
        <f>IFERROR(__xludf.DUMMYFUNCTION("""COMPUTED_VALUE"""),"Sticky")</f>
        <v>Sticky</v>
      </c>
      <c r="E108" s="5" t="str">
        <f>IFERROR(__xludf.DUMMYFUNCTION("""COMPUTED_VALUE"""),"Meat")</f>
        <v>Meat</v>
      </c>
      <c r="F108" s="5" t="str">
        <f>IFERROR(__xludf.DUMMYFUNCTION("""COMPUTED_VALUE"""),"ASSAIL")</f>
        <v>ASSAIL</v>
      </c>
      <c r="G108" s="5" t="str">
        <f>IFERROR(__xludf.DUMMYFUNCTION("""COMPUTED_VALUE"""),"ACCOST")</f>
        <v>ACCOST</v>
      </c>
      <c r="H108" s="5" t="str">
        <f>IFERROR(__xludf.DUMMYFUNCTION("""COMPUTED_VALUE"""),"/")</f>
        <v>/</v>
      </c>
      <c r="I108" s="5" t="str">
        <f>IFERROR(__xludf.DUMMYFUNCTION("""COMPUTED_VALUE"""),"/")</f>
        <v>/</v>
      </c>
      <c r="J108" s="6" t="str">
        <f>IFERROR(__xludf.DUMMYFUNCTION("""COMPUTED_VALUE"""),"0DK!606o")</f>
        <v>0DK!606o</v>
      </c>
    </row>
    <row r="109" ht="18.0" customHeight="1">
      <c r="A109" s="4" t="str">
        <f>IFERROR(__xludf.DUMMYFUNCTION("""COMPUTED_VALUE"""),"Rotisserie Chicken")</f>
        <v>Rotisserie Chicken</v>
      </c>
      <c r="B109" s="5" t="str">
        <f>IFERROR(__xludf.DUMMYFUNCTION("""COMPUTED_VALUE"""),"Artifact")</f>
        <v>Artifact</v>
      </c>
      <c r="C109" s="5" t="str">
        <f>IFERROR(__xludf.DUMMYFUNCTION("""COMPUTED_VALUE"""),"Drop")</f>
        <v>Drop</v>
      </c>
      <c r="D109" s="5" t="str">
        <f>IFERROR(__xludf.DUMMYFUNCTION("""COMPUTED_VALUE"""),"Meat")</f>
        <v>Meat</v>
      </c>
      <c r="E109" s="5" t="str">
        <f>IFERROR(__xludf.DUMMYFUNCTION("""COMPUTED_VALUE"""),"Food")</f>
        <v>Food</v>
      </c>
      <c r="F109" s="5" t="str">
        <f>IFERROR(__xludf.DUMMYFUNCTION("""COMPUTED_VALUE"""),"ACCRUE")</f>
        <v>ACCRUE</v>
      </c>
      <c r="G109" s="5" t="str">
        <f>IFERROR(__xludf.DUMMYFUNCTION("""COMPUTED_VALUE"""),"/")</f>
        <v>/</v>
      </c>
      <c r="H109" s="5" t="str">
        <f>IFERROR(__xludf.DUMMYFUNCTION("""COMPUTED_VALUE"""),"ACCOST")</f>
        <v>ACCOST</v>
      </c>
      <c r="I109" s="5" t="str">
        <f>IFERROR(__xludf.DUMMYFUNCTION("""COMPUTED_VALUE"""),"/")</f>
        <v>/</v>
      </c>
      <c r="J109" s="6" t="str">
        <f>IFERROR(__xludf.DUMMYFUNCTION("""COMPUTED_VALUE"""),"01Y?j!8o")</f>
        <v>01Y?j!8o</v>
      </c>
    </row>
    <row r="110" ht="18.0" customHeight="1">
      <c r="A110" s="4" t="str">
        <f>IFERROR(__xludf.DUMMYFUNCTION("""COMPUTED_VALUE"""),"Cake")</f>
        <v>Cake</v>
      </c>
      <c r="B110" s="5" t="str">
        <f>IFERROR(__xludf.DUMMYFUNCTION("""COMPUTED_VALUE"""),"Artifact")</f>
        <v>Artifact</v>
      </c>
      <c r="C110" s="5" t="str">
        <f>IFERROR(__xludf.DUMMYFUNCTION("""COMPUTED_VALUE"""),"Drop")</f>
        <v>Drop</v>
      </c>
      <c r="D110" s="5" t="str">
        <f>IFERROR(__xludf.DUMMYFUNCTION("""COMPUTED_VALUE"""),"Candy")</f>
        <v>Candy</v>
      </c>
      <c r="E110" s="5" t="str">
        <f>IFERROR(__xludf.DUMMYFUNCTION("""COMPUTED_VALUE"""),"Food")</f>
        <v>Food</v>
      </c>
      <c r="F110" s="5" t="str">
        <f>IFERROR(__xludf.DUMMYFUNCTION("""COMPUTED_VALUE"""),"/")</f>
        <v>/</v>
      </c>
      <c r="G110" s="5" t="str">
        <f>IFERROR(__xludf.DUMMYFUNCTION("""COMPUTED_VALUE"""),"ARGUFY")</f>
        <v>ARGUFY</v>
      </c>
      <c r="H110" s="5" t="str">
        <f>IFERROR(__xludf.DUMMYFUNCTION("""COMPUTED_VALUE"""),"/")</f>
        <v>/</v>
      </c>
      <c r="I110" s="5" t="str">
        <f>IFERROR(__xludf.DUMMYFUNCTION("""COMPUTED_VALUE"""),"ACCUSE")</f>
        <v>ACCUSE</v>
      </c>
      <c r="J110" s="6" t="str">
        <f>IFERROR(__xludf.DUMMYFUNCTION("""COMPUTED_VALUE"""),"06L?gF6p")</f>
        <v>06L?gF6p</v>
      </c>
    </row>
    <row r="111" ht="18.0" customHeight="1">
      <c r="A111" s="4" t="str">
        <f>IFERROR(__xludf.DUMMYFUNCTION("""COMPUTED_VALUE"""),"Lettuce")</f>
        <v>Lettuce</v>
      </c>
      <c r="B111" s="5" t="str">
        <f>IFERROR(__xludf.DUMMYFUNCTION("""COMPUTED_VALUE"""),"Artifact")</f>
        <v>Artifact</v>
      </c>
      <c r="C111" s="5" t="str">
        <f>IFERROR(__xludf.DUMMYFUNCTION("""COMPUTED_VALUE"""),"Drop")</f>
        <v>Drop</v>
      </c>
      <c r="D111" s="5" t="str">
        <f>IFERROR(__xludf.DUMMYFUNCTION("""COMPUTED_VALUE"""),"Food")</f>
        <v>Food</v>
      </c>
      <c r="E111" s="5" t="str">
        <f>IFERROR(__xludf.DUMMYFUNCTION("""COMPUTED_VALUE"""),"Plant")</f>
        <v>Plant</v>
      </c>
      <c r="F111" s="5" t="str">
        <f>IFERROR(__xludf.DUMMYFUNCTION("""COMPUTED_VALUE"""),"ARTILLERATE")</f>
        <v>ARTILLERATE</v>
      </c>
      <c r="G111" s="5" t="str">
        <f>IFERROR(__xludf.DUMMYFUNCTION("""COMPUTED_VALUE"""),"/")</f>
        <v>/</v>
      </c>
      <c r="H111" s="5" t="str">
        <f>IFERROR(__xludf.DUMMYFUNCTION("""COMPUTED_VALUE"""),"ACCUSE")</f>
        <v>ACCUSE</v>
      </c>
      <c r="I111" s="5" t="str">
        <f>IFERROR(__xludf.DUMMYFUNCTION("""COMPUTED_VALUE"""),"/")</f>
        <v>/</v>
      </c>
      <c r="J111" s="6" t="str">
        <f>IFERROR(__xludf.DUMMYFUNCTION("""COMPUTED_VALUE"""),"01Z45!7o")</f>
        <v>01Z45!7o</v>
      </c>
    </row>
    <row r="112" ht="18.0" customHeight="1">
      <c r="A112" s="4" t="str">
        <f>IFERROR(__xludf.DUMMYFUNCTION("""COMPUTED_VALUE"""),"Spinach")</f>
        <v>Spinach</v>
      </c>
      <c r="B112" s="5" t="str">
        <f>IFERROR(__xludf.DUMMYFUNCTION("""COMPUTED_VALUE"""),"Artifact")</f>
        <v>Artifact</v>
      </c>
      <c r="C112" s="5" t="str">
        <f>IFERROR(__xludf.DUMMYFUNCTION("""COMPUTED_VALUE"""),"Drop")</f>
        <v>Drop</v>
      </c>
      <c r="D112" s="5" t="str">
        <f>IFERROR(__xludf.DUMMYFUNCTION("""COMPUTED_VALUE"""),"Plant")</f>
        <v>Plant</v>
      </c>
      <c r="E112" s="5" t="str">
        <f>IFERROR(__xludf.DUMMYFUNCTION("""COMPUTED_VALUE"""),"Food")</f>
        <v>Food</v>
      </c>
      <c r="F112" s="5" t="str">
        <f>IFERROR(__xludf.DUMMYFUNCTION("""COMPUTED_VALUE"""),"/")</f>
        <v>/</v>
      </c>
      <c r="G112" s="5" t="str">
        <f>IFERROR(__xludf.DUMMYFUNCTION("""COMPUTED_VALUE"""),"/")</f>
        <v>/</v>
      </c>
      <c r="H112" s="5" t="str">
        <f>IFERROR(__xludf.DUMMYFUNCTION("""COMPUTED_VALUE"""),"ACCOST")</f>
        <v>ACCOST</v>
      </c>
      <c r="I112" s="5" t="str">
        <f>IFERROR(__xludf.DUMMYFUNCTION("""COMPUTED_VALUE"""),"ARRIVE")</f>
        <v>ARRIVE</v>
      </c>
      <c r="J112" s="6" t="str">
        <f>IFERROR(__xludf.DUMMYFUNCTION("""COMPUTED_VALUE"""),"0Wq?g!8w")</f>
        <v>0Wq?g!8w</v>
      </c>
    </row>
    <row r="113" ht="18.0" customHeight="1">
      <c r="A113" s="4" t="str">
        <f>IFERROR(__xludf.DUMMYFUNCTION("""COMPUTED_VALUE"""),"Carrot")</f>
        <v>Carrot</v>
      </c>
      <c r="B113" s="5" t="str">
        <f>IFERROR(__xludf.DUMMYFUNCTION("""COMPUTED_VALUE"""),"Dart")</f>
        <v>Dart</v>
      </c>
      <c r="C113" s="5" t="str">
        <f>IFERROR(__xludf.DUMMYFUNCTION("""COMPUTED_VALUE"""),"Drop")</f>
        <v>Drop</v>
      </c>
      <c r="D113" s="5" t="str">
        <f>IFERROR(__xludf.DUMMYFUNCTION("""COMPUTED_VALUE"""),"Plant")</f>
        <v>Plant</v>
      </c>
      <c r="E113" s="5" t="str">
        <f>IFERROR(__xludf.DUMMYFUNCTION("""COMPUTED_VALUE"""),"Food")</f>
        <v>Food</v>
      </c>
      <c r="F113" s="5" t="str">
        <f>IFERROR(__xludf.DUMMYFUNCTION("""COMPUTED_VALUE"""),"ASTONISH")</f>
        <v>ASTONISH</v>
      </c>
      <c r="G113" s="5" t="str">
        <f>IFERROR(__xludf.DUMMYFUNCTION("""COMPUTED_VALUE"""),"/")</f>
        <v>/</v>
      </c>
      <c r="H113" s="5" t="str">
        <f>IFERROR(__xludf.DUMMYFUNCTION("""COMPUTED_VALUE"""),"/")</f>
        <v>/</v>
      </c>
      <c r="I113" s="5" t="str">
        <f>IFERROR(__xludf.DUMMYFUNCTION("""COMPUTED_VALUE"""),"ASS")</f>
        <v>ASS</v>
      </c>
      <c r="J113" s="6" t="str">
        <f>IFERROR(__xludf.DUMMYFUNCTION("""COMPUTED_VALUE"""),"qWq?7!6n")</f>
        <v>qWq?7!6n</v>
      </c>
    </row>
    <row r="114" ht="18.0" customHeight="1">
      <c r="A114" s="4" t="str">
        <f>IFERROR(__xludf.DUMMYFUNCTION("""COMPUTED_VALUE"""),"Ice Cream")</f>
        <v>Ice Cream</v>
      </c>
      <c r="B114" s="5" t="str">
        <f>IFERROR(__xludf.DUMMYFUNCTION("""COMPUTED_VALUE"""),"Artifact")</f>
        <v>Artifact</v>
      </c>
      <c r="C114" s="5" t="str">
        <f>IFERROR(__xludf.DUMMYFUNCTION("""COMPUTED_VALUE"""),"Drop")</f>
        <v>Drop</v>
      </c>
      <c r="D114" s="5" t="str">
        <f>IFERROR(__xludf.DUMMYFUNCTION("""COMPUTED_VALUE"""),"Candy")</f>
        <v>Candy</v>
      </c>
      <c r="E114" s="5" t="str">
        <f>IFERROR(__xludf.DUMMYFUNCTION("""COMPUTED_VALUE"""),"Ice")</f>
        <v>Ice</v>
      </c>
      <c r="F114" s="5" t="str">
        <f>IFERROR(__xludf.DUMMYFUNCTION("""COMPUTED_VALUE"""),"/")</f>
        <v>/</v>
      </c>
      <c r="G114" s="5" t="str">
        <f>IFERROR(__xludf.DUMMYFUNCTION("""COMPUTED_VALUE"""),"ASTONISH")</f>
        <v>ASTONISH</v>
      </c>
      <c r="H114" s="5" t="str">
        <f>IFERROR(__xludf.DUMMYFUNCTION("""COMPUTED_VALUE"""),"/")</f>
        <v>/</v>
      </c>
      <c r="I114" s="5" t="str">
        <f>IFERROR(__xludf.DUMMYFUNCTION("""COMPUTED_VALUE"""),"ASSAIL")</f>
        <v>ASSAIL</v>
      </c>
      <c r="J114" s="6" t="str">
        <f>IFERROR(__xludf.DUMMYFUNCTION("""COMPUTED_VALUE"""),"0aLxgV6k")</f>
        <v>0aLxgV6k</v>
      </c>
    </row>
    <row r="115" ht="18.0" customHeight="1">
      <c r="A115" s="4" t="str">
        <f>IFERROR(__xludf.DUMMYFUNCTION("""COMPUTED_VALUE"""),"Rocket Pop")</f>
        <v>Rocket Pop</v>
      </c>
      <c r="B115" s="5" t="str">
        <f>IFERROR(__xludf.DUMMYFUNCTION("""COMPUTED_VALUE"""),"Artifact")</f>
        <v>Artifact</v>
      </c>
      <c r="C115" s="5" t="str">
        <f>IFERROR(__xludf.DUMMYFUNCTION("""COMPUTED_VALUE"""),"Drop")</f>
        <v>Drop</v>
      </c>
      <c r="D115" s="5" t="str">
        <f>IFERROR(__xludf.DUMMYFUNCTION("""COMPUTED_VALUE"""),"Rocket")</f>
        <v>Rocket</v>
      </c>
      <c r="E115" s="5" t="str">
        <f>IFERROR(__xludf.DUMMYFUNCTION("""COMPUTED_VALUE"""),"Candy")</f>
        <v>Candy</v>
      </c>
      <c r="F115" s="5" t="str">
        <f>IFERROR(__xludf.DUMMYFUNCTION("""COMPUTED_VALUE"""),"/")</f>
        <v>/</v>
      </c>
      <c r="G115" s="5" t="str">
        <f>IFERROR(__xludf.DUMMYFUNCTION("""COMPUTED_VALUE"""),"ASTRICT")</f>
        <v>ASTRICT</v>
      </c>
      <c r="H115" s="5" t="str">
        <f>IFERROR(__xludf.DUMMYFUNCTION("""COMPUTED_VALUE"""),"ACCOST")</f>
        <v>ACCOST</v>
      </c>
      <c r="I115" s="5" t="str">
        <f>IFERROR(__xludf.DUMMYFUNCTION("""COMPUTED_VALUE"""),"/")</f>
        <v>/</v>
      </c>
      <c r="J115" s="6" t="str">
        <f>IFERROR(__xludf.DUMMYFUNCTION("""COMPUTED_VALUE"""),"06fvgW8o")</f>
        <v>06fvgW8o</v>
      </c>
    </row>
    <row r="116" ht="18.0" customHeight="1">
      <c r="A116" s="4" t="str">
        <f>IFERROR(__xludf.DUMMYFUNCTION("""COMPUTED_VALUE"""),"Marshmellow")</f>
        <v>Marshmellow</v>
      </c>
      <c r="B116" s="5" t="str">
        <f>IFERROR(__xludf.DUMMYFUNCTION("""COMPUTED_VALUE"""),"Artifact")</f>
        <v>Artifact</v>
      </c>
      <c r="C116" s="5" t="str">
        <f>IFERROR(__xludf.DUMMYFUNCTION("""COMPUTED_VALUE"""),"Drop")</f>
        <v>Drop</v>
      </c>
      <c r="D116" s="5" t="str">
        <f>IFERROR(__xludf.DUMMYFUNCTION("""COMPUTED_VALUE"""),"Candy")</f>
        <v>Candy</v>
      </c>
      <c r="E116" s="5" t="str">
        <f>IFERROR(__xludf.DUMMYFUNCTION("""COMPUTED_VALUE"""),"Lightweight")</f>
        <v>Lightweight</v>
      </c>
      <c r="F116" s="5" t="str">
        <f>IFERROR(__xludf.DUMMYFUNCTION("""COMPUTED_VALUE"""),"ACCUSE")</f>
        <v>ACCUSE</v>
      </c>
      <c r="G116" s="5" t="str">
        <f>IFERROR(__xludf.DUMMYFUNCTION("""COMPUTED_VALUE"""),"ACCUSE")</f>
        <v>ACCUSE</v>
      </c>
      <c r="H116" s="5" t="str">
        <f>IFERROR(__xludf.DUMMYFUNCTION("""COMPUTED_VALUE"""),"/")</f>
        <v>/</v>
      </c>
      <c r="I116" s="5" t="str">
        <f>IFERROR(__xludf.DUMMYFUNCTION("""COMPUTED_VALUE"""),"/")</f>
        <v>/</v>
      </c>
      <c r="J116" s="6" t="str">
        <f>IFERROR(__xludf.DUMMYFUNCTION("""COMPUTED_VALUE"""),"01Lqh?6o")</f>
        <v>01Lqh?6o</v>
      </c>
    </row>
    <row r="117" ht="18.0" customHeight="1">
      <c r="A117" s="4" t="str">
        <f>IFERROR(__xludf.DUMMYFUNCTION("""COMPUTED_VALUE"""),"Jawbreaker")</f>
        <v>Jawbreaker</v>
      </c>
      <c r="B117" s="5" t="str">
        <f>IFERROR(__xludf.DUMMYFUNCTION("""COMPUTED_VALUE"""),"Artifact")</f>
        <v>Artifact</v>
      </c>
      <c r="C117" s="5" t="str">
        <f>IFERROR(__xludf.DUMMYFUNCTION("""COMPUTED_VALUE"""),"Drop")</f>
        <v>Drop</v>
      </c>
      <c r="D117" s="5" t="str">
        <f>IFERROR(__xludf.DUMMYFUNCTION("""COMPUTED_VALUE"""),"Blunt")</f>
        <v>Blunt</v>
      </c>
      <c r="E117" s="5" t="str">
        <f>IFERROR(__xludf.DUMMYFUNCTION("""COMPUTED_VALUE"""),"Candy")</f>
        <v>Candy</v>
      </c>
      <c r="F117" s="5" t="str">
        <f>IFERROR(__xludf.DUMMYFUNCTION("""COMPUTED_VALUE"""),"ACCOST")</f>
        <v>ACCOST</v>
      </c>
      <c r="G117" s="5" t="str">
        <f>IFERROR(__xludf.DUMMYFUNCTION("""COMPUTED_VALUE"""),"/")</f>
        <v>/</v>
      </c>
      <c r="H117" s="5" t="str">
        <f>IFERROR(__xludf.DUMMYFUNCTION("""COMPUTED_VALUE"""),"/")</f>
        <v>/</v>
      </c>
      <c r="I117" s="5" t="str">
        <f>IFERROR(__xludf.DUMMYFUNCTION("""COMPUTED_VALUE"""),"ACCOST")</f>
        <v>ACCOST</v>
      </c>
      <c r="J117" s="6" t="str">
        <f>IFERROR(__xludf.DUMMYFUNCTION("""COMPUTED_VALUE"""),"06Ivi!6q")</f>
        <v>06Ivi!6q</v>
      </c>
    </row>
    <row r="118" ht="18.0" customHeight="1">
      <c r="A118" s="4" t="str">
        <f>IFERROR(__xludf.DUMMYFUNCTION("""COMPUTED_VALUE"""),"Egg")</f>
        <v>Egg</v>
      </c>
      <c r="B118" s="5" t="str">
        <f>IFERROR(__xludf.DUMMYFUNCTION("""COMPUTED_VALUE"""),"Ball")</f>
        <v>Ball</v>
      </c>
      <c r="C118" s="5" t="str">
        <f>IFERROR(__xludf.DUMMYFUNCTION("""COMPUTED_VALUE"""),"Drop")</f>
        <v>Drop</v>
      </c>
      <c r="D118" s="5" t="str">
        <f>IFERROR(__xludf.DUMMYFUNCTION("""COMPUTED_VALUE"""),"Meat")</f>
        <v>Meat</v>
      </c>
      <c r="E118" s="5" t="str">
        <f>IFERROR(__xludf.DUMMYFUNCTION("""COMPUTED_VALUE"""),"Food")</f>
        <v>Food</v>
      </c>
      <c r="F118" s="5" t="str">
        <f>IFERROR(__xludf.DUMMYFUNCTION("""COMPUTED_VALUE"""),"/")</f>
        <v>/</v>
      </c>
      <c r="G118" s="5" t="str">
        <f>IFERROR(__xludf.DUMMYFUNCTION("""COMPUTED_VALUE"""),"ASS")</f>
        <v>ASS</v>
      </c>
      <c r="H118" s="5" t="str">
        <f>IFERROR(__xludf.DUMMYFUNCTION("""COMPUTED_VALUE"""),"/")</f>
        <v>/</v>
      </c>
      <c r="I118" s="5" t="str">
        <f>IFERROR(__xludf.DUMMYFUNCTION("""COMPUTED_VALUE"""),"ASSAIL")</f>
        <v>ASSAIL</v>
      </c>
      <c r="J118" s="6" t="str">
        <f>IFERROR(__xludf.DUMMYFUNCTION("""COMPUTED_VALUE"""),"s6Y?gX!o")</f>
        <v>s6Y?gX!o</v>
      </c>
    </row>
    <row r="119" ht="18.0" customHeight="1">
      <c r="A119" s="4" t="str">
        <f>IFERROR(__xludf.DUMMYFUNCTION("""COMPUTED_VALUE"""),"Pasta")</f>
        <v>Pasta</v>
      </c>
      <c r="B119" s="5" t="str">
        <f>IFERROR(__xludf.DUMMYFUNCTION("""COMPUTED_VALUE"""),"Cord")</f>
        <v>Cord</v>
      </c>
      <c r="C119" s="5" t="str">
        <f>IFERROR(__xludf.DUMMYFUNCTION("""COMPUTED_VALUE"""),"Drop")</f>
        <v>Drop</v>
      </c>
      <c r="D119" s="5" t="str">
        <f>IFERROR(__xludf.DUMMYFUNCTION("""COMPUTED_VALUE"""),"Food")</f>
        <v>Food</v>
      </c>
      <c r="E119" s="5" t="str">
        <f>IFERROR(__xludf.DUMMYFUNCTION("""COMPUTED_VALUE"""),"Food")</f>
        <v>Food</v>
      </c>
      <c r="F119" s="5" t="str">
        <f>IFERROR(__xludf.DUMMYFUNCTION("""COMPUTED_VALUE"""),"ASTRICT")</f>
        <v>ASTRICT</v>
      </c>
      <c r="G119" s="5" t="str">
        <f>IFERROR(__xludf.DUMMYFUNCTION("""COMPUTED_VALUE"""),"ASTONISH")</f>
        <v>ASTONISH</v>
      </c>
      <c r="H119" s="5" t="str">
        <f>IFERROR(__xludf.DUMMYFUNCTION("""COMPUTED_VALUE"""),"/")</f>
        <v>/</v>
      </c>
      <c r="I119" s="5" t="str">
        <f>IFERROR(__xludf.DUMMYFUNCTION("""COMPUTED_VALUE"""),"/")</f>
        <v>/</v>
      </c>
      <c r="J119" s="6" t="str">
        <f>IFERROR(__xludf.DUMMYFUNCTION("""COMPUTED_VALUE"""),"oeZ?8V6o")</f>
        <v>oeZ?8V6o</v>
      </c>
    </row>
    <row r="120" ht="18.0" customHeight="1">
      <c r="A120" s="4" t="str">
        <f>IFERROR(__xludf.DUMMYFUNCTION("""COMPUTED_VALUE"""),"Family Photo")</f>
        <v>Family Photo</v>
      </c>
      <c r="B120" s="5" t="str">
        <f>IFERROR(__xludf.DUMMYFUNCTION("""COMPUTED_VALUE"""),"Picture")</f>
        <v>Picture</v>
      </c>
      <c r="C120" s="5" t="str">
        <f>IFERROR(__xludf.DUMMYFUNCTION("""COMPUTED_VALUE"""),"Drop")</f>
        <v>Drop</v>
      </c>
      <c r="D120" s="5" t="str">
        <f>IFERROR(__xludf.DUMMYFUNCTION("""COMPUTED_VALUE"""),"Generic")</f>
        <v>Generic</v>
      </c>
      <c r="E120" s="5" t="str">
        <f>IFERROR(__xludf.DUMMYFUNCTION("""COMPUTED_VALUE"""),"Generic")</f>
        <v>Generic</v>
      </c>
      <c r="F120" s="5" t="str">
        <f>IFERROR(__xludf.DUMMYFUNCTION("""COMPUTED_VALUE"""),"/")</f>
        <v>/</v>
      </c>
      <c r="G120" s="5" t="str">
        <f>IFERROR(__xludf.DUMMYFUNCTION("""COMPUTED_VALUE"""),"/")</f>
        <v>/</v>
      </c>
      <c r="H120" s="5" t="str">
        <f>IFERROR(__xludf.DUMMYFUNCTION("""COMPUTED_VALUE"""),"/")</f>
        <v>/</v>
      </c>
      <c r="I120" s="5" t="str">
        <f>IFERROR(__xludf.DUMMYFUNCTION("""COMPUTED_VALUE"""),"/")</f>
        <v>/</v>
      </c>
      <c r="J120" s="6" t="str">
        <f>IFERROR(__xludf.DUMMYFUNCTION("""COMPUTED_VALUE"""),"3t2og!6o")</f>
        <v>3t2og!6o</v>
      </c>
    </row>
    <row r="121" ht="18.0" customHeight="1">
      <c r="A121" s="4" t="str">
        <f>IFERROR(__xludf.DUMMYFUNCTION("""COMPUTED_VALUE"""),"End Table")</f>
        <v>End Table</v>
      </c>
      <c r="B121" s="5" t="str">
        <f>IFERROR(__xludf.DUMMYFUNCTION("""COMPUTED_VALUE"""),"Furniture")</f>
        <v>Furniture</v>
      </c>
      <c r="C121" s="5" t="str">
        <f>IFERROR(__xludf.DUMMYFUNCTION("""COMPUTED_VALUE"""),"Drop")</f>
        <v>Drop</v>
      </c>
      <c r="D121" s="5" t="str">
        <f>IFERROR(__xludf.DUMMYFUNCTION("""COMPUTED_VALUE"""),"Blunt")</f>
        <v>Blunt</v>
      </c>
      <c r="E121" s="5" t="str">
        <f>IFERROR(__xludf.DUMMYFUNCTION("""COMPUTED_VALUE"""),"Blunt")</f>
        <v>Blunt</v>
      </c>
      <c r="F121" s="5" t="str">
        <f>IFERROR(__xludf.DUMMYFUNCTION("""COMPUTED_VALUE"""),"/")</f>
        <v>/</v>
      </c>
      <c r="G121" s="5" t="str">
        <f>IFERROR(__xludf.DUMMYFUNCTION("""COMPUTED_VALUE"""),"ACCUSE")</f>
        <v>ACCUSE</v>
      </c>
      <c r="H121" s="5" t="str">
        <f>IFERROR(__xludf.DUMMYFUNCTION("""COMPUTED_VALUE"""),"/")</f>
        <v>/</v>
      </c>
      <c r="I121" s="5" t="str">
        <f>IFERROR(__xludf.DUMMYFUNCTION("""COMPUTED_VALUE"""),"ACCOST")</f>
        <v>ACCOST</v>
      </c>
      <c r="J121" s="6" t="str">
        <f>IFERROR(__xludf.DUMMYFUNCTION("""COMPUTED_VALUE"""),"2gIsg?6q")</f>
        <v>2gIsg?6q</v>
      </c>
    </row>
    <row r="122" ht="18.0" customHeight="1">
      <c r="A122" s="4" t="str">
        <f>IFERROR(__xludf.DUMMYFUNCTION("""COMPUTED_VALUE"""),"Rug")</f>
        <v>Rug</v>
      </c>
      <c r="B122" s="5" t="str">
        <f>IFERROR(__xludf.DUMMYFUNCTION("""COMPUTED_VALUE"""),"Furniture")</f>
        <v>Furniture</v>
      </c>
      <c r="C122" s="5" t="str">
        <f>IFERROR(__xludf.DUMMYFUNCTION("""COMPUTED_VALUE"""),"Drop")</f>
        <v>Drop</v>
      </c>
      <c r="D122" s="5" t="str">
        <f>IFERROR(__xludf.DUMMYFUNCTION("""COMPUTED_VALUE"""),"Heavyweight")</f>
        <v>Heavyweight</v>
      </c>
      <c r="E122" s="5" t="str">
        <f>IFERROR(__xludf.DUMMYFUNCTION("""COMPUTED_VALUE"""),"Heavyweight")</f>
        <v>Heavyweight</v>
      </c>
      <c r="F122" s="5" t="str">
        <f>IFERROR(__xludf.DUMMYFUNCTION("""COMPUTED_VALUE"""),"ARSONATE")</f>
        <v>ARSONATE</v>
      </c>
      <c r="G122" s="5" t="str">
        <f>IFERROR(__xludf.DUMMYFUNCTION("""COMPUTED_VALUE"""),"/")</f>
        <v>/</v>
      </c>
      <c r="H122" s="5" t="str">
        <f>IFERROR(__xludf.DUMMYFUNCTION("""COMPUTED_VALUE"""),"ASSAIL")</f>
        <v>ASSAIL</v>
      </c>
      <c r="I122" s="5" t="str">
        <f>IFERROR(__xludf.DUMMYFUNCTION("""COMPUTED_VALUE"""),"/")</f>
        <v>/</v>
      </c>
      <c r="J122" s="6" t="str">
        <f>IFERROR(__xludf.DUMMYFUNCTION("""COMPUTED_VALUE"""),"2E3p4!!o")</f>
        <v>2E3p4!!o</v>
      </c>
    </row>
    <row r="123" ht="18.0" customHeight="1">
      <c r="A123" s="4" t="str">
        <f>IFERROR(__xludf.DUMMYFUNCTION("""COMPUTED_VALUE"""),"Toothpaste")</f>
        <v>Toothpaste</v>
      </c>
      <c r="B123" s="5" t="str">
        <f>IFERROR(__xludf.DUMMYFUNCTION("""COMPUTED_VALUE"""),"Artifact")</f>
        <v>Artifact</v>
      </c>
      <c r="C123" s="5" t="str">
        <f>IFERROR(__xludf.DUMMYFUNCTION("""COMPUTED_VALUE"""),"Drop")</f>
        <v>Drop</v>
      </c>
      <c r="D123" s="5" t="str">
        <f>IFERROR(__xludf.DUMMYFUNCTION("""COMPUTED_VALUE"""),"Sticky")</f>
        <v>Sticky</v>
      </c>
      <c r="E123" s="5" t="str">
        <f>IFERROR(__xludf.DUMMYFUNCTION("""COMPUTED_VALUE"""),"Sticky")</f>
        <v>Sticky</v>
      </c>
      <c r="F123" s="5" t="str">
        <f>IFERROR(__xludf.DUMMYFUNCTION("""COMPUTED_VALUE"""),"/")</f>
        <v>/</v>
      </c>
      <c r="G123" s="5" t="str">
        <f>IFERROR(__xludf.DUMMYFUNCTION("""COMPUTED_VALUE"""),"ACCRUE")</f>
        <v>ACCRUE</v>
      </c>
      <c r="H123" s="5" t="str">
        <f>IFERROR(__xludf.DUMMYFUNCTION("""COMPUTED_VALUE"""),"/")</f>
        <v>/</v>
      </c>
      <c r="I123" s="5" t="str">
        <f>IFERROR(__xludf.DUMMYFUNCTION("""COMPUTED_VALUE"""),"/")</f>
        <v>/</v>
      </c>
      <c r="J123" s="6" t="str">
        <f>IFERROR(__xludf.DUMMYFUNCTION("""COMPUTED_VALUE"""),"06Kug16o")</f>
        <v>06Kug16o</v>
      </c>
    </row>
    <row r="124" ht="18.0" customHeight="1">
      <c r="A124" s="4" t="str">
        <f>IFERROR(__xludf.DUMMYFUNCTION("""COMPUTED_VALUE"""),"Toothbrush")</f>
        <v>Toothbrush</v>
      </c>
      <c r="B124" s="5" t="str">
        <f>IFERROR(__xludf.DUMMYFUNCTION("""COMPUTED_VALUE"""),"Artifact")</f>
        <v>Artifact</v>
      </c>
      <c r="C124" s="5" t="str">
        <f>IFERROR(__xludf.DUMMYFUNCTION("""COMPUTED_VALUE"""),"Drop")</f>
        <v>Drop</v>
      </c>
      <c r="D124" s="5" t="str">
        <f>IFERROR(__xludf.DUMMYFUNCTION("""COMPUTED_VALUE"""),"Lightweight")</f>
        <v>Lightweight</v>
      </c>
      <c r="E124" s="5" t="str">
        <f>IFERROR(__xludf.DUMMYFUNCTION("""COMPUTED_VALUE"""),"Lightweight")</f>
        <v>Lightweight</v>
      </c>
      <c r="F124" s="5" t="str">
        <f>IFERROR(__xludf.DUMMYFUNCTION("""COMPUTED_VALUE"""),"ASSAIL")</f>
        <v>ASSAIL</v>
      </c>
      <c r="G124" s="5" t="str">
        <f>IFERROR(__xludf.DUMMYFUNCTION("""COMPUTED_VALUE"""),"/")</f>
        <v>/</v>
      </c>
      <c r="H124" s="5" t="str">
        <f>IFERROR(__xludf.DUMMYFUNCTION("""COMPUTED_VALUE"""),"/")</f>
        <v>/</v>
      </c>
      <c r="I124" s="5" t="str">
        <f>IFERROR(__xludf.DUMMYFUNCTION("""COMPUTED_VALUE"""),"/")</f>
        <v>/</v>
      </c>
      <c r="J124" s="6" t="str">
        <f>IFERROR(__xludf.DUMMYFUNCTION("""COMPUTED_VALUE"""),"je4q6!6o")</f>
        <v>je4q6!6o</v>
      </c>
    </row>
    <row r="125" ht="18.0" customHeight="1">
      <c r="A125" s="4" t="str">
        <f>IFERROR(__xludf.DUMMYFUNCTION("""COMPUTED_VALUE"""),"Refrigerator")</f>
        <v>Refrigerator</v>
      </c>
      <c r="B125" s="5" t="str">
        <f>IFERROR(__xludf.DUMMYFUNCTION("""COMPUTED_VALUE"""),"Furniture")</f>
        <v>Furniture</v>
      </c>
      <c r="C125" s="5" t="str">
        <f>IFERROR(__xludf.DUMMYFUNCTION("""COMPUTED_VALUE"""),"Drop")</f>
        <v>Drop</v>
      </c>
      <c r="D125" s="5" t="str">
        <f>IFERROR(__xludf.DUMMYFUNCTION("""COMPUTED_VALUE"""),"Storage")</f>
        <v>Storage</v>
      </c>
      <c r="E125" s="5" t="str">
        <f>IFERROR(__xludf.DUMMYFUNCTION("""COMPUTED_VALUE"""),"Ice")</f>
        <v>Ice</v>
      </c>
      <c r="F125" s="5" t="str">
        <f>IFERROR(__xludf.DUMMYFUNCTION("""COMPUTED_VALUE"""),"ARGUFY")</f>
        <v>ARGUFY</v>
      </c>
      <c r="G125" s="5" t="str">
        <f>IFERROR(__xludf.DUMMYFUNCTION("""COMPUTED_VALUE"""),"/")</f>
        <v>/</v>
      </c>
      <c r="H125" s="5" t="str">
        <f>IFERROR(__xludf.DUMMYFUNCTION("""COMPUTED_VALUE"""),"/")</f>
        <v>/</v>
      </c>
      <c r="I125" s="5" t="str">
        <f>IFERROR(__xludf.DUMMYFUNCTION("""COMPUTED_VALUE"""),"/")</f>
        <v>/</v>
      </c>
      <c r="J125" s="6" t="str">
        <f>IFERROR(__xludf.DUMMYFUNCTION("""COMPUTED_VALUE"""),"2aox3!6o")</f>
        <v>2aox3!6o</v>
      </c>
    </row>
    <row r="126" ht="18.0" customHeight="1">
      <c r="A126" s="4" t="str">
        <f>IFERROR(__xludf.DUMMYFUNCTION("""COMPUTED_VALUE"""),"Oven")</f>
        <v>Oven</v>
      </c>
      <c r="B126" s="5" t="str">
        <f>IFERROR(__xludf.DUMMYFUNCTION("""COMPUTED_VALUE"""),"Furniture")</f>
        <v>Furniture</v>
      </c>
      <c r="C126" s="5" t="str">
        <f>IFERROR(__xludf.DUMMYFUNCTION("""COMPUTED_VALUE"""),"Drop")</f>
        <v>Drop</v>
      </c>
      <c r="D126" s="5" t="str">
        <f>IFERROR(__xludf.DUMMYFUNCTION("""COMPUTED_VALUE"""),"Fire")</f>
        <v>Fire</v>
      </c>
      <c r="E126" s="5" t="str">
        <f>IFERROR(__xludf.DUMMYFUNCTION("""COMPUTED_VALUE"""),"Storage")</f>
        <v>Storage</v>
      </c>
      <c r="F126" s="5" t="str">
        <f>IFERROR(__xludf.DUMMYFUNCTION("""COMPUTED_VALUE"""),"/")</f>
        <v>/</v>
      </c>
      <c r="G126" s="5" t="str">
        <f>IFERROR(__xludf.DUMMYFUNCTION("""COMPUTED_VALUE"""),"/")</f>
        <v>/</v>
      </c>
      <c r="H126" s="5" t="str">
        <f>IFERROR(__xludf.DUMMYFUNCTION("""COMPUTED_VALUE"""),"ARSONATE")</f>
        <v>ARSONATE</v>
      </c>
      <c r="I126" s="5" t="str">
        <f>IFERROR(__xludf.DUMMYFUNCTION("""COMPUTED_VALUE"""),"/")</f>
        <v>/</v>
      </c>
      <c r="J126" s="6" t="str">
        <f>IFERROR(__xludf.DUMMYFUNCTION("""COMPUTED_VALUE"""),"26!2g!4o")</f>
        <v>26!2g!4o</v>
      </c>
    </row>
    <row r="127" ht="18.0" customHeight="1">
      <c r="A127" s="4" t="str">
        <f>IFERROR(__xludf.DUMMYFUNCTION("""COMPUTED_VALUE"""),"Microwave")</f>
        <v>Microwave</v>
      </c>
      <c r="B127" s="5" t="str">
        <f>IFERROR(__xludf.DUMMYFUNCTION("""COMPUTED_VALUE"""),"Artifact")</f>
        <v>Artifact</v>
      </c>
      <c r="C127" s="5" t="str">
        <f>IFERROR(__xludf.DUMMYFUNCTION("""COMPUTED_VALUE"""),"Drop")</f>
        <v>Drop</v>
      </c>
      <c r="D127" s="5" t="str">
        <f>IFERROR(__xludf.DUMMYFUNCTION("""COMPUTED_VALUE"""),"Storage")</f>
        <v>Storage</v>
      </c>
      <c r="E127" s="5" t="str">
        <f>IFERROR(__xludf.DUMMYFUNCTION("""COMPUTED_VALUE"""),"Electric")</f>
        <v>Electric</v>
      </c>
      <c r="F127" s="5" t="str">
        <f>IFERROR(__xludf.DUMMYFUNCTION("""COMPUTED_VALUE"""),"/")</f>
        <v>/</v>
      </c>
      <c r="G127" s="5" t="str">
        <f>IFERROR(__xludf.DUMMYFUNCTION("""COMPUTED_VALUE"""),"/")</f>
        <v>/</v>
      </c>
      <c r="H127" s="5" t="str">
        <f>IFERROR(__xludf.DUMMYFUNCTION("""COMPUTED_VALUE"""),"/")</f>
        <v>/</v>
      </c>
      <c r="I127" s="5" t="str">
        <f>IFERROR(__xludf.DUMMYFUNCTION("""COMPUTED_VALUE"""),"ARRIVE")</f>
        <v>ARRIVE</v>
      </c>
      <c r="J127" s="6" t="str">
        <f>IFERROR(__xludf.DUMMYFUNCTION("""COMPUTED_VALUE"""),"0eojg!6w")</f>
        <v>0eojg!6w</v>
      </c>
    </row>
    <row r="128" ht="18.0" customHeight="1">
      <c r="A128" s="4" t="str">
        <f>IFERROR(__xludf.DUMMYFUNCTION("""COMPUTED_VALUE"""),"Washer")</f>
        <v>Washer</v>
      </c>
      <c r="B128" s="5" t="str">
        <f>IFERROR(__xludf.DUMMYFUNCTION("""COMPUTED_VALUE"""),"Furniture")</f>
        <v>Furniture</v>
      </c>
      <c r="C128" s="5" t="str">
        <f>IFERROR(__xludf.DUMMYFUNCTION("""COMPUTED_VALUE"""),"Drop")</f>
        <v>Drop</v>
      </c>
      <c r="D128" s="5" t="str">
        <f>IFERROR(__xludf.DUMMYFUNCTION("""COMPUTED_VALUE"""),"Electric")</f>
        <v>Electric</v>
      </c>
      <c r="E128" s="5" t="str">
        <f>IFERROR(__xludf.DUMMYFUNCTION("""COMPUTED_VALUE"""),"Heavyweight")</f>
        <v>Heavyweight</v>
      </c>
      <c r="F128" s="5" t="str">
        <f>IFERROR(__xludf.DUMMYFUNCTION("""COMPUTED_VALUE"""),"/")</f>
        <v>/</v>
      </c>
      <c r="G128" s="5" t="str">
        <f>IFERROR(__xludf.DUMMYFUNCTION("""COMPUTED_VALUE"""),"ARTILLERATE")</f>
        <v>ARTILLERATE</v>
      </c>
      <c r="H128" s="5" t="str">
        <f>IFERROR(__xludf.DUMMYFUNCTION("""COMPUTED_VALUE"""),"/")</f>
        <v>/</v>
      </c>
      <c r="I128" s="5" t="str">
        <f>IFERROR(__xludf.DUMMYFUNCTION("""COMPUTED_VALUE"""),"/")</f>
        <v>/</v>
      </c>
      <c r="J128" s="6" t="str">
        <f>IFERROR(__xludf.DUMMYFUNCTION("""COMPUTED_VALUE"""),"2anpgH6o")</f>
        <v>2anpgH6o</v>
      </c>
    </row>
    <row r="129" ht="18.0" customHeight="1">
      <c r="A129" s="4" t="str">
        <f>IFERROR(__xludf.DUMMYFUNCTION("""COMPUTED_VALUE"""),"Dryer")</f>
        <v>Dryer</v>
      </c>
      <c r="B129" s="5" t="str">
        <f>IFERROR(__xludf.DUMMYFUNCTION("""COMPUTED_VALUE"""),"Furniture")</f>
        <v>Furniture</v>
      </c>
      <c r="C129" s="5" t="str">
        <f>IFERROR(__xludf.DUMMYFUNCTION("""COMPUTED_VALUE"""),"Drop")</f>
        <v>Drop</v>
      </c>
      <c r="D129" s="5" t="str">
        <f>IFERROR(__xludf.DUMMYFUNCTION("""COMPUTED_VALUE"""),"Fire")</f>
        <v>Fire</v>
      </c>
      <c r="E129" s="5" t="str">
        <f>IFERROR(__xludf.DUMMYFUNCTION("""COMPUTED_VALUE"""),"Electric")</f>
        <v>Electric</v>
      </c>
      <c r="F129" s="5" t="str">
        <f>IFERROR(__xludf.DUMMYFUNCTION("""COMPUTED_VALUE"""),"ACCRUE")</f>
        <v>ACCRUE</v>
      </c>
      <c r="G129" s="5" t="str">
        <f>IFERROR(__xludf.DUMMYFUNCTION("""COMPUTED_VALUE"""),"/")</f>
        <v>/</v>
      </c>
      <c r="H129" s="5" t="str">
        <f>IFERROR(__xludf.DUMMYFUNCTION("""COMPUTED_VALUE"""),"/")</f>
        <v>/</v>
      </c>
      <c r="I129" s="5" t="str">
        <f>IFERROR(__xludf.DUMMYFUNCTION("""COMPUTED_VALUE"""),"/")</f>
        <v>/</v>
      </c>
      <c r="J129" s="6" t="str">
        <f>IFERROR(__xludf.DUMMYFUNCTION("""COMPUTED_VALUE"""),"2a!jj!6o")</f>
        <v>2a!jj!6o</v>
      </c>
    </row>
    <row r="130" ht="18.0" customHeight="1">
      <c r="A130" s="4" t="str">
        <f>IFERROR(__xludf.DUMMYFUNCTION("""COMPUTED_VALUE"""),"Safe")</f>
        <v>Safe</v>
      </c>
      <c r="B130" s="5" t="str">
        <f>IFERROR(__xludf.DUMMYFUNCTION("""COMPUTED_VALUE"""),"Furniture")</f>
        <v>Furniture</v>
      </c>
      <c r="C130" s="5" t="str">
        <f>IFERROR(__xludf.DUMMYFUNCTION("""COMPUTED_VALUE"""),"Drop")</f>
        <v>Drop</v>
      </c>
      <c r="D130" s="5" t="str">
        <f>IFERROR(__xludf.DUMMYFUNCTION("""COMPUTED_VALUE"""),"Storage")</f>
        <v>Storage</v>
      </c>
      <c r="E130" s="5" t="str">
        <f>IFERROR(__xludf.DUMMYFUNCTION("""COMPUTED_VALUE"""),"Heavyweight")</f>
        <v>Heavyweight</v>
      </c>
      <c r="F130" s="5" t="str">
        <f>IFERROR(__xludf.DUMMYFUNCTION("""COMPUTED_VALUE"""),"/")</f>
        <v>/</v>
      </c>
      <c r="G130" s="5" t="str">
        <f>IFERROR(__xludf.DUMMYFUNCTION("""COMPUTED_VALUE"""),"/")</f>
        <v>/</v>
      </c>
      <c r="H130" s="5" t="str">
        <f>IFERROR(__xludf.DUMMYFUNCTION("""COMPUTED_VALUE"""),"ACCOST")</f>
        <v>ACCOST</v>
      </c>
      <c r="I130" s="5" t="str">
        <f>IFERROR(__xludf.DUMMYFUNCTION("""COMPUTED_VALUE"""),"ASTRICT")</f>
        <v>ASTRICT</v>
      </c>
      <c r="J130" s="6" t="str">
        <f>IFERROR(__xludf.DUMMYFUNCTION("""COMPUTED_VALUE"""),"2aopg!8m")</f>
        <v>2aopg!8m</v>
      </c>
    </row>
    <row r="131" ht="18.0" customHeight="1">
      <c r="A131" s="4" t="str">
        <f>IFERROR(__xludf.DUMMYFUNCTION("""COMPUTED_VALUE"""),"Telescope")</f>
        <v>Telescope</v>
      </c>
      <c r="B131" s="5" t="str">
        <f>IFERROR(__xludf.DUMMYFUNCTION("""COMPUTED_VALUE"""),"Club")</f>
        <v>Club</v>
      </c>
      <c r="C131" s="5" t="str">
        <f>IFERROR(__xludf.DUMMYFUNCTION("""COMPUTED_VALUE"""),"Drop")</f>
        <v>Drop</v>
      </c>
      <c r="D131" s="5" t="str">
        <f>IFERROR(__xludf.DUMMYFUNCTION("""COMPUTED_VALUE"""),"Heavyweight")</f>
        <v>Heavyweight</v>
      </c>
      <c r="E131" s="5" t="str">
        <f>IFERROR(__xludf.DUMMYFUNCTION("""COMPUTED_VALUE"""),"Sharp")</f>
        <v>Sharp</v>
      </c>
      <c r="F131" s="5" t="str">
        <f>IFERROR(__xludf.DUMMYFUNCTION("""COMPUTED_VALUE"""),"ASSAIL")</f>
        <v>ASSAIL</v>
      </c>
      <c r="G131" s="5" t="str">
        <f>IFERROR(__xludf.DUMMYFUNCTION("""COMPUTED_VALUE"""),"/")</f>
        <v>/</v>
      </c>
      <c r="H131" s="5" t="str">
        <f>IFERROR(__xludf.DUMMYFUNCTION("""COMPUTED_VALUE"""),"/")</f>
        <v>/</v>
      </c>
      <c r="I131" s="5" t="str">
        <f>IFERROR(__xludf.DUMMYFUNCTION("""COMPUTED_VALUE"""),"ARTILLERATE")</f>
        <v>ARTILLERATE</v>
      </c>
      <c r="J131" s="6" t="str">
        <f>IFERROR(__xludf.DUMMYFUNCTION("""COMPUTED_VALUE"""),"Pt3r6!6z")</f>
        <v>Pt3r6!6z</v>
      </c>
    </row>
    <row r="132" ht="18.0" customHeight="1">
      <c r="A132" s="4" t="str">
        <f>IFERROR(__xludf.DUMMYFUNCTION("""COMPUTED_VALUE"""),"AC Unit")</f>
        <v>AC Unit</v>
      </c>
      <c r="B132" s="5" t="str">
        <f>IFERROR(__xludf.DUMMYFUNCTION("""COMPUTED_VALUE"""),"Furniture")</f>
        <v>Furniture</v>
      </c>
      <c r="C132" s="5" t="str">
        <f>IFERROR(__xludf.DUMMYFUNCTION("""COMPUTED_VALUE"""),"Drop")</f>
        <v>Drop</v>
      </c>
      <c r="D132" s="5" t="str">
        <f>IFERROR(__xludf.DUMMYFUNCTION("""COMPUTED_VALUE"""),"Electric")</f>
        <v>Electric</v>
      </c>
      <c r="E132" s="5" t="str">
        <f>IFERROR(__xludf.DUMMYFUNCTION("""COMPUTED_VALUE"""),"Ice")</f>
        <v>Ice</v>
      </c>
      <c r="F132" s="5" t="str">
        <f>IFERROR(__xludf.DUMMYFUNCTION("""COMPUTED_VALUE"""),"/")</f>
        <v>/</v>
      </c>
      <c r="G132" s="5" t="str">
        <f>IFERROR(__xludf.DUMMYFUNCTION("""COMPUTED_VALUE"""),"/")</f>
        <v>/</v>
      </c>
      <c r="H132" s="5" t="str">
        <f>IFERROR(__xludf.DUMMYFUNCTION("""COMPUTED_VALUE"""),"ACCUSE")</f>
        <v>ACCUSE</v>
      </c>
      <c r="I132" s="5" t="str">
        <f>IFERROR(__xludf.DUMMYFUNCTION("""COMPUTED_VALUE"""),"ACCOST")</f>
        <v>ACCOST</v>
      </c>
      <c r="J132" s="6" t="str">
        <f>IFERROR(__xludf.DUMMYFUNCTION("""COMPUTED_VALUE"""),"2Enxg!7q")</f>
        <v>2Enxg!7q</v>
      </c>
    </row>
    <row r="133" ht="18.0" customHeight="1">
      <c r="A133" s="4" t="str">
        <f>IFERROR(__xludf.DUMMYFUNCTION("""COMPUTED_VALUE"""),"Dining Table")</f>
        <v>Dining Table</v>
      </c>
      <c r="B133" s="5" t="str">
        <f>IFERROR(__xludf.DUMMYFUNCTION("""COMPUTED_VALUE"""),"Furniture")</f>
        <v>Furniture</v>
      </c>
      <c r="C133" s="5" t="str">
        <f>IFERROR(__xludf.DUMMYFUNCTION("""COMPUTED_VALUE"""),"Drop")</f>
        <v>Drop</v>
      </c>
      <c r="D133" s="5" t="str">
        <f>IFERROR(__xludf.DUMMYFUNCTION("""COMPUTED_VALUE"""),"Heavyweight")</f>
        <v>Heavyweight</v>
      </c>
      <c r="E133" s="5" t="str">
        <f>IFERROR(__xludf.DUMMYFUNCTION("""COMPUTED_VALUE"""),"Heavyweight")</f>
        <v>Heavyweight</v>
      </c>
      <c r="F133" s="5" t="str">
        <f>IFERROR(__xludf.DUMMYFUNCTION("""COMPUTED_VALUE"""),"ARTILLERATE")</f>
        <v>ARTILLERATE</v>
      </c>
      <c r="G133" s="5" t="str">
        <f>IFERROR(__xludf.DUMMYFUNCTION("""COMPUTED_VALUE"""),"ACCUSE")</f>
        <v>ACCUSE</v>
      </c>
      <c r="H133" s="5" t="str">
        <f>IFERROR(__xludf.DUMMYFUNCTION("""COMPUTED_VALUE"""),"/")</f>
        <v>/</v>
      </c>
      <c r="I133" s="5" t="str">
        <f>IFERROR(__xludf.DUMMYFUNCTION("""COMPUTED_VALUE"""),"/")</f>
        <v>/</v>
      </c>
      <c r="J133" s="6" t="str">
        <f>IFERROR(__xludf.DUMMYFUNCTION("""COMPUTED_VALUE"""),"2g3p5?6o")</f>
        <v>2g3p5?6o</v>
      </c>
    </row>
    <row r="134" ht="18.0" customHeight="1">
      <c r="A134" s="4" t="str">
        <f>IFERROR(__xludf.DUMMYFUNCTION("""COMPUTED_VALUE"""),"Grape Faygo")</f>
        <v>Grape Faygo</v>
      </c>
      <c r="B134" s="5" t="str">
        <f>IFERROR(__xludf.DUMMYFUNCTION("""COMPUTED_VALUE"""),"Artifact")</f>
        <v>Artifact</v>
      </c>
      <c r="C134" s="5" t="str">
        <f>IFERROR(__xludf.DUMMYFUNCTION("""COMPUTED_VALUE"""),"Drop")</f>
        <v>Drop</v>
      </c>
      <c r="D134" s="5" t="str">
        <f>IFERROR(__xludf.DUMMYFUNCTION("""COMPUTED_VALUE"""),"Candy")</f>
        <v>Candy</v>
      </c>
      <c r="E134" s="5" t="str">
        <f>IFERROR(__xludf.DUMMYFUNCTION("""COMPUTED_VALUE"""),"Sticky")</f>
        <v>Sticky</v>
      </c>
      <c r="F134" s="5" t="str">
        <f>IFERROR(__xludf.DUMMYFUNCTION("""COMPUTED_VALUE"""),"/")</f>
        <v>/</v>
      </c>
      <c r="G134" s="5" t="str">
        <f>IFERROR(__xludf.DUMMYFUNCTION("""COMPUTED_VALUE"""),"/")</f>
        <v>/</v>
      </c>
      <c r="H134" s="5" t="str">
        <f>IFERROR(__xludf.DUMMYFUNCTION("""COMPUTED_VALUE"""),"ASS")</f>
        <v>ASS</v>
      </c>
      <c r="I134" s="5" t="str">
        <f>IFERROR(__xludf.DUMMYFUNCTION("""COMPUTED_VALUE"""),"ABSTAIN")</f>
        <v>ABSTAIN</v>
      </c>
      <c r="J134" s="6" t="str">
        <f>IFERROR(__xludf.DUMMYFUNCTION("""COMPUTED_VALUE"""),"0tLugX6e")</f>
        <v>0tLugX6e</v>
      </c>
    </row>
    <row r="135" ht="18.0" customHeight="1">
      <c r="A135" s="4" t="str">
        <f>IFERROR(__xludf.DUMMYFUNCTION("""COMPUTED_VALUE"""),"Cotton Candy Faygo")</f>
        <v>Cotton Candy Faygo</v>
      </c>
      <c r="B135" s="5" t="str">
        <f>IFERROR(__xludf.DUMMYFUNCTION("""COMPUTED_VALUE"""),"Artifact")</f>
        <v>Artifact</v>
      </c>
      <c r="C135" s="5" t="str">
        <f>IFERROR(__xludf.DUMMYFUNCTION("""COMPUTED_VALUE"""),"Drop")</f>
        <v>Drop</v>
      </c>
      <c r="D135" s="5" t="str">
        <f>IFERROR(__xludf.DUMMYFUNCTION("""COMPUTED_VALUE"""),"Candy")</f>
        <v>Candy</v>
      </c>
      <c r="E135" s="5" t="str">
        <f>IFERROR(__xludf.DUMMYFUNCTION("""COMPUTED_VALUE"""),"Sticky")</f>
        <v>Sticky</v>
      </c>
      <c r="F135" s="5" t="str">
        <f>IFERROR(__xludf.DUMMYFUNCTION("""COMPUTED_VALUE"""),"ABASH")</f>
        <v>ABASH</v>
      </c>
      <c r="G135" s="5" t="str">
        <f>IFERROR(__xludf.DUMMYFUNCTION("""COMPUTED_VALUE"""),"ARRIVE")</f>
        <v>ARRIVE</v>
      </c>
      <c r="H135" s="5" t="str">
        <f>IFERROR(__xludf.DUMMYFUNCTION("""COMPUTED_VALUE"""),"/")</f>
        <v>/</v>
      </c>
      <c r="I135" s="5" t="str">
        <f>IFERROR(__xludf.DUMMYFUNCTION("""COMPUTED_VALUE"""),"/")</f>
        <v>/</v>
      </c>
      <c r="J135" s="6" t="str">
        <f>IFERROR(__xludf.DUMMYFUNCTION("""COMPUTED_VALUE"""),"0eLu!!2o")</f>
        <v>0eLu!!2o</v>
      </c>
    </row>
    <row r="136" ht="18.0" customHeight="1">
      <c r="A136" s="4" t="str">
        <f>IFERROR(__xludf.DUMMYFUNCTION("""COMPUTED_VALUE"""),"Recuperacoon")</f>
        <v>Recuperacoon</v>
      </c>
      <c r="B136" s="5" t="str">
        <f>IFERROR(__xludf.DUMMYFUNCTION("""COMPUTED_VALUE"""),"Furniture")</f>
        <v>Furniture</v>
      </c>
      <c r="C136" s="5" t="str">
        <f>IFERROR(__xludf.DUMMYFUNCTION("""COMPUTED_VALUE"""),"Drop")</f>
        <v>Drop</v>
      </c>
      <c r="D136" s="5" t="str">
        <f>IFERROR(__xludf.DUMMYFUNCTION("""COMPUTED_VALUE"""),"Sticky")</f>
        <v>Sticky</v>
      </c>
      <c r="E136" s="5" t="str">
        <f>IFERROR(__xludf.DUMMYFUNCTION("""COMPUTED_VALUE"""),"Comfy")</f>
        <v>Comfy</v>
      </c>
      <c r="F136" s="5" t="str">
        <f>IFERROR(__xludf.DUMMYFUNCTION("""COMPUTED_VALUE"""),"ARGUFY")</f>
        <v>ARGUFY</v>
      </c>
      <c r="G136" s="5" t="str">
        <f>IFERROR(__xludf.DUMMYFUNCTION("""COMPUTED_VALUE"""),"/")</f>
        <v>/</v>
      </c>
      <c r="H136" s="5" t="str">
        <f>IFERROR(__xludf.DUMMYFUNCTION("""COMPUTED_VALUE"""),"/")</f>
        <v>/</v>
      </c>
      <c r="I136" s="5" t="str">
        <f>IFERROR(__xludf.DUMMYFUNCTION("""COMPUTED_VALUE"""),"ACCRUE")</f>
        <v>ACCRUE</v>
      </c>
      <c r="J136" s="6" t="str">
        <f>IFERROR(__xludf.DUMMYFUNCTION("""COMPUTED_VALUE"""),"2gK83!6r")</f>
        <v>2gK83!6r</v>
      </c>
    </row>
    <row r="137" ht="18.0" customHeight="1">
      <c r="A137" s="4" t="str">
        <f>IFERROR(__xludf.DUMMYFUNCTION("""COMPUTED_VALUE"""),"Sopor Slime")</f>
        <v>Sopor Slime</v>
      </c>
      <c r="B137" s="5" t="str">
        <f>IFERROR(__xludf.DUMMYFUNCTION("""COMPUTED_VALUE"""),"Unknown")</f>
        <v>Unknown</v>
      </c>
      <c r="C137" s="5" t="str">
        <f>IFERROR(__xludf.DUMMYFUNCTION("""COMPUTED_VALUE"""),"Drop")</f>
        <v>Drop</v>
      </c>
      <c r="D137" s="5" t="str">
        <f>IFERROR(__xludf.DUMMYFUNCTION("""COMPUTED_VALUE"""),"Food")</f>
        <v>Food</v>
      </c>
      <c r="E137" s="5" t="str">
        <f>IFERROR(__xludf.DUMMYFUNCTION("""COMPUTED_VALUE"""),"Sticky")</f>
        <v>Sticky</v>
      </c>
      <c r="F137" s="5" t="str">
        <f>IFERROR(__xludf.DUMMYFUNCTION("""COMPUTED_VALUE"""),"ACCRUE")</f>
        <v>ACCRUE</v>
      </c>
      <c r="G137" s="5" t="str">
        <f>IFERROR(__xludf.DUMMYFUNCTION("""COMPUTED_VALUE"""),"ARGUFY")</f>
        <v>ARGUFY</v>
      </c>
      <c r="H137" s="5" t="str">
        <f>IFERROR(__xludf.DUMMYFUNCTION("""COMPUTED_VALUE"""),"/")</f>
        <v>/</v>
      </c>
      <c r="I137" s="5" t="str">
        <f>IFERROR(__xludf.DUMMYFUNCTION("""COMPUTED_VALUE"""),"/")</f>
        <v>/</v>
      </c>
      <c r="J137" s="6" t="str">
        <f>IFERROR(__xludf.DUMMYFUNCTION("""COMPUTED_VALUE"""),"?6ZujF6o")</f>
        <v>?6ZujF6o</v>
      </c>
    </row>
    <row r="138" ht="18.0" customHeight="1">
      <c r="A138" s="4" t="str">
        <f>IFERROR(__xludf.DUMMYFUNCTION("""COMPUTED_VALUE"""),"Clothing Storage Box")</f>
        <v>Clothing Storage Box</v>
      </c>
      <c r="B138" s="5" t="str">
        <f>IFERROR(__xludf.DUMMYFUNCTION("""COMPUTED_VALUE"""),"Furniture")</f>
        <v>Furniture</v>
      </c>
      <c r="C138" s="5" t="str">
        <f>IFERROR(__xludf.DUMMYFUNCTION("""COMPUTED_VALUE"""),"Drop")</f>
        <v>Drop</v>
      </c>
      <c r="D138" s="5" t="str">
        <f>IFERROR(__xludf.DUMMYFUNCTION("""COMPUTED_VALUE"""),"Storage")</f>
        <v>Storage</v>
      </c>
      <c r="E138" s="5" t="str">
        <f>IFERROR(__xludf.DUMMYFUNCTION("""COMPUTED_VALUE"""),"Storage")</f>
        <v>Storage</v>
      </c>
      <c r="F138" s="5" t="str">
        <f>IFERROR(__xludf.DUMMYFUNCTION("""COMPUTED_VALUE"""),"/")</f>
        <v>/</v>
      </c>
      <c r="G138" s="5" t="str">
        <f>IFERROR(__xludf.DUMMYFUNCTION("""COMPUTED_VALUE"""),"ARTILLERATE")</f>
        <v>ARTILLERATE</v>
      </c>
      <c r="H138" s="5" t="str">
        <f>IFERROR(__xludf.DUMMYFUNCTION("""COMPUTED_VALUE"""),"ACCUSE")</f>
        <v>ACCUSE</v>
      </c>
      <c r="I138" s="5" t="str">
        <f>IFERROR(__xludf.DUMMYFUNCTION("""COMPUTED_VALUE"""),"/")</f>
        <v>/</v>
      </c>
      <c r="J138" s="6" t="str">
        <f>IFERROR(__xludf.DUMMYFUNCTION("""COMPUTED_VALUE"""),"2Eo2gH7o")</f>
        <v>2Eo2gH7o</v>
      </c>
    </row>
    <row r="139" ht="18.0" customHeight="1">
      <c r="A139" s="4" t="str">
        <f>IFERROR(__xludf.DUMMYFUNCTION("""COMPUTED_VALUE"""),"Husktop")</f>
        <v>Husktop</v>
      </c>
      <c r="B139" s="5" t="str">
        <f>IFERROR(__xludf.DUMMYFUNCTION("""COMPUTED_VALUE"""),"Furniture")</f>
        <v>Furniture</v>
      </c>
      <c r="C139" s="5" t="str">
        <f>IFERROR(__xludf.DUMMYFUNCTION("""COMPUTED_VALUE"""),"Drop")</f>
        <v>Drop</v>
      </c>
      <c r="D139" s="5" t="str">
        <f>IFERROR(__xludf.DUMMYFUNCTION("""COMPUTED_VALUE"""),"Sticky")</f>
        <v>Sticky</v>
      </c>
      <c r="E139" s="5" t="str">
        <f>IFERROR(__xludf.DUMMYFUNCTION("""COMPUTED_VALUE"""),"Computer")</f>
        <v>Computer</v>
      </c>
      <c r="F139" s="5" t="str">
        <f>IFERROR(__xludf.DUMMYFUNCTION("""COMPUTED_VALUE"""),"ARRIVE")</f>
        <v>ARRIVE</v>
      </c>
      <c r="G139" s="5" t="str">
        <f>IFERROR(__xludf.DUMMYFUNCTION("""COMPUTED_VALUE"""),"/")</f>
        <v>/</v>
      </c>
      <c r="H139" s="5" t="str">
        <f>IFERROR(__xludf.DUMMYFUNCTION("""COMPUTED_VALUE"""),"ARTILLERATE")</f>
        <v>ARTILLERATE</v>
      </c>
      <c r="I139" s="5" t="str">
        <f>IFERROR(__xludf.DUMMYFUNCTION("""COMPUTED_VALUE"""),"/")</f>
        <v>/</v>
      </c>
      <c r="J139" s="6" t="str">
        <f>IFERROR(__xludf.DUMMYFUNCTION("""COMPUTED_VALUE"""),"21K12!5o")</f>
        <v>21K12!5o</v>
      </c>
    </row>
    <row r="140" ht="18.0" customHeight="1">
      <c r="A140" s="4" t="str">
        <f>IFERROR(__xludf.DUMMYFUNCTION("""COMPUTED_VALUE"""),"Viewing Surface")</f>
        <v>Viewing Surface</v>
      </c>
      <c r="B140" s="5" t="str">
        <f>IFERROR(__xludf.DUMMYFUNCTION("""COMPUTED_VALUE"""),"Artifact")</f>
        <v>Artifact</v>
      </c>
      <c r="C140" s="5" t="str">
        <f>IFERROR(__xludf.DUMMYFUNCTION("""COMPUTED_VALUE"""),"Drop")</f>
        <v>Drop</v>
      </c>
      <c r="D140" s="5" t="str">
        <f>IFERROR(__xludf.DUMMYFUNCTION("""COMPUTED_VALUE"""),"Electric")</f>
        <v>Electric</v>
      </c>
      <c r="E140" s="5" t="str">
        <f>IFERROR(__xludf.DUMMYFUNCTION("""COMPUTED_VALUE"""),"Electric")</f>
        <v>Electric</v>
      </c>
      <c r="F140" s="5" t="str">
        <f>IFERROR(__xludf.DUMMYFUNCTION("""COMPUTED_VALUE"""),"ARTILLERATE")</f>
        <v>ARTILLERATE</v>
      </c>
      <c r="G140" s="5" t="str">
        <f>IFERROR(__xludf.DUMMYFUNCTION("""COMPUTED_VALUE"""),"/")</f>
        <v>/</v>
      </c>
      <c r="H140" s="5" t="str">
        <f>IFERROR(__xludf.DUMMYFUNCTION("""COMPUTED_VALUE"""),"/")</f>
        <v>/</v>
      </c>
      <c r="I140" s="5" t="str">
        <f>IFERROR(__xludf.DUMMYFUNCTION("""COMPUTED_VALUE"""),"ASSAIL")</f>
        <v>ASSAIL</v>
      </c>
      <c r="J140" s="6" t="str">
        <f>IFERROR(__xludf.DUMMYFUNCTION("""COMPUTED_VALUE"""),"0tnj5!6k")</f>
        <v>0tnj5!6k</v>
      </c>
    </row>
    <row r="141" ht="18.0" customHeight="1">
      <c r="A141" s="4" t="str">
        <f>IFERROR(__xludf.DUMMYFUNCTION("""COMPUTED_VALUE"""),"Husk SqueakBeast")</f>
        <v>Husk SqueakBeast</v>
      </c>
      <c r="B141" s="5" t="str">
        <f>IFERROR(__xludf.DUMMYFUNCTION("""COMPUTED_VALUE"""),"Artifact")</f>
        <v>Artifact</v>
      </c>
      <c r="C141" s="5" t="str">
        <f>IFERROR(__xludf.DUMMYFUNCTION("""COMPUTED_VALUE"""),"Drop")</f>
        <v>Drop</v>
      </c>
      <c r="D141" s="5" t="str">
        <f>IFERROR(__xludf.DUMMYFUNCTION("""COMPUTED_VALUE"""),"Lightweight")</f>
        <v>Lightweight</v>
      </c>
      <c r="E141" s="5" t="str">
        <f>IFERROR(__xludf.DUMMYFUNCTION("""COMPUTED_VALUE"""),"Blunt")</f>
        <v>Blunt</v>
      </c>
      <c r="F141" s="5" t="str">
        <f>IFERROR(__xludf.DUMMYFUNCTION("""COMPUTED_VALUE"""),"/")</f>
        <v>/</v>
      </c>
      <c r="G141" s="5" t="str">
        <f>IFERROR(__xludf.DUMMYFUNCTION("""COMPUTED_VALUE"""),"ASSAIL")</f>
        <v>ASSAIL</v>
      </c>
      <c r="H141" s="5" t="str">
        <f>IFERROR(__xludf.DUMMYFUNCTION("""COMPUTED_VALUE"""),"/")</f>
        <v>/</v>
      </c>
      <c r="I141" s="5" t="str">
        <f>IFERROR(__xludf.DUMMYFUNCTION("""COMPUTED_VALUE"""),"/")</f>
        <v>/</v>
      </c>
      <c r="J141" s="6" t="str">
        <f>IFERROR(__xludf.DUMMYFUNCTION("""COMPUTED_VALUE"""),"0E4sgU6o")</f>
        <v>0E4sgU6o</v>
      </c>
    </row>
    <row r="142" ht="18.0" customHeight="1">
      <c r="A142" s="4" t="str">
        <f>IFERROR(__xludf.DUMMYFUNCTION("""COMPUTED_VALUE"""),"Pressable Letter Panel")</f>
        <v>Pressable Letter Panel</v>
      </c>
      <c r="B142" s="5" t="str">
        <f>IFERROR(__xludf.DUMMYFUNCTION("""COMPUTED_VALUE"""),"Artifact")</f>
        <v>Artifact</v>
      </c>
      <c r="C142" s="5" t="str">
        <f>IFERROR(__xludf.DUMMYFUNCTION("""COMPUTED_VALUE"""),"Drop")</f>
        <v>Drop</v>
      </c>
      <c r="D142" s="5" t="str">
        <f>IFERROR(__xludf.DUMMYFUNCTION("""COMPUTED_VALUE"""),"Blunt")</f>
        <v>Blunt</v>
      </c>
      <c r="E142" s="5" t="str">
        <f>IFERROR(__xludf.DUMMYFUNCTION("""COMPUTED_VALUE"""),"Electric")</f>
        <v>Electric</v>
      </c>
      <c r="F142" s="5" t="str">
        <f>IFERROR(__xludf.DUMMYFUNCTION("""COMPUTED_VALUE"""),"/")</f>
        <v>/</v>
      </c>
      <c r="G142" s="5" t="str">
        <f>IFERROR(__xludf.DUMMYFUNCTION("""COMPUTED_VALUE"""),"/")</f>
        <v>/</v>
      </c>
      <c r="H142" s="5" t="str">
        <f>IFERROR(__xludf.DUMMYFUNCTION("""COMPUTED_VALUE"""),"/")</f>
        <v>/</v>
      </c>
      <c r="I142" s="5" t="str">
        <f>IFERROR(__xludf.DUMMYFUNCTION("""COMPUTED_VALUE"""),"/")</f>
        <v>/</v>
      </c>
      <c r="J142" s="6" t="str">
        <f>IFERROR(__xludf.DUMMYFUNCTION("""COMPUTED_VALUE"""),"0DIjg!6o")</f>
        <v>0DIjg!6o</v>
      </c>
    </row>
    <row r="143" ht="18.0" customHeight="1">
      <c r="A143" s="4" t="str">
        <f>IFERROR(__xludf.DUMMYFUNCTION("""COMPUTED_VALUE"""),"Work Slat")</f>
        <v>Work Slat</v>
      </c>
      <c r="B143" s="5" t="str">
        <f>IFERROR(__xludf.DUMMYFUNCTION("""COMPUTED_VALUE"""),"Furniture")</f>
        <v>Furniture</v>
      </c>
      <c r="C143" s="5" t="str">
        <f>IFERROR(__xludf.DUMMYFUNCTION("""COMPUTED_VALUE"""),"Drop")</f>
        <v>Drop</v>
      </c>
      <c r="D143" s="5" t="str">
        <f>IFERROR(__xludf.DUMMYFUNCTION("""COMPUTED_VALUE"""),"Storage")</f>
        <v>Storage</v>
      </c>
      <c r="E143" s="5" t="str">
        <f>IFERROR(__xludf.DUMMYFUNCTION("""COMPUTED_VALUE"""),"Heavyweight")</f>
        <v>Heavyweight</v>
      </c>
      <c r="F143" s="5" t="str">
        <f>IFERROR(__xludf.DUMMYFUNCTION("""COMPUTED_VALUE"""),"ACCOST")</f>
        <v>ACCOST</v>
      </c>
      <c r="G143" s="5" t="str">
        <f>IFERROR(__xludf.DUMMYFUNCTION("""COMPUTED_VALUE"""),"/")</f>
        <v>/</v>
      </c>
      <c r="H143" s="5" t="str">
        <f>IFERROR(__xludf.DUMMYFUNCTION("""COMPUTED_VALUE"""),"ASTONISH")</f>
        <v>ASTONISH</v>
      </c>
      <c r="I143" s="5" t="str">
        <f>IFERROR(__xludf.DUMMYFUNCTION("""COMPUTED_VALUE"""),"/")</f>
        <v>/</v>
      </c>
      <c r="J143" s="6" t="str">
        <f>IFERROR(__xludf.DUMMYFUNCTION("""COMPUTED_VALUE"""),"2gopi!?o")</f>
        <v>2gopi!?o</v>
      </c>
    </row>
    <row r="144" ht="18.0" customHeight="1">
      <c r="A144" s="4" t="str">
        <f>IFERROR(__xludf.DUMMYFUNCTION("""COMPUTED_VALUE"""),"Chair")</f>
        <v>Chair</v>
      </c>
      <c r="B144" s="5" t="str">
        <f>IFERROR(__xludf.DUMMYFUNCTION("""COMPUTED_VALUE"""),"Furniture")</f>
        <v>Furniture</v>
      </c>
      <c r="C144" s="5" t="str">
        <f>IFERROR(__xludf.DUMMYFUNCTION("""COMPUTED_VALUE"""),"Drop")</f>
        <v>Drop</v>
      </c>
      <c r="D144" s="5" t="str">
        <f>IFERROR(__xludf.DUMMYFUNCTION("""COMPUTED_VALUE"""),"Blunt")</f>
        <v>Blunt</v>
      </c>
      <c r="E144" s="5" t="str">
        <f>IFERROR(__xludf.DUMMYFUNCTION("""COMPUTED_VALUE"""),"Blunt")</f>
        <v>Blunt</v>
      </c>
      <c r="F144" s="5" t="str">
        <f>IFERROR(__xludf.DUMMYFUNCTION("""COMPUTED_VALUE"""),"ACCOST")</f>
        <v>ACCOST</v>
      </c>
      <c r="G144" s="5" t="str">
        <f>IFERROR(__xludf.DUMMYFUNCTION("""COMPUTED_VALUE"""),"/")</f>
        <v>/</v>
      </c>
      <c r="H144" s="5" t="str">
        <f>IFERROR(__xludf.DUMMYFUNCTION("""COMPUTED_VALUE"""),"ACCRUE")</f>
        <v>ACCRUE</v>
      </c>
      <c r="I144" s="5" t="str">
        <f>IFERROR(__xludf.DUMMYFUNCTION("""COMPUTED_VALUE"""),"/")</f>
        <v>/</v>
      </c>
      <c r="J144" s="6" t="str">
        <f>IFERROR(__xludf.DUMMYFUNCTION("""COMPUTED_VALUE"""),"2gIsi!9o")</f>
        <v>2gIsi!9o</v>
      </c>
    </row>
    <row r="145" ht="18.0" customHeight="1">
      <c r="A145" s="4" t="str">
        <f>IFERROR(__xludf.DUMMYFUNCTION("""COMPUTED_VALUE"""),"Postal Object Holder")</f>
        <v>Postal Object Holder</v>
      </c>
      <c r="B145" s="5" t="str">
        <f>IFERROR(__xludf.DUMMYFUNCTION("""COMPUTED_VALUE"""),"Furniture")</f>
        <v>Furniture</v>
      </c>
      <c r="C145" s="5" t="str">
        <f>IFERROR(__xludf.DUMMYFUNCTION("""COMPUTED_VALUE"""),"Drop")</f>
        <v>Drop</v>
      </c>
      <c r="D145" s="5" t="str">
        <f>IFERROR(__xludf.DUMMYFUNCTION("""COMPUTED_VALUE"""),"Storage")</f>
        <v>Storage</v>
      </c>
      <c r="E145" s="5" t="str">
        <f>IFERROR(__xludf.DUMMYFUNCTION("""COMPUTED_VALUE"""),"Storage")</f>
        <v>Storage</v>
      </c>
      <c r="F145" s="5" t="str">
        <f>IFERROR(__xludf.DUMMYFUNCTION("""COMPUTED_VALUE"""),"/")</f>
        <v>/</v>
      </c>
      <c r="G145" s="5" t="str">
        <f>IFERROR(__xludf.DUMMYFUNCTION("""COMPUTED_VALUE"""),"ASTONISH")</f>
        <v>ASTONISH</v>
      </c>
      <c r="H145" s="5" t="str">
        <f>IFERROR(__xludf.DUMMYFUNCTION("""COMPUTED_VALUE"""),"/")</f>
        <v>/</v>
      </c>
      <c r="I145" s="5" t="str">
        <f>IFERROR(__xludf.DUMMYFUNCTION("""COMPUTED_VALUE"""),"ASTRICT")</f>
        <v>ASTRICT</v>
      </c>
      <c r="J145" s="6" t="str">
        <f>IFERROR(__xludf.DUMMYFUNCTION("""COMPUTED_VALUE"""),"2Eo2gV6m")</f>
        <v>2Eo2gV6m</v>
      </c>
    </row>
    <row r="146" ht="18.0" customHeight="1">
      <c r="A146" s="4" t="str">
        <f>IFERROR(__xludf.DUMMYFUNCTION("""COMPUTED_VALUE"""),"Charge Rail")</f>
        <v>Charge Rail</v>
      </c>
      <c r="B146" s="5" t="str">
        <f>IFERROR(__xludf.DUMMYFUNCTION("""COMPUTED_VALUE"""),"Cord")</f>
        <v>Cord</v>
      </c>
      <c r="C146" s="5" t="str">
        <f>IFERROR(__xludf.DUMMYFUNCTION("""COMPUTED_VALUE"""),"Drop")</f>
        <v>Drop</v>
      </c>
      <c r="D146" s="5" t="str">
        <f>IFERROR(__xludf.DUMMYFUNCTION("""COMPUTED_VALUE"""),"Electric")</f>
        <v>Electric</v>
      </c>
      <c r="E146" s="5" t="str">
        <f>IFERROR(__xludf.DUMMYFUNCTION("""COMPUTED_VALUE"""),"Electric")</f>
        <v>Electric</v>
      </c>
      <c r="F146" s="5" t="str">
        <f>IFERROR(__xludf.DUMMYFUNCTION("""COMPUTED_VALUE"""),"ARRIVE")</f>
        <v>ARRIVE</v>
      </c>
      <c r="G146" s="5" t="str">
        <f>IFERROR(__xludf.DUMMYFUNCTION("""COMPUTED_VALUE"""),"/")</f>
        <v>/</v>
      </c>
      <c r="H146" s="5" t="str">
        <f>IFERROR(__xludf.DUMMYFUNCTION("""COMPUTED_VALUE"""),"ASTRICT")</f>
        <v>ASTRICT</v>
      </c>
      <c r="I146" s="5" t="str">
        <f>IFERROR(__xludf.DUMMYFUNCTION("""COMPUTED_VALUE"""),"/")</f>
        <v>/</v>
      </c>
      <c r="J146" s="6" t="str">
        <f>IFERROR(__xludf.DUMMYFUNCTION("""COMPUTED_VALUE"""),"oWnj2!0o")</f>
        <v>oWnj2!0o</v>
      </c>
    </row>
    <row r="147" ht="18.0" customHeight="1">
      <c r="A147" s="4" t="str">
        <f>IFERROR(__xludf.DUMMYFUNCTION("""COMPUTED_VALUE"""),"Illumination Cone")</f>
        <v>Illumination Cone</v>
      </c>
      <c r="B147" s="5" t="str">
        <f>IFERROR(__xludf.DUMMYFUNCTION("""COMPUTED_VALUE"""),"Artifact")</f>
        <v>Artifact</v>
      </c>
      <c r="C147" s="5" t="str">
        <f>IFERROR(__xludf.DUMMYFUNCTION("""COMPUTED_VALUE"""),"Drop")</f>
        <v>Drop</v>
      </c>
      <c r="D147" s="5" t="str">
        <f>IFERROR(__xludf.DUMMYFUNCTION("""COMPUTED_VALUE"""),"Electric")</f>
        <v>Electric</v>
      </c>
      <c r="E147" s="5" t="str">
        <f>IFERROR(__xludf.DUMMYFUNCTION("""COMPUTED_VALUE"""),"Blunt")</f>
        <v>Blunt</v>
      </c>
      <c r="F147" s="5" t="str">
        <f>IFERROR(__xludf.DUMMYFUNCTION("""COMPUTED_VALUE"""),"ARSONATE")</f>
        <v>ARSONATE</v>
      </c>
      <c r="G147" s="5" t="str">
        <f>IFERROR(__xludf.DUMMYFUNCTION("""COMPUTED_VALUE"""),"ARGUFY")</f>
        <v>ARGUFY</v>
      </c>
      <c r="H147" s="5" t="str">
        <f>IFERROR(__xludf.DUMMYFUNCTION("""COMPUTED_VALUE"""),"/")</f>
        <v>/</v>
      </c>
      <c r="I147" s="5" t="str">
        <f>IFERROR(__xludf.DUMMYFUNCTION("""COMPUTED_VALUE"""),"/")</f>
        <v>/</v>
      </c>
      <c r="J147" s="6" t="str">
        <f>IFERROR(__xludf.DUMMYFUNCTION("""COMPUTED_VALUE"""),"0anj4F6o")</f>
        <v>0anj4F6o</v>
      </c>
    </row>
    <row r="148" ht="18.0" customHeight="1">
      <c r="A148" s="4" t="str">
        <f>IFERROR(__xludf.DUMMYFUNCTION("""COMPUTED_VALUE"""),"Towel")</f>
        <v>Towel</v>
      </c>
      <c r="B148" s="5" t="str">
        <f>IFERROR(__xludf.DUMMYFUNCTION("""COMPUTED_VALUE"""),"Artifact")</f>
        <v>Artifact</v>
      </c>
      <c r="C148" s="5" t="str">
        <f>IFERROR(__xludf.DUMMYFUNCTION("""COMPUTED_VALUE"""),"Drop")</f>
        <v>Drop</v>
      </c>
      <c r="D148" s="5" t="str">
        <f>IFERROR(__xludf.DUMMYFUNCTION("""COMPUTED_VALUE"""),"Plush")</f>
        <v>Plush</v>
      </c>
      <c r="E148" s="5" t="str">
        <f>IFERROR(__xludf.DUMMYFUNCTION("""COMPUTED_VALUE"""),"Plush")</f>
        <v>Plush</v>
      </c>
      <c r="F148" s="5" t="str">
        <f>IFERROR(__xludf.DUMMYFUNCTION("""COMPUTED_VALUE"""),"ACCUSE")</f>
        <v>ACCUSE</v>
      </c>
      <c r="G148" s="5" t="str">
        <f>IFERROR(__xludf.DUMMYFUNCTION("""COMPUTED_VALUE"""),"/")</f>
        <v>/</v>
      </c>
      <c r="H148" s="5" t="str">
        <f>IFERROR(__xludf.DUMMYFUNCTION("""COMPUTED_VALUE"""),"ARTILLERATE")</f>
        <v>ARTILLERATE</v>
      </c>
      <c r="I148" s="5" t="str">
        <f>IFERROR(__xludf.DUMMYFUNCTION("""COMPUTED_VALUE"""),"/")</f>
        <v>/</v>
      </c>
      <c r="J148" s="6" t="str">
        <f>IFERROR(__xludf.DUMMYFUNCTION("""COMPUTED_VALUE"""),"0gXDhF5o")</f>
        <v>0gXDhF5o</v>
      </c>
    </row>
    <row r="149" ht="18.0" customHeight="1">
      <c r="A149" s="4" t="str">
        <f>IFERROR(__xludf.DUMMYFUNCTION("""COMPUTED_VALUE"""),"Nook Wiper")</f>
        <v>Nook Wiper</v>
      </c>
      <c r="B149" s="5" t="str">
        <f>IFERROR(__xludf.DUMMYFUNCTION("""COMPUTED_VALUE"""),"Paper")</f>
        <v>Paper</v>
      </c>
      <c r="C149" s="5" t="str">
        <f>IFERROR(__xludf.DUMMYFUNCTION("""COMPUTED_VALUE"""),"Drop")</f>
        <v>Drop</v>
      </c>
      <c r="D149" s="5" t="str">
        <f>IFERROR(__xludf.DUMMYFUNCTION("""COMPUTED_VALUE"""),"Sticky")</f>
        <v>Sticky</v>
      </c>
      <c r="E149" s="5" t="str">
        <f>IFERROR(__xludf.DUMMYFUNCTION("""COMPUTED_VALUE"""),"Sticky")</f>
        <v>Sticky</v>
      </c>
      <c r="F149" s="5" t="str">
        <f>IFERROR(__xludf.DUMMYFUNCTION("""COMPUTED_VALUE"""),"ASS")</f>
        <v>ASS</v>
      </c>
      <c r="G149" s="5" t="str">
        <f>IFERROR(__xludf.DUMMYFUNCTION("""COMPUTED_VALUE"""),"ASS")</f>
        <v>ASS</v>
      </c>
      <c r="H149" s="5" t="str">
        <f>IFERROR(__xludf.DUMMYFUNCTION("""COMPUTED_VALUE"""),"/")</f>
        <v>/</v>
      </c>
      <c r="I149" s="5" t="str">
        <f>IFERROR(__xludf.DUMMYFUNCTION("""COMPUTED_VALUE"""),"/")</f>
        <v>/</v>
      </c>
      <c r="J149" s="6" t="str">
        <f>IFERROR(__xludf.DUMMYFUNCTION("""COMPUTED_VALUE"""),"TDKu9X6o")</f>
        <v>TDKu9X6o</v>
      </c>
    </row>
    <row r="150" ht="18.0" customHeight="1">
      <c r="A150" s="4" t="str">
        <f>IFERROR(__xludf.DUMMYFUNCTION("""COMPUTED_VALUE"""),"Ablution Rectangle")</f>
        <v>Ablution Rectangle</v>
      </c>
      <c r="B150" s="5" t="str">
        <f>IFERROR(__xludf.DUMMYFUNCTION("""COMPUTED_VALUE"""),"Artifact")</f>
        <v>Artifact</v>
      </c>
      <c r="C150" s="5" t="str">
        <f>IFERROR(__xludf.DUMMYFUNCTION("""COMPUTED_VALUE"""),"Drop")</f>
        <v>Drop</v>
      </c>
      <c r="D150" s="5" t="str">
        <f>IFERROR(__xludf.DUMMYFUNCTION("""COMPUTED_VALUE"""),"Blunt")</f>
        <v>Blunt</v>
      </c>
      <c r="E150" s="5" t="str">
        <f>IFERROR(__xludf.DUMMYFUNCTION("""COMPUTED_VALUE"""),"Blunt")</f>
        <v>Blunt</v>
      </c>
      <c r="F150" s="5" t="str">
        <f>IFERROR(__xludf.DUMMYFUNCTION("""COMPUTED_VALUE"""),"/")</f>
        <v>/</v>
      </c>
      <c r="G150" s="5" t="str">
        <f>IFERROR(__xludf.DUMMYFUNCTION("""COMPUTED_VALUE"""),"/")</f>
        <v>/</v>
      </c>
      <c r="H150" s="5" t="str">
        <f>IFERROR(__xludf.DUMMYFUNCTION("""COMPUTED_VALUE"""),"ASSAIL")</f>
        <v>ASSAIL</v>
      </c>
      <c r="I150" s="5" t="str">
        <f>IFERROR(__xludf.DUMMYFUNCTION("""COMPUTED_VALUE"""),"ACCRUE")</f>
        <v>ACCRUE</v>
      </c>
      <c r="J150" s="6" t="str">
        <f>IFERROR(__xludf.DUMMYFUNCTION("""COMPUTED_VALUE"""),"0EIsg!!r")</f>
        <v>0EIsg!!r</v>
      </c>
    </row>
    <row r="151" ht="18.0" customHeight="1">
      <c r="A151" s="4" t="str">
        <f>IFERROR(__xludf.DUMMYFUNCTION("""COMPUTED_VALUE"""),"Rooted Flora Container")</f>
        <v>Rooted Flora Container</v>
      </c>
      <c r="B151" s="5" t="str">
        <f>IFERROR(__xludf.DUMMYFUNCTION("""COMPUTED_VALUE"""),"Artifact")</f>
        <v>Artifact</v>
      </c>
      <c r="C151" s="5" t="str">
        <f>IFERROR(__xludf.DUMMYFUNCTION("""COMPUTED_VALUE"""),"Drop")</f>
        <v>Drop</v>
      </c>
      <c r="D151" s="5" t="str">
        <f>IFERROR(__xludf.DUMMYFUNCTION("""COMPUTED_VALUE"""),"Plant")</f>
        <v>Plant</v>
      </c>
      <c r="E151" s="5" t="str">
        <f>IFERROR(__xludf.DUMMYFUNCTION("""COMPUTED_VALUE"""),"Sharp")</f>
        <v>Sharp</v>
      </c>
      <c r="F151" s="5" t="str">
        <f>IFERROR(__xludf.DUMMYFUNCTION("""COMPUTED_VALUE"""),"/")</f>
        <v>/</v>
      </c>
      <c r="G151" s="5" t="str">
        <f>IFERROR(__xludf.DUMMYFUNCTION("""COMPUTED_VALUE"""),"ASTRICT")</f>
        <v>ASTRICT</v>
      </c>
      <c r="H151" s="5" t="str">
        <f>IFERROR(__xludf.DUMMYFUNCTION("""COMPUTED_VALUE"""),"/")</f>
        <v>/</v>
      </c>
      <c r="I151" s="5" t="str">
        <f>IFERROR(__xludf.DUMMYFUNCTION("""COMPUTED_VALUE"""),"ACCOST")</f>
        <v>ACCOST</v>
      </c>
      <c r="J151" s="6" t="str">
        <f>IFERROR(__xludf.DUMMYFUNCTION("""COMPUTED_VALUE"""),"0654gW6q")</f>
        <v>0654gW6q</v>
      </c>
    </row>
    <row r="152" ht="18.0" customHeight="1">
      <c r="A152" s="4" t="str">
        <f>IFERROR(__xludf.DUMMYFUNCTION("""COMPUTED_VALUE"""),"Book Slats")</f>
        <v>Book Slats</v>
      </c>
      <c r="B152" s="5" t="str">
        <f>IFERROR(__xludf.DUMMYFUNCTION("""COMPUTED_VALUE"""),"Furniture")</f>
        <v>Furniture</v>
      </c>
      <c r="C152" s="5" t="str">
        <f>IFERROR(__xludf.DUMMYFUNCTION("""COMPUTED_VALUE"""),"Drop")</f>
        <v>Drop</v>
      </c>
      <c r="D152" s="5" t="str">
        <f>IFERROR(__xludf.DUMMYFUNCTION("""COMPUTED_VALUE"""),"Heavyweight")</f>
        <v>Heavyweight</v>
      </c>
      <c r="E152" s="5" t="str">
        <f>IFERROR(__xludf.DUMMYFUNCTION("""COMPUTED_VALUE"""),"Storage")</f>
        <v>Storage</v>
      </c>
      <c r="F152" s="5" t="str">
        <f>IFERROR(__xludf.DUMMYFUNCTION("""COMPUTED_VALUE"""),"/")</f>
        <v>/</v>
      </c>
      <c r="G152" s="5" t="str">
        <f>IFERROR(__xludf.DUMMYFUNCTION("""COMPUTED_VALUE"""),"/")</f>
        <v>/</v>
      </c>
      <c r="H152" s="5" t="str">
        <f>IFERROR(__xludf.DUMMYFUNCTION("""COMPUTED_VALUE"""),"ARRIVE")</f>
        <v>ARRIVE</v>
      </c>
      <c r="I152" s="5" t="str">
        <f>IFERROR(__xludf.DUMMYFUNCTION("""COMPUTED_VALUE"""),"ASSAIL")</f>
        <v>ASSAIL</v>
      </c>
      <c r="J152" s="6" t="str">
        <f>IFERROR(__xludf.DUMMYFUNCTION("""COMPUTED_VALUE"""),"2E32g!2k")</f>
        <v>2E32g!2k</v>
      </c>
    </row>
    <row r="153" ht="18.0" customHeight="1">
      <c r="A153" s="4" t="str">
        <f>IFERROR(__xludf.DUMMYFUNCTION("""COMPUTED_VALUE"""),"GameBro")</f>
        <v>GameBro</v>
      </c>
      <c r="B153" s="5" t="str">
        <f>IFERROR(__xludf.DUMMYFUNCTION("""COMPUTED_VALUE"""),"Paper")</f>
        <v>Paper</v>
      </c>
      <c r="C153" s="5" t="str">
        <f>IFERROR(__xludf.DUMMYFUNCTION("""COMPUTED_VALUE"""),"Drop")</f>
        <v>Drop</v>
      </c>
      <c r="D153" s="5" t="str">
        <f>IFERROR(__xludf.DUMMYFUNCTION("""COMPUTED_VALUE"""),"JPEG")</f>
        <v>JPEG</v>
      </c>
      <c r="E153" s="5" t="str">
        <f>IFERROR(__xludf.DUMMYFUNCTION("""COMPUTED_VALUE"""),"JPEG")</f>
        <v>JPEG</v>
      </c>
      <c r="F153" s="5" t="str">
        <f>IFERROR(__xludf.DUMMYFUNCTION("""COMPUTED_VALUE"""),"/")</f>
        <v>/</v>
      </c>
      <c r="G153" s="5" t="str">
        <f>IFERROR(__xludf.DUMMYFUNCTION("""COMPUTED_VALUE"""),"ASSAIL")</f>
        <v>ASSAIL</v>
      </c>
      <c r="H153" s="5" t="str">
        <f>IFERROR(__xludf.DUMMYFUNCTION("""COMPUTED_VALUE"""),"/")</f>
        <v>/</v>
      </c>
      <c r="I153" s="5" t="str">
        <f>IFERROR(__xludf.DUMMYFUNCTION("""COMPUTED_VALUE"""),"ACCOST")</f>
        <v>ACCOST</v>
      </c>
      <c r="J153" s="6" t="str">
        <f>IFERROR(__xludf.DUMMYFUNCTION("""COMPUTED_VALUE"""),"TWp3gU6q")</f>
        <v>TWp3gU6q</v>
      </c>
    </row>
    <row r="154" ht="18.0" customHeight="1">
      <c r="A154" s="4" t="str">
        <f>IFERROR(__xludf.DUMMYFUNCTION("""COMPUTED_VALUE"""),"Nutrition Plateau")</f>
        <v>Nutrition Plateau</v>
      </c>
      <c r="B154" s="5" t="str">
        <f>IFERROR(__xludf.DUMMYFUNCTION("""COMPUTED_VALUE"""),"Thrwstr")</f>
        <v>Thrwstr</v>
      </c>
      <c r="C154" s="5" t="str">
        <f>IFERROR(__xludf.DUMMYFUNCTION("""COMPUTED_VALUE"""),"Drop")</f>
        <v>Drop</v>
      </c>
      <c r="D154" s="5" t="str">
        <f>IFERROR(__xludf.DUMMYFUNCTION("""COMPUTED_VALUE"""),"Blunt")</f>
        <v>Blunt</v>
      </c>
      <c r="E154" s="5" t="str">
        <f>IFERROR(__xludf.DUMMYFUNCTION("""COMPUTED_VALUE"""),"Blunt")</f>
        <v>Blunt</v>
      </c>
      <c r="F154" s="5" t="str">
        <f>IFERROR(__xludf.DUMMYFUNCTION("""COMPUTED_VALUE"""),"ASTONISH")</f>
        <v>ASTONISH</v>
      </c>
      <c r="G154" s="5" t="str">
        <f>IFERROR(__xludf.DUMMYFUNCTION("""COMPUTED_VALUE"""),"/")</f>
        <v>/</v>
      </c>
      <c r="H154" s="5" t="str">
        <f>IFERROR(__xludf.DUMMYFUNCTION("""COMPUTED_VALUE"""),"ACCOST")</f>
        <v>ACCOST</v>
      </c>
      <c r="I154" s="5" t="str">
        <f>IFERROR(__xludf.DUMMYFUNCTION("""COMPUTED_VALUE"""),"/")</f>
        <v>/</v>
      </c>
      <c r="J154" s="6" t="str">
        <f>IFERROR(__xludf.DUMMYFUNCTION("""COMPUTED_VALUE"""),"I6Is7!8o")</f>
        <v>I6Is7!8o</v>
      </c>
    </row>
    <row r="155" ht="18.0" customHeight="1">
      <c r="A155" s="4" t="str">
        <f>IFERROR(__xludf.DUMMYFUNCTION("""COMPUTED_VALUE"""),"Transparent Nutrition Plateau")</f>
        <v>Transparent Nutrition Plateau</v>
      </c>
      <c r="B155" s="5" t="str">
        <f>IFERROR(__xludf.DUMMYFUNCTION("""COMPUTED_VALUE"""),"Thrwstr")</f>
        <v>Thrwstr</v>
      </c>
      <c r="C155" s="5" t="str">
        <f>IFERROR(__xludf.DUMMYFUNCTION("""COMPUTED_VALUE"""),"Drop")</f>
        <v>Drop</v>
      </c>
      <c r="D155" s="5" t="str">
        <f>IFERROR(__xludf.DUMMYFUNCTION("""COMPUTED_VALUE"""),"Sharp")</f>
        <v>Sharp</v>
      </c>
      <c r="E155" s="5" t="str">
        <f>IFERROR(__xludf.DUMMYFUNCTION("""COMPUTED_VALUE"""),"Sharp")</f>
        <v>Sharp</v>
      </c>
      <c r="F155" s="5" t="str">
        <f>IFERROR(__xludf.DUMMYFUNCTION("""COMPUTED_VALUE"""),"ACCOST")</f>
        <v>ACCOST</v>
      </c>
      <c r="G155" s="5" t="str">
        <f>IFERROR(__xludf.DUMMYFUNCTION("""COMPUTED_VALUE"""),"ARTILLERATE")</f>
        <v>ARTILLERATE</v>
      </c>
      <c r="H155" s="5" t="str">
        <f>IFERROR(__xludf.DUMMYFUNCTION("""COMPUTED_VALUE"""),"/")</f>
        <v>/</v>
      </c>
      <c r="I155" s="5" t="str">
        <f>IFERROR(__xludf.DUMMYFUNCTION("""COMPUTED_VALUE"""),"/")</f>
        <v>/</v>
      </c>
      <c r="J155" s="6" t="str">
        <f>IFERROR(__xludf.DUMMYFUNCTION("""COMPUTED_VALUE"""),"I15riH6o")</f>
        <v>I15riH6o</v>
      </c>
    </row>
    <row r="156" ht="18.0" customHeight="1">
      <c r="A156" s="4" t="str">
        <f>IFERROR(__xludf.DUMMYFUNCTION("""COMPUTED_VALUE"""),"Disposable Nutrition Plateau")</f>
        <v>Disposable Nutrition Plateau</v>
      </c>
      <c r="B156" s="5" t="str">
        <f>IFERROR(__xludf.DUMMYFUNCTION("""COMPUTED_VALUE"""),"Thrwstr")</f>
        <v>Thrwstr</v>
      </c>
      <c r="C156" s="5" t="str">
        <f>IFERROR(__xludf.DUMMYFUNCTION("""COMPUTED_VALUE"""),"Drop")</f>
        <v>Drop</v>
      </c>
      <c r="D156" s="5" t="str">
        <f>IFERROR(__xludf.DUMMYFUNCTION("""COMPUTED_VALUE"""),"Lightweight")</f>
        <v>Lightweight</v>
      </c>
      <c r="E156" s="5" t="str">
        <f>IFERROR(__xludf.DUMMYFUNCTION("""COMPUTED_VALUE"""),"Lightweight")</f>
        <v>Lightweight</v>
      </c>
      <c r="F156" s="5" t="str">
        <f>IFERROR(__xludf.DUMMYFUNCTION("""COMPUTED_VALUE"""),"/")</f>
        <v>/</v>
      </c>
      <c r="G156" s="5" t="str">
        <f>IFERROR(__xludf.DUMMYFUNCTION("""COMPUTED_VALUE"""),"/")</f>
        <v>/</v>
      </c>
      <c r="H156" s="5" t="str">
        <f>IFERROR(__xludf.DUMMYFUNCTION("""COMPUTED_VALUE"""),"ASS")</f>
        <v>ASS</v>
      </c>
      <c r="I156" s="5" t="str">
        <f>IFERROR(__xludf.DUMMYFUNCTION("""COMPUTED_VALUE"""),"ARRIVE")</f>
        <v>ARRIVE</v>
      </c>
      <c r="J156" s="6" t="str">
        <f>IFERROR(__xludf.DUMMYFUNCTION("""COMPUTED_VALUE"""),"Ia4qg!1w")</f>
        <v>Ia4qg!1w</v>
      </c>
    </row>
    <row r="157" ht="18.0" customHeight="1">
      <c r="A157" s="4" t="str">
        <f>IFERROR(__xludf.DUMMYFUNCTION("""COMPUTED_VALUE"""),"Hot Beverage Holder")</f>
        <v>Hot Beverage Holder</v>
      </c>
      <c r="B157" s="5" t="str">
        <f>IFERROR(__xludf.DUMMYFUNCTION("""COMPUTED_VALUE"""),"Artifact")</f>
        <v>Artifact</v>
      </c>
      <c r="C157" s="5" t="str">
        <f>IFERROR(__xludf.DUMMYFUNCTION("""COMPUTED_VALUE"""),"Drop")</f>
        <v>Drop</v>
      </c>
      <c r="D157" s="5" t="str">
        <f>IFERROR(__xludf.DUMMYFUNCTION("""COMPUTED_VALUE"""),"Heavyweight")</f>
        <v>Heavyweight</v>
      </c>
      <c r="E157" s="5" t="str">
        <f>IFERROR(__xludf.DUMMYFUNCTION("""COMPUTED_VALUE"""),"Heavyweight")</f>
        <v>Heavyweight</v>
      </c>
      <c r="F157" s="5" t="str">
        <f>IFERROR(__xludf.DUMMYFUNCTION("""COMPUTED_VALUE"""),"/")</f>
        <v>/</v>
      </c>
      <c r="G157" s="5" t="str">
        <f>IFERROR(__xludf.DUMMYFUNCTION("""COMPUTED_VALUE"""),"/")</f>
        <v>/</v>
      </c>
      <c r="H157" s="5" t="str">
        <f>IFERROR(__xludf.DUMMYFUNCTION("""COMPUTED_VALUE"""),"ACCOST")</f>
        <v>ACCOST</v>
      </c>
      <c r="I157" s="5" t="str">
        <f>IFERROR(__xludf.DUMMYFUNCTION("""COMPUTED_VALUE"""),"ARGUFY")</f>
        <v>ARGUFY</v>
      </c>
      <c r="J157" s="6" t="str">
        <f>IFERROR(__xludf.DUMMYFUNCTION("""COMPUTED_VALUE"""),"0E3pg!8x")</f>
        <v>0E3pg!8x</v>
      </c>
    </row>
    <row r="158" ht="18.0" customHeight="1">
      <c r="A158" s="4" t="str">
        <f>IFERROR(__xludf.DUMMYFUNCTION("""COMPUTED_VALUE"""),"Hydration Cylinder ")</f>
        <v>Hydration Cylinder </v>
      </c>
      <c r="B158" s="5" t="str">
        <f>IFERROR(__xludf.DUMMYFUNCTION("""COMPUTED_VALUE"""),"Artifact")</f>
        <v>Artifact</v>
      </c>
      <c r="C158" s="5" t="str">
        <f>IFERROR(__xludf.DUMMYFUNCTION("""COMPUTED_VALUE"""),"Drop")</f>
        <v>Drop</v>
      </c>
      <c r="D158" s="5" t="str">
        <f>IFERROR(__xludf.DUMMYFUNCTION("""COMPUTED_VALUE"""),"Blunt")</f>
        <v>Blunt</v>
      </c>
      <c r="E158" s="5" t="str">
        <f>IFERROR(__xludf.DUMMYFUNCTION("""COMPUTED_VALUE"""),"Blunt")</f>
        <v>Blunt</v>
      </c>
      <c r="F158" s="5" t="str">
        <f>IFERROR(__xludf.DUMMYFUNCTION("""COMPUTED_VALUE"""),"ACCOST")</f>
        <v>ACCOST</v>
      </c>
      <c r="G158" s="5" t="str">
        <f>IFERROR(__xludf.DUMMYFUNCTION("""COMPUTED_VALUE"""),"/")</f>
        <v>/</v>
      </c>
      <c r="H158" s="5" t="str">
        <f>IFERROR(__xludf.DUMMYFUNCTION("""COMPUTED_VALUE"""),"/")</f>
        <v>/</v>
      </c>
      <c r="I158" s="5" t="str">
        <f>IFERROR(__xludf.DUMMYFUNCTION("""COMPUTED_VALUE"""),"ARSONATE")</f>
        <v>ARSONATE</v>
      </c>
      <c r="J158" s="6" t="str">
        <f>IFERROR(__xludf.DUMMYFUNCTION("""COMPUTED_VALUE"""),"0tIsi!6y")</f>
        <v>0tIsi!6y</v>
      </c>
    </row>
    <row r="159" ht="18.0" customHeight="1">
      <c r="A159" s="4" t="str">
        <f>IFERROR(__xludf.DUMMYFUNCTION("""COMPUTED_VALUE"""),"Elegant Liquid Container")</f>
        <v>Elegant Liquid Container</v>
      </c>
      <c r="B159" s="5" t="str">
        <f>IFERROR(__xludf.DUMMYFUNCTION("""COMPUTED_VALUE"""),"Artifact")</f>
        <v>Artifact</v>
      </c>
      <c r="C159" s="5" t="str">
        <f>IFERROR(__xludf.DUMMYFUNCTION("""COMPUTED_VALUE"""),"Drop")</f>
        <v>Drop</v>
      </c>
      <c r="D159" s="5" t="str">
        <f>IFERROR(__xludf.DUMMYFUNCTION("""COMPUTED_VALUE"""),"Sharp")</f>
        <v>Sharp</v>
      </c>
      <c r="E159" s="5" t="str">
        <f>IFERROR(__xludf.DUMMYFUNCTION("""COMPUTED_VALUE"""),"Sharp")</f>
        <v>Sharp</v>
      </c>
      <c r="F159" s="5" t="str">
        <f>IFERROR(__xludf.DUMMYFUNCTION("""COMPUTED_VALUE"""),"ARRIVE")</f>
        <v>ARRIVE</v>
      </c>
      <c r="G159" s="5" t="str">
        <f>IFERROR(__xludf.DUMMYFUNCTION("""COMPUTED_VALUE"""),"ASTRICT")</f>
        <v>ASTRICT</v>
      </c>
      <c r="H159" s="5" t="str">
        <f>IFERROR(__xludf.DUMMYFUNCTION("""COMPUTED_VALUE"""),"/")</f>
        <v>/</v>
      </c>
      <c r="I159" s="5" t="str">
        <f>IFERROR(__xludf.DUMMYFUNCTION("""COMPUTED_VALUE"""),"/")</f>
        <v>/</v>
      </c>
      <c r="J159" s="6" t="str">
        <f>IFERROR(__xludf.DUMMYFUNCTION("""COMPUTED_VALUE"""),"0W5r2W6o")</f>
        <v>0W5r2W6o</v>
      </c>
    </row>
    <row r="160" ht="18.0" customHeight="1">
      <c r="A160" s="4" t="str">
        <f>IFERROR(__xludf.DUMMYFUNCTION("""COMPUTED_VALUE"""),"Nutrition Trident")</f>
        <v>Nutrition Trident</v>
      </c>
      <c r="B160" s="5" t="str">
        <f>IFERROR(__xludf.DUMMYFUNCTION("""COMPUTED_VALUE"""),"Utensil")</f>
        <v>Utensil</v>
      </c>
      <c r="C160" s="5" t="str">
        <f>IFERROR(__xludf.DUMMYFUNCTION("""COMPUTED_VALUE"""),"Drop")</f>
        <v>Drop</v>
      </c>
      <c r="D160" s="5" t="str">
        <f>IFERROR(__xludf.DUMMYFUNCTION("""COMPUTED_VALUE"""),"Lightweight")</f>
        <v>Lightweight</v>
      </c>
      <c r="E160" s="5" t="str">
        <f>IFERROR(__xludf.DUMMYFUNCTION("""COMPUTED_VALUE"""),"Lightweight")</f>
        <v>Lightweight</v>
      </c>
      <c r="F160" s="5" t="str">
        <f>IFERROR(__xludf.DUMMYFUNCTION("""COMPUTED_VALUE"""),"/")</f>
        <v>/</v>
      </c>
      <c r="G160" s="5" t="str">
        <f>IFERROR(__xludf.DUMMYFUNCTION("""COMPUTED_VALUE"""),"ASSAIL")</f>
        <v>ASSAIL</v>
      </c>
      <c r="H160" s="5" t="str">
        <f>IFERROR(__xludf.DUMMYFUNCTION("""COMPUTED_VALUE"""),"ASTONISH")</f>
        <v>ASTONISH</v>
      </c>
      <c r="I160" s="5" t="str">
        <f>IFERROR(__xludf.DUMMYFUNCTION("""COMPUTED_VALUE"""),"/")</f>
        <v>/</v>
      </c>
      <c r="J160" s="6" t="str">
        <f>IFERROR(__xludf.DUMMYFUNCTION("""COMPUTED_VALUE"""),"D64qgU?o")</f>
        <v>D64qgU?o</v>
      </c>
    </row>
    <row r="161" ht="18.0" customHeight="1">
      <c r="A161" s="4" t="str">
        <f>IFERROR(__xludf.DUMMYFUNCTION("""COMPUTED_VALUE"""),"Churned Dairy Product Knife")</f>
        <v>Churned Dairy Product Knife</v>
      </c>
      <c r="B161" s="5" t="str">
        <f>IFERROR(__xludf.DUMMYFUNCTION("""COMPUTED_VALUE"""),"Knife")</f>
        <v>Knife</v>
      </c>
      <c r="C161" s="5" t="str">
        <f>IFERROR(__xludf.DUMMYFUNCTION("""COMPUTED_VALUE"""),"Drop")</f>
        <v>Drop</v>
      </c>
      <c r="D161" s="5" t="str">
        <f>IFERROR(__xludf.DUMMYFUNCTION("""COMPUTED_VALUE"""),"Blunt")</f>
        <v>Blunt</v>
      </c>
      <c r="E161" s="5" t="str">
        <f>IFERROR(__xludf.DUMMYFUNCTION("""COMPUTED_VALUE"""),"Blunt")</f>
        <v>Blunt</v>
      </c>
      <c r="F161" s="5" t="str">
        <f>IFERROR(__xludf.DUMMYFUNCTION("""COMPUTED_VALUE"""),"/")</f>
        <v>/</v>
      </c>
      <c r="G161" s="5" t="str">
        <f>IFERROR(__xludf.DUMMYFUNCTION("""COMPUTED_VALUE"""),"ASS")</f>
        <v>ASS</v>
      </c>
      <c r="H161" s="5" t="str">
        <f>IFERROR(__xludf.DUMMYFUNCTION("""COMPUTED_VALUE"""),"/")</f>
        <v>/</v>
      </c>
      <c r="I161" s="5" t="str">
        <f>IFERROR(__xludf.DUMMYFUNCTION("""COMPUTED_VALUE"""),"ASSAIL")</f>
        <v>ASSAIL</v>
      </c>
      <c r="J161" s="6" t="str">
        <f>IFERROR(__xludf.DUMMYFUNCTION("""COMPUTED_VALUE"""),"meIsgX6k")</f>
        <v>meIsgX6k</v>
      </c>
    </row>
    <row r="162" ht="18.0" customHeight="1">
      <c r="A162" s="4" t="str">
        <f>IFERROR(__xludf.DUMMYFUNCTION("""COMPUTED_VALUE"""),"Grub Knife")</f>
        <v>Grub Knife</v>
      </c>
      <c r="B162" s="5" t="str">
        <f>IFERROR(__xludf.DUMMYFUNCTION("""COMPUTED_VALUE"""),"Knife")</f>
        <v>Knife</v>
      </c>
      <c r="C162" s="5" t="str">
        <f>IFERROR(__xludf.DUMMYFUNCTION("""COMPUTED_VALUE"""),"Drop")</f>
        <v>Drop</v>
      </c>
      <c r="D162" s="5" t="str">
        <f>IFERROR(__xludf.DUMMYFUNCTION("""COMPUTED_VALUE"""),"Sharp")</f>
        <v>Sharp</v>
      </c>
      <c r="E162" s="5" t="str">
        <f>IFERROR(__xludf.DUMMYFUNCTION("""COMPUTED_VALUE"""),"Sharp")</f>
        <v>Sharp</v>
      </c>
      <c r="F162" s="5" t="str">
        <f>IFERROR(__xludf.DUMMYFUNCTION("""COMPUTED_VALUE"""),"ASTRICT")</f>
        <v>ASTRICT</v>
      </c>
      <c r="G162" s="5" t="str">
        <f>IFERROR(__xludf.DUMMYFUNCTION("""COMPUTED_VALUE"""),"/")</f>
        <v>/</v>
      </c>
      <c r="H162" s="5" t="str">
        <f>IFERROR(__xludf.DUMMYFUNCTION("""COMPUTED_VALUE"""),"ASTONISH")</f>
        <v>ASTONISH</v>
      </c>
      <c r="I162" s="5" t="str">
        <f>IFERROR(__xludf.DUMMYFUNCTION("""COMPUTED_VALUE"""),"/")</f>
        <v>/</v>
      </c>
      <c r="J162" s="6" t="str">
        <f>IFERROR(__xludf.DUMMYFUNCTION("""COMPUTED_VALUE"""),"mW5r8!?o")</f>
        <v>mW5r8!?o</v>
      </c>
    </row>
    <row r="163" ht="18.0" customHeight="1">
      <c r="A163" s="4" t="str">
        <f>IFERROR(__xludf.DUMMYFUNCTION("""COMPUTED_VALUE"""),"Nutrition Scoop")</f>
        <v>Nutrition Scoop</v>
      </c>
      <c r="B163" s="5" t="str">
        <f>IFERROR(__xludf.DUMMYFUNCTION("""COMPUTED_VALUE"""),"Utensil")</f>
        <v>Utensil</v>
      </c>
      <c r="C163" s="5" t="str">
        <f>IFERROR(__xludf.DUMMYFUNCTION("""COMPUTED_VALUE"""),"Drop")</f>
        <v>Drop</v>
      </c>
      <c r="D163" s="5" t="str">
        <f>IFERROR(__xludf.DUMMYFUNCTION("""COMPUTED_VALUE"""),"Lightweight")</f>
        <v>Lightweight</v>
      </c>
      <c r="E163" s="5" t="str">
        <f>IFERROR(__xludf.DUMMYFUNCTION("""COMPUTED_VALUE"""),"Lightweight")</f>
        <v>Lightweight</v>
      </c>
      <c r="F163" s="5" t="str">
        <f>IFERROR(__xludf.DUMMYFUNCTION("""COMPUTED_VALUE"""),"/")</f>
        <v>/</v>
      </c>
      <c r="G163" s="5" t="str">
        <f>IFERROR(__xludf.DUMMYFUNCTION("""COMPUTED_VALUE"""),"ASS")</f>
        <v>ASS</v>
      </c>
      <c r="H163" s="5" t="str">
        <f>IFERROR(__xludf.DUMMYFUNCTION("""COMPUTED_VALUE"""),"/")</f>
        <v>/</v>
      </c>
      <c r="I163" s="5" t="str">
        <f>IFERROR(__xludf.DUMMYFUNCTION("""COMPUTED_VALUE"""),"ASSAIL")</f>
        <v>ASSAIL</v>
      </c>
      <c r="J163" s="6" t="str">
        <f>IFERROR(__xludf.DUMMYFUNCTION("""COMPUTED_VALUE"""),"Dt4qgX6k")</f>
        <v>Dt4qgX6k</v>
      </c>
    </row>
    <row r="164" ht="18.0" customHeight="1">
      <c r="A164" s="4" t="str">
        <f>IFERROR(__xludf.DUMMYFUNCTION("""COMPUTED_VALUE"""),"Thermal Pan")</f>
        <v>Thermal Pan</v>
      </c>
      <c r="B164" s="5" t="str">
        <f>IFERROR(__xludf.DUMMYFUNCTION("""COMPUTED_VALUE"""),"Utensil")</f>
        <v>Utensil</v>
      </c>
      <c r="C164" s="5" t="str">
        <f>IFERROR(__xludf.DUMMYFUNCTION("""COMPUTED_VALUE"""),"Drop")</f>
        <v>Drop</v>
      </c>
      <c r="D164" s="5" t="str">
        <f>IFERROR(__xludf.DUMMYFUNCTION("""COMPUTED_VALUE"""),"Heavyweight")</f>
        <v>Heavyweight</v>
      </c>
      <c r="E164" s="5" t="str">
        <f>IFERROR(__xludf.DUMMYFUNCTION("""COMPUTED_VALUE"""),"Heavyweight")</f>
        <v>Heavyweight</v>
      </c>
      <c r="F164" s="5" t="str">
        <f>IFERROR(__xludf.DUMMYFUNCTION("""COMPUTED_VALUE"""),"ASSAIL")</f>
        <v>ASSAIL</v>
      </c>
      <c r="G164" s="5" t="str">
        <f>IFERROR(__xludf.DUMMYFUNCTION("""COMPUTED_VALUE"""),"/")</f>
        <v>/</v>
      </c>
      <c r="H164" s="5" t="str">
        <f>IFERROR(__xludf.DUMMYFUNCTION("""COMPUTED_VALUE"""),"/")</f>
        <v>/</v>
      </c>
      <c r="I164" s="5" t="str">
        <f>IFERROR(__xludf.DUMMYFUNCTION("""COMPUTED_VALUE"""),"ASSAIL")</f>
        <v>ASSAIL</v>
      </c>
      <c r="J164" s="6" t="str">
        <f>IFERROR(__xludf.DUMMYFUNCTION("""COMPUTED_VALUE"""),"DE3p6!6k")</f>
        <v>DE3p6!6k</v>
      </c>
    </row>
    <row r="165" ht="18.0" customHeight="1">
      <c r="A165" s="4" t="str">
        <f>IFERROR(__xludf.DUMMYFUNCTION("""COMPUTED_VALUE"""),"Pot")</f>
        <v>Pot</v>
      </c>
      <c r="B165" s="5" t="str">
        <f>IFERROR(__xludf.DUMMYFUNCTION("""COMPUTED_VALUE"""),"Utensil")</f>
        <v>Utensil</v>
      </c>
      <c r="C165" s="5" t="str">
        <f>IFERROR(__xludf.DUMMYFUNCTION("""COMPUTED_VALUE"""),"Drop")</f>
        <v>Drop</v>
      </c>
      <c r="D165" s="5" t="str">
        <f>IFERROR(__xludf.DUMMYFUNCTION("""COMPUTED_VALUE"""),"Storage")</f>
        <v>Storage</v>
      </c>
      <c r="E165" s="5" t="str">
        <f>IFERROR(__xludf.DUMMYFUNCTION("""COMPUTED_VALUE"""),"Storage")</f>
        <v>Storage</v>
      </c>
      <c r="F165" s="5" t="str">
        <f>IFERROR(__xludf.DUMMYFUNCTION("""COMPUTED_VALUE"""),"ASTRICT")</f>
        <v>ASTRICT</v>
      </c>
      <c r="G165" s="5" t="str">
        <f>IFERROR(__xludf.DUMMYFUNCTION("""COMPUTED_VALUE"""),"ASTRICT")</f>
        <v>ASTRICT</v>
      </c>
      <c r="H165" s="5" t="str">
        <f>IFERROR(__xludf.DUMMYFUNCTION("""COMPUTED_VALUE"""),"/")</f>
        <v>/</v>
      </c>
      <c r="I165" s="5" t="str">
        <f>IFERROR(__xludf.DUMMYFUNCTION("""COMPUTED_VALUE"""),"/")</f>
        <v>/</v>
      </c>
      <c r="J165" s="6" t="str">
        <f>IFERROR(__xludf.DUMMYFUNCTION("""COMPUTED_VALUE"""),"DWo28W6o")</f>
        <v>DWo28W6o</v>
      </c>
    </row>
    <row r="166" ht="18.0" customHeight="1">
      <c r="A166" s="4" t="str">
        <f>IFERROR(__xludf.DUMMYFUNCTION("""COMPUTED_VALUE"""),"Loungeplank ")</f>
        <v>Loungeplank </v>
      </c>
      <c r="B166" s="5" t="str">
        <f>IFERROR(__xludf.DUMMYFUNCTION("""COMPUTED_VALUE"""),"Furniture")</f>
        <v>Furniture</v>
      </c>
      <c r="C166" s="5" t="str">
        <f>IFERROR(__xludf.DUMMYFUNCTION("""COMPUTED_VALUE"""),"Drop")</f>
        <v>Drop</v>
      </c>
      <c r="D166" s="5" t="str">
        <f>IFERROR(__xludf.DUMMYFUNCTION("""COMPUTED_VALUE"""),"Plush")</f>
        <v>Plush</v>
      </c>
      <c r="E166" s="5" t="str">
        <f>IFERROR(__xludf.DUMMYFUNCTION("""COMPUTED_VALUE"""),"Heavyweight")</f>
        <v>Heavyweight</v>
      </c>
      <c r="F166" s="5" t="str">
        <f>IFERROR(__xludf.DUMMYFUNCTION("""COMPUTED_VALUE"""),"/")</f>
        <v>/</v>
      </c>
      <c r="G166" s="5" t="str">
        <f>IFERROR(__xludf.DUMMYFUNCTION("""COMPUTED_VALUE"""),"ACCOST")</f>
        <v>ACCOST</v>
      </c>
      <c r="H166" s="5" t="str">
        <f>IFERROR(__xludf.DUMMYFUNCTION("""COMPUTED_VALUE"""),"ASS")</f>
        <v>ASS</v>
      </c>
      <c r="I166" s="5" t="str">
        <f>IFERROR(__xludf.DUMMYFUNCTION("""COMPUTED_VALUE"""),"/")</f>
        <v>/</v>
      </c>
      <c r="J166" s="6" t="str">
        <f>IFERROR(__xludf.DUMMYFUNCTION("""COMPUTED_VALUE"""),"21Xpg01o")</f>
        <v>21Xpg01o</v>
      </c>
    </row>
    <row r="167" ht="18.0" customHeight="1">
      <c r="A167" s="4" t="str">
        <f>IFERROR(__xludf.DUMMYFUNCTION("""COMPUTED_VALUE"""),"Low Surface Beverage Slat")</f>
        <v>Low Surface Beverage Slat</v>
      </c>
      <c r="B167" s="5" t="str">
        <f>IFERROR(__xludf.DUMMYFUNCTION("""COMPUTED_VALUE"""),"Furniture")</f>
        <v>Furniture</v>
      </c>
      <c r="C167" s="5" t="str">
        <f>IFERROR(__xludf.DUMMYFUNCTION("""COMPUTED_VALUE"""),"Drop")</f>
        <v>Drop</v>
      </c>
      <c r="D167" s="5" t="str">
        <f>IFERROR(__xludf.DUMMYFUNCTION("""COMPUTED_VALUE"""),"Heavyweight")</f>
        <v>Heavyweight</v>
      </c>
      <c r="E167" s="5" t="str">
        <f>IFERROR(__xludf.DUMMYFUNCTION("""COMPUTED_VALUE"""),"Blunt")</f>
        <v>Blunt</v>
      </c>
      <c r="F167" s="5" t="str">
        <f>IFERROR(__xludf.DUMMYFUNCTION("""COMPUTED_VALUE"""),"/")</f>
        <v>/</v>
      </c>
      <c r="G167" s="5" t="str">
        <f>IFERROR(__xludf.DUMMYFUNCTION("""COMPUTED_VALUE"""),"ASSAIL")</f>
        <v>ASSAIL</v>
      </c>
      <c r="H167" s="5" t="str">
        <f>IFERROR(__xludf.DUMMYFUNCTION("""COMPUTED_VALUE"""),"/")</f>
        <v>/</v>
      </c>
      <c r="I167" s="5" t="str">
        <f>IFERROR(__xludf.DUMMYFUNCTION("""COMPUTED_VALUE"""),"ASTRICT")</f>
        <v>ASTRICT</v>
      </c>
      <c r="J167" s="6" t="str">
        <f>IFERROR(__xludf.DUMMYFUNCTION("""COMPUTED_VALUE"""),"2t3sgU6m")</f>
        <v>2t3sgU6m</v>
      </c>
    </row>
    <row r="168" ht="18.0" customHeight="1">
      <c r="A168" s="4" t="str">
        <f>IFERROR(__xludf.DUMMYFUNCTION("""COMPUTED_VALUE"""),"Image Display Control Device")</f>
        <v>Image Display Control Device</v>
      </c>
      <c r="B168" s="5" t="str">
        <f>IFERROR(__xludf.DUMMYFUNCTION("""COMPUTED_VALUE"""),"Artifact")</f>
        <v>Artifact</v>
      </c>
      <c r="C168" s="5" t="str">
        <f>IFERROR(__xludf.DUMMYFUNCTION("""COMPUTED_VALUE"""),"Drop")</f>
        <v>Drop</v>
      </c>
      <c r="D168" s="5" t="str">
        <f>IFERROR(__xludf.DUMMYFUNCTION("""COMPUTED_VALUE"""),"Lightweight")</f>
        <v>Lightweight</v>
      </c>
      <c r="E168" s="5" t="str">
        <f>IFERROR(__xludf.DUMMYFUNCTION("""COMPUTED_VALUE"""),"Electric")</f>
        <v>Electric</v>
      </c>
      <c r="F168" s="5" t="str">
        <f>IFERROR(__xludf.DUMMYFUNCTION("""COMPUTED_VALUE"""),"ACCOST")</f>
        <v>ACCOST</v>
      </c>
      <c r="G168" s="5" t="str">
        <f>IFERROR(__xludf.DUMMYFUNCTION("""COMPUTED_VALUE"""),"/")</f>
        <v>/</v>
      </c>
      <c r="H168" s="5" t="str">
        <f>IFERROR(__xludf.DUMMYFUNCTION("""COMPUTED_VALUE"""),"/")</f>
        <v>/</v>
      </c>
      <c r="I168" s="5" t="str">
        <f>IFERROR(__xludf.DUMMYFUNCTION("""COMPUTED_VALUE"""),"ARGUFY")</f>
        <v>ARGUFY</v>
      </c>
      <c r="J168" s="6" t="str">
        <f>IFERROR(__xludf.DUMMYFUNCTION("""COMPUTED_VALUE"""),"064ji!6x")</f>
        <v>064ji!6x</v>
      </c>
    </row>
    <row r="169" ht="18.0" customHeight="1">
      <c r="A169" s="4" t="str">
        <f>IFERROR(__xludf.DUMMYFUNCTION("""COMPUTED_VALUE"""),"Thin Image Display")</f>
        <v>Thin Image Display</v>
      </c>
      <c r="B169" s="5" t="str">
        <f>IFERROR(__xludf.DUMMYFUNCTION("""COMPUTED_VALUE"""),"Furniture")</f>
        <v>Furniture</v>
      </c>
      <c r="C169" s="5" t="str">
        <f>IFERROR(__xludf.DUMMYFUNCTION("""COMPUTED_VALUE"""),"Drop")</f>
        <v>Drop</v>
      </c>
      <c r="D169" s="5" t="str">
        <f>IFERROR(__xludf.DUMMYFUNCTION("""COMPUTED_VALUE"""),"Electric")</f>
        <v>Electric</v>
      </c>
      <c r="E169" s="5" t="str">
        <f>IFERROR(__xludf.DUMMYFUNCTION("""COMPUTED_VALUE"""),"Lightweight")</f>
        <v>Lightweight</v>
      </c>
      <c r="F169" s="5" t="str">
        <f>IFERROR(__xludf.DUMMYFUNCTION("""COMPUTED_VALUE"""),"/")</f>
        <v>/</v>
      </c>
      <c r="G169" s="5" t="str">
        <f>IFERROR(__xludf.DUMMYFUNCTION("""COMPUTED_VALUE"""),"ARGUFY")</f>
        <v>ARGUFY</v>
      </c>
      <c r="H169" s="5" t="str">
        <f>IFERROR(__xludf.DUMMYFUNCTION("""COMPUTED_VALUE"""),"ASSAIL")</f>
        <v>ASSAIL</v>
      </c>
      <c r="I169" s="5" t="str">
        <f>IFERROR(__xludf.DUMMYFUNCTION("""COMPUTED_VALUE"""),"/")</f>
        <v>/</v>
      </c>
      <c r="J169" s="6" t="str">
        <f>IFERROR(__xludf.DUMMYFUNCTION("""COMPUTED_VALUE"""),"2tnqgF!o")</f>
        <v>2tnqgF!o</v>
      </c>
    </row>
    <row r="170" ht="18.0" customHeight="1">
      <c r="A170" s="4" t="str">
        <f>IFERROR(__xludf.DUMMYFUNCTION("""COMPUTED_VALUE"""),"Image Display")</f>
        <v>Image Display</v>
      </c>
      <c r="B170" s="5" t="str">
        <f>IFERROR(__xludf.DUMMYFUNCTION("""COMPUTED_VALUE"""),"Furniture")</f>
        <v>Furniture</v>
      </c>
      <c r="C170" s="5" t="str">
        <f>IFERROR(__xludf.DUMMYFUNCTION("""COMPUTED_VALUE"""),"Drop")</f>
        <v>Drop</v>
      </c>
      <c r="D170" s="5" t="str">
        <f>IFERROR(__xludf.DUMMYFUNCTION("""COMPUTED_VALUE"""),"JPEG")</f>
        <v>JPEG</v>
      </c>
      <c r="E170" s="5" t="str">
        <f>IFERROR(__xludf.DUMMYFUNCTION("""COMPUTED_VALUE"""),"Electric")</f>
        <v>Electric</v>
      </c>
      <c r="F170" s="5" t="str">
        <f>IFERROR(__xludf.DUMMYFUNCTION("""COMPUTED_VALUE"""),"ARSONATE")</f>
        <v>ARSONATE</v>
      </c>
      <c r="G170" s="5" t="str">
        <f>IFERROR(__xludf.DUMMYFUNCTION("""COMPUTED_VALUE"""),"/")</f>
        <v>/</v>
      </c>
      <c r="H170" s="5" t="str">
        <f>IFERROR(__xludf.DUMMYFUNCTION("""COMPUTED_VALUE"""),"/")</f>
        <v>/</v>
      </c>
      <c r="I170" s="5" t="str">
        <f>IFERROR(__xludf.DUMMYFUNCTION("""COMPUTED_VALUE"""),"ACCRUE")</f>
        <v>ACCRUE</v>
      </c>
      <c r="J170" s="6" t="str">
        <f>IFERROR(__xludf.DUMMYFUNCTION("""COMPUTED_VALUE"""),"2epj4!6r")</f>
        <v>2epj4!6r</v>
      </c>
    </row>
    <row r="171" ht="18.0" customHeight="1">
      <c r="A171" s="4" t="str">
        <f>IFERROR(__xludf.DUMMYFUNCTION("""COMPUTED_VALUE"""),"Magnetic Hull-Clinger")</f>
        <v>Magnetic Hull-Clinger</v>
      </c>
      <c r="B171" s="5" t="str">
        <f>IFERROR(__xludf.DUMMYFUNCTION("""COMPUTED_VALUE"""),"Artifact")</f>
        <v>Artifact</v>
      </c>
      <c r="C171" s="5" t="str">
        <f>IFERROR(__xludf.DUMMYFUNCTION("""COMPUTED_VALUE"""),"Drop")</f>
        <v>Drop</v>
      </c>
      <c r="D171" s="5" t="str">
        <f>IFERROR(__xludf.DUMMYFUNCTION("""COMPUTED_VALUE"""),"Magnetic")</f>
        <v>Magnetic</v>
      </c>
      <c r="E171" s="5" t="str">
        <f>IFERROR(__xludf.DUMMYFUNCTION("""COMPUTED_VALUE"""),"Magnetic")</f>
        <v>Magnetic</v>
      </c>
      <c r="F171" s="5" t="str">
        <f>IFERROR(__xludf.DUMMYFUNCTION("""COMPUTED_VALUE"""),"ACCOST")</f>
        <v>ACCOST</v>
      </c>
      <c r="G171" s="5" t="str">
        <f>IFERROR(__xludf.DUMMYFUNCTION("""COMPUTED_VALUE"""),"ARSONATE")</f>
        <v>ARSONATE</v>
      </c>
      <c r="H171" s="5" t="str">
        <f>IFERROR(__xludf.DUMMYFUNCTION("""COMPUTED_VALUE"""),"/")</f>
        <v>/</v>
      </c>
      <c r="I171" s="5" t="str">
        <f>IFERROR(__xludf.DUMMYFUNCTION("""COMPUTED_VALUE"""),"/")</f>
        <v>/</v>
      </c>
      <c r="J171" s="6" t="str">
        <f>IFERROR(__xludf.DUMMYFUNCTION("""COMPUTED_VALUE"""),"0ea0iG6o")</f>
        <v>0ea0iG6o</v>
      </c>
    </row>
    <row r="172" ht="18.0" customHeight="1">
      <c r="A172" s="4" t="str">
        <f>IFERROR(__xludf.DUMMYFUNCTION("""COMPUTED_VALUE"""),"Liquid Absorbing Block")</f>
        <v>Liquid Absorbing Block</v>
      </c>
      <c r="B172" s="5" t="str">
        <f>IFERROR(__xludf.DUMMYFUNCTION("""COMPUTED_VALUE"""),"Artifact")</f>
        <v>Artifact</v>
      </c>
      <c r="C172" s="5" t="str">
        <f>IFERROR(__xludf.DUMMYFUNCTION("""COMPUTED_VALUE"""),"Drop")</f>
        <v>Drop</v>
      </c>
      <c r="D172" s="5" t="str">
        <f>IFERROR(__xludf.DUMMYFUNCTION("""COMPUTED_VALUE"""),"Sticky")</f>
        <v>Sticky</v>
      </c>
      <c r="E172" s="5" t="str">
        <f>IFERROR(__xludf.DUMMYFUNCTION("""COMPUTED_VALUE"""),"Lightweight")</f>
        <v>Lightweight</v>
      </c>
      <c r="F172" s="5" t="str">
        <f>IFERROR(__xludf.DUMMYFUNCTION("""COMPUTED_VALUE"""),"/")</f>
        <v>/</v>
      </c>
      <c r="G172" s="5" t="str">
        <f>IFERROR(__xludf.DUMMYFUNCTION("""COMPUTED_VALUE"""),"ASTONISH")</f>
        <v>ASTONISH</v>
      </c>
      <c r="H172" s="5" t="str">
        <f>IFERROR(__xludf.DUMMYFUNCTION("""COMPUTED_VALUE"""),"ARRIVE")</f>
        <v>ARRIVE</v>
      </c>
      <c r="I172" s="5" t="str">
        <f>IFERROR(__xludf.DUMMYFUNCTION("""COMPUTED_VALUE"""),"/")</f>
        <v>/</v>
      </c>
      <c r="J172" s="6" t="str">
        <f>IFERROR(__xludf.DUMMYFUNCTION("""COMPUTED_VALUE"""),"0tKqgV2o")</f>
        <v>0tKqgV2o</v>
      </c>
    </row>
    <row r="173" ht="18.0" customHeight="1">
      <c r="A173" s="4" t="str">
        <f>IFERROR(__xludf.DUMMYFUNCTION("""COMPUTED_VALUE"""),"Sliced Loaf Supplement ")</f>
        <v>Sliced Loaf Supplement </v>
      </c>
      <c r="B173" s="5" t="str">
        <f>IFERROR(__xludf.DUMMYFUNCTION("""COMPUTED_VALUE"""),"Artifact")</f>
        <v>Artifact</v>
      </c>
      <c r="C173" s="5" t="str">
        <f>IFERROR(__xludf.DUMMYFUNCTION("""COMPUTED_VALUE"""),"Drop")</f>
        <v>Drop</v>
      </c>
      <c r="D173" s="5" t="str">
        <f>IFERROR(__xludf.DUMMYFUNCTION("""COMPUTED_VALUE"""),"Lightweight")</f>
        <v>Lightweight</v>
      </c>
      <c r="E173" s="5" t="str">
        <f>IFERROR(__xludf.DUMMYFUNCTION("""COMPUTED_VALUE"""),"Meat")</f>
        <v>Meat</v>
      </c>
      <c r="F173" s="5" t="str">
        <f>IFERROR(__xludf.DUMMYFUNCTION("""COMPUTED_VALUE"""),"ARRIVE")</f>
        <v>ARRIVE</v>
      </c>
      <c r="G173" s="5" t="str">
        <f>IFERROR(__xludf.DUMMYFUNCTION("""COMPUTED_VALUE"""),"ASTRICT")</f>
        <v>ASTRICT</v>
      </c>
      <c r="H173" s="5" t="str">
        <f>IFERROR(__xludf.DUMMYFUNCTION("""COMPUTED_VALUE"""),"/")</f>
        <v>/</v>
      </c>
      <c r="I173" s="5" t="str">
        <f>IFERROR(__xludf.DUMMYFUNCTION("""COMPUTED_VALUE"""),"/")</f>
        <v>/</v>
      </c>
      <c r="J173" s="6" t="str">
        <f>IFERROR(__xludf.DUMMYFUNCTION("""COMPUTED_VALUE"""),"0E4!2W6o")</f>
        <v>0E4!2W6o</v>
      </c>
    </row>
    <row r="174" ht="18.0" customHeight="1">
      <c r="A174" s="4" t="str">
        <f>IFERROR(__xludf.DUMMYFUNCTION("""COMPUTED_VALUE"""),"Sweetened Cocoa Block")</f>
        <v>Sweetened Cocoa Block</v>
      </c>
      <c r="B174" s="5" t="str">
        <f>IFERROR(__xludf.DUMMYFUNCTION("""COMPUTED_VALUE"""),"Artifact")</f>
        <v>Artifact</v>
      </c>
      <c r="C174" s="5" t="str">
        <f>IFERROR(__xludf.DUMMYFUNCTION("""COMPUTED_VALUE"""),"Drop")</f>
        <v>Drop</v>
      </c>
      <c r="D174" s="5" t="str">
        <f>IFERROR(__xludf.DUMMYFUNCTION("""COMPUTED_VALUE"""),"Candy")</f>
        <v>Candy</v>
      </c>
      <c r="E174" s="5" t="str">
        <f>IFERROR(__xludf.DUMMYFUNCTION("""COMPUTED_VALUE"""),"Candy")</f>
        <v>Candy</v>
      </c>
      <c r="F174" s="5" t="str">
        <f>IFERROR(__xludf.DUMMYFUNCTION("""COMPUTED_VALUE"""),"ACCRUE")</f>
        <v>ACCRUE</v>
      </c>
      <c r="G174" s="5" t="str">
        <f>IFERROR(__xludf.DUMMYFUNCTION("""COMPUTED_VALUE"""),"/")</f>
        <v>/</v>
      </c>
      <c r="H174" s="5" t="str">
        <f>IFERROR(__xludf.DUMMYFUNCTION("""COMPUTED_VALUE"""),"ARRIVE")</f>
        <v>ARRIVE</v>
      </c>
      <c r="I174" s="5" t="str">
        <f>IFERROR(__xludf.DUMMYFUNCTION("""COMPUTED_VALUE"""),"/")</f>
        <v>/</v>
      </c>
      <c r="J174" s="6" t="str">
        <f>IFERROR(__xludf.DUMMYFUNCTION("""COMPUTED_VALUE"""),"0aLvj!2o")</f>
        <v>0aLvj!2o</v>
      </c>
    </row>
    <row r="175" ht="18.0" customHeight="1">
      <c r="A175" s="4" t="str">
        <f>IFERROR(__xludf.DUMMYFUNCTION("""COMPUTED_VALUE"""),"Minced Beefgrub")</f>
        <v>Minced Beefgrub</v>
      </c>
      <c r="B175" s="5" t="str">
        <f>IFERROR(__xludf.DUMMYFUNCTION("""COMPUTED_VALUE"""),"Artifact")</f>
        <v>Artifact</v>
      </c>
      <c r="C175" s="5" t="str">
        <f>IFERROR(__xludf.DUMMYFUNCTION("""COMPUTED_VALUE"""),"Drop")</f>
        <v>Drop</v>
      </c>
      <c r="D175" s="5" t="str">
        <f>IFERROR(__xludf.DUMMYFUNCTION("""COMPUTED_VALUE"""),"Meat")</f>
        <v>Meat</v>
      </c>
      <c r="E175" s="5" t="str">
        <f>IFERROR(__xludf.DUMMYFUNCTION("""COMPUTED_VALUE"""),"Meat")</f>
        <v>Meat</v>
      </c>
      <c r="F175" s="5" t="str">
        <f>IFERROR(__xludf.DUMMYFUNCTION("""COMPUTED_VALUE"""),"/")</f>
        <v>/</v>
      </c>
      <c r="G175" s="5" t="str">
        <f>IFERROR(__xludf.DUMMYFUNCTION("""COMPUTED_VALUE"""),"/")</f>
        <v>/</v>
      </c>
      <c r="H175" s="5" t="str">
        <f>IFERROR(__xludf.DUMMYFUNCTION("""COMPUTED_VALUE"""),"ARSONATE")</f>
        <v>ARSONATE</v>
      </c>
      <c r="I175" s="5" t="str">
        <f>IFERROR(__xludf.DUMMYFUNCTION("""COMPUTED_VALUE"""),"ASSAIL")</f>
        <v>ASSAIL</v>
      </c>
      <c r="J175" s="6" t="str">
        <f>IFERROR(__xludf.DUMMYFUNCTION("""COMPUTED_VALUE"""),"0DY!g!4k")</f>
        <v>0DY!g!4k</v>
      </c>
    </row>
    <row r="176" ht="18.0" customHeight="1">
      <c r="A176" s="4" t="str">
        <f>IFERROR(__xludf.DUMMYFUNCTION("""COMPUTED_VALUE"""),"Special Seasoned Porkfiend Meat")</f>
        <v>Special Seasoned Porkfiend Meat</v>
      </c>
      <c r="B176" s="5" t="str">
        <f>IFERROR(__xludf.DUMMYFUNCTION("""COMPUTED_VALUE"""),"Artifact")</f>
        <v>Artifact</v>
      </c>
      <c r="C176" s="5" t="str">
        <f>IFERROR(__xludf.DUMMYFUNCTION("""COMPUTED_VALUE"""),"Drop")</f>
        <v>Drop</v>
      </c>
      <c r="D176" s="5" t="str">
        <f>IFERROR(__xludf.DUMMYFUNCTION("""COMPUTED_VALUE"""),"Heavyweight")</f>
        <v>Heavyweight</v>
      </c>
      <c r="E176" s="5" t="str">
        <f>IFERROR(__xludf.DUMMYFUNCTION("""COMPUTED_VALUE"""),"Meat")</f>
        <v>Meat</v>
      </c>
      <c r="F176" s="5" t="str">
        <f>IFERROR(__xludf.DUMMYFUNCTION("""COMPUTED_VALUE"""),"ACCOST")</f>
        <v>ACCOST</v>
      </c>
      <c r="G176" s="5" t="str">
        <f>IFERROR(__xludf.DUMMYFUNCTION("""COMPUTED_VALUE"""),"/")</f>
        <v>/</v>
      </c>
      <c r="H176" s="5" t="str">
        <f>IFERROR(__xludf.DUMMYFUNCTION("""COMPUTED_VALUE"""),"/")</f>
        <v>/</v>
      </c>
      <c r="I176" s="5" t="str">
        <f>IFERROR(__xludf.DUMMYFUNCTION("""COMPUTED_VALUE"""),"ASS")</f>
        <v>ASS</v>
      </c>
      <c r="J176" s="6" t="str">
        <f>IFERROR(__xludf.DUMMYFUNCTION("""COMPUTED_VALUE"""),"0a3!i!6n")</f>
        <v>0a3!i!6n</v>
      </c>
    </row>
    <row r="177" ht="18.0" customHeight="1">
      <c r="A177" s="4" t="str">
        <f>IFERROR(__xludf.DUMMYFUNCTION("""COMPUTED_VALUE"""),"Porkfiend Meat")</f>
        <v>Porkfiend Meat</v>
      </c>
      <c r="B177" s="5" t="str">
        <f>IFERROR(__xludf.DUMMYFUNCTION("""COMPUTED_VALUE"""),"Artifact")</f>
        <v>Artifact</v>
      </c>
      <c r="C177" s="5" t="str">
        <f>IFERROR(__xludf.DUMMYFUNCTION("""COMPUTED_VALUE"""),"Drop")</f>
        <v>Drop</v>
      </c>
      <c r="D177" s="5" t="str">
        <f>IFERROR(__xludf.DUMMYFUNCTION("""COMPUTED_VALUE"""),"Sticky")</f>
        <v>Sticky</v>
      </c>
      <c r="E177" s="5" t="str">
        <f>IFERROR(__xludf.DUMMYFUNCTION("""COMPUTED_VALUE"""),"Meat")</f>
        <v>Meat</v>
      </c>
      <c r="F177" s="5" t="str">
        <f>IFERROR(__xludf.DUMMYFUNCTION("""COMPUTED_VALUE"""),"ASSAIL")</f>
        <v>ASSAIL</v>
      </c>
      <c r="G177" s="5" t="str">
        <f>IFERROR(__xludf.DUMMYFUNCTION("""COMPUTED_VALUE"""),"ACCOST")</f>
        <v>ACCOST</v>
      </c>
      <c r="H177" s="5" t="str">
        <f>IFERROR(__xludf.DUMMYFUNCTION("""COMPUTED_VALUE"""),"/")</f>
        <v>/</v>
      </c>
      <c r="I177" s="5" t="str">
        <f>IFERROR(__xludf.DUMMYFUNCTION("""COMPUTED_VALUE"""),"/")</f>
        <v>/</v>
      </c>
      <c r="J177" s="6" t="str">
        <f>IFERROR(__xludf.DUMMYFUNCTION("""COMPUTED_VALUE"""),"0DK!606o")</f>
        <v>0DK!606o</v>
      </c>
    </row>
    <row r="178" ht="18.0" customHeight="1">
      <c r="A178" s="4" t="str">
        <f>IFERROR(__xludf.DUMMYFUNCTION("""COMPUTED_VALUE"""),"Spinning Roasted Cluckbeast")</f>
        <v>Spinning Roasted Cluckbeast</v>
      </c>
      <c r="B178" s="5" t="str">
        <f>IFERROR(__xludf.DUMMYFUNCTION("""COMPUTED_VALUE"""),"Artifact")</f>
        <v>Artifact</v>
      </c>
      <c r="C178" s="5" t="str">
        <f>IFERROR(__xludf.DUMMYFUNCTION("""COMPUTED_VALUE"""),"Drop")</f>
        <v>Drop</v>
      </c>
      <c r="D178" s="5" t="str">
        <f>IFERROR(__xludf.DUMMYFUNCTION("""COMPUTED_VALUE"""),"Meat")</f>
        <v>Meat</v>
      </c>
      <c r="E178" s="5" t="str">
        <f>IFERROR(__xludf.DUMMYFUNCTION("""COMPUTED_VALUE"""),"Food")</f>
        <v>Food</v>
      </c>
      <c r="F178" s="5" t="str">
        <f>IFERROR(__xludf.DUMMYFUNCTION("""COMPUTED_VALUE"""),"ACCRUE")</f>
        <v>ACCRUE</v>
      </c>
      <c r="G178" s="5" t="str">
        <f>IFERROR(__xludf.DUMMYFUNCTION("""COMPUTED_VALUE"""),"/")</f>
        <v>/</v>
      </c>
      <c r="H178" s="5" t="str">
        <f>IFERROR(__xludf.DUMMYFUNCTION("""COMPUTED_VALUE"""),"ACCOST")</f>
        <v>ACCOST</v>
      </c>
      <c r="I178" s="5" t="str">
        <f>IFERROR(__xludf.DUMMYFUNCTION("""COMPUTED_VALUE"""),"/")</f>
        <v>/</v>
      </c>
      <c r="J178" s="6" t="str">
        <f>IFERROR(__xludf.DUMMYFUNCTION("""COMPUTED_VALUE"""),"01Y?j!8o")</f>
        <v>01Y?j!8o</v>
      </c>
    </row>
    <row r="179" ht="18.0" customHeight="1">
      <c r="A179" s="4" t="str">
        <f>IFERROR(__xludf.DUMMYFUNCTION("""COMPUTED_VALUE"""),"Sweet Baked Layered Dessert")</f>
        <v>Sweet Baked Layered Dessert</v>
      </c>
      <c r="B179" s="5" t="str">
        <f>IFERROR(__xludf.DUMMYFUNCTION("""COMPUTED_VALUE"""),"Artifact")</f>
        <v>Artifact</v>
      </c>
      <c r="C179" s="5" t="str">
        <f>IFERROR(__xludf.DUMMYFUNCTION("""COMPUTED_VALUE"""),"Drop")</f>
        <v>Drop</v>
      </c>
      <c r="D179" s="5" t="str">
        <f>IFERROR(__xludf.DUMMYFUNCTION("""COMPUTED_VALUE"""),"Candy")</f>
        <v>Candy</v>
      </c>
      <c r="E179" s="5" t="str">
        <f>IFERROR(__xludf.DUMMYFUNCTION("""COMPUTED_VALUE"""),"Food")</f>
        <v>Food</v>
      </c>
      <c r="F179" s="5" t="str">
        <f>IFERROR(__xludf.DUMMYFUNCTION("""COMPUTED_VALUE"""),"/")</f>
        <v>/</v>
      </c>
      <c r="G179" s="5" t="str">
        <f>IFERROR(__xludf.DUMMYFUNCTION("""COMPUTED_VALUE"""),"ARGUFY")</f>
        <v>ARGUFY</v>
      </c>
      <c r="H179" s="5" t="str">
        <f>IFERROR(__xludf.DUMMYFUNCTION("""COMPUTED_VALUE"""),"/")</f>
        <v>/</v>
      </c>
      <c r="I179" s="5" t="str">
        <f>IFERROR(__xludf.DUMMYFUNCTION("""COMPUTED_VALUE"""),"ACCUSE")</f>
        <v>ACCUSE</v>
      </c>
      <c r="J179" s="6" t="str">
        <f>IFERROR(__xludf.DUMMYFUNCTION("""COMPUTED_VALUE"""),"06L?gF6p")</f>
        <v>06L?gF6p</v>
      </c>
    </row>
    <row r="180" ht="18.0" customHeight="1">
      <c r="A180" s="4" t="str">
        <f>IFERROR(__xludf.DUMMYFUNCTION("""COMPUTED_VALUE"""),"Leafy Edible Vegetable")</f>
        <v>Leafy Edible Vegetable</v>
      </c>
      <c r="B180" s="5" t="str">
        <f>IFERROR(__xludf.DUMMYFUNCTION("""COMPUTED_VALUE"""),"Artifact")</f>
        <v>Artifact</v>
      </c>
      <c r="C180" s="5" t="str">
        <f>IFERROR(__xludf.DUMMYFUNCTION("""COMPUTED_VALUE"""),"Drop")</f>
        <v>Drop</v>
      </c>
      <c r="D180" s="5" t="str">
        <f>IFERROR(__xludf.DUMMYFUNCTION("""COMPUTED_VALUE"""),"Food")</f>
        <v>Food</v>
      </c>
      <c r="E180" s="5" t="str">
        <f>IFERROR(__xludf.DUMMYFUNCTION("""COMPUTED_VALUE"""),"Plant")</f>
        <v>Plant</v>
      </c>
      <c r="F180" s="5" t="str">
        <f>IFERROR(__xludf.DUMMYFUNCTION("""COMPUTED_VALUE"""),"ARTILLERATE")</f>
        <v>ARTILLERATE</v>
      </c>
      <c r="G180" s="5" t="str">
        <f>IFERROR(__xludf.DUMMYFUNCTION("""COMPUTED_VALUE"""),"/")</f>
        <v>/</v>
      </c>
      <c r="H180" s="5" t="str">
        <f>IFERROR(__xludf.DUMMYFUNCTION("""COMPUTED_VALUE"""),"ACCUSE")</f>
        <v>ACCUSE</v>
      </c>
      <c r="I180" s="5" t="str">
        <f>IFERROR(__xludf.DUMMYFUNCTION("""COMPUTED_VALUE"""),"/")</f>
        <v>/</v>
      </c>
      <c r="J180" s="6" t="str">
        <f>IFERROR(__xludf.DUMMYFUNCTION("""COMPUTED_VALUE"""),"01Z45!7o")</f>
        <v>01Z45!7o</v>
      </c>
    </row>
    <row r="181" ht="18.0" customHeight="1">
      <c r="A181" s="4" t="str">
        <f>IFERROR(__xludf.DUMMYFUNCTION("""COMPUTED_VALUE"""),"Leafy Edible Vegetable 2")</f>
        <v>Leafy Edible Vegetable 2</v>
      </c>
      <c r="B181" s="5" t="str">
        <f>IFERROR(__xludf.DUMMYFUNCTION("""COMPUTED_VALUE"""),"Artifact")</f>
        <v>Artifact</v>
      </c>
      <c r="C181" s="5" t="str">
        <f>IFERROR(__xludf.DUMMYFUNCTION("""COMPUTED_VALUE"""),"Drop")</f>
        <v>Drop</v>
      </c>
      <c r="D181" s="5" t="str">
        <f>IFERROR(__xludf.DUMMYFUNCTION("""COMPUTED_VALUE"""),"Plant")</f>
        <v>Plant</v>
      </c>
      <c r="E181" s="5" t="str">
        <f>IFERROR(__xludf.DUMMYFUNCTION("""COMPUTED_VALUE"""),"Food")</f>
        <v>Food</v>
      </c>
      <c r="F181" s="5" t="str">
        <f>IFERROR(__xludf.DUMMYFUNCTION("""COMPUTED_VALUE"""),"/")</f>
        <v>/</v>
      </c>
      <c r="G181" s="5" t="str">
        <f>IFERROR(__xludf.DUMMYFUNCTION("""COMPUTED_VALUE"""),"/")</f>
        <v>/</v>
      </c>
      <c r="H181" s="5" t="str">
        <f>IFERROR(__xludf.DUMMYFUNCTION("""COMPUTED_VALUE"""),"ACCOST")</f>
        <v>ACCOST</v>
      </c>
      <c r="I181" s="5" t="str">
        <f>IFERROR(__xludf.DUMMYFUNCTION("""COMPUTED_VALUE"""),"ARRIVE")</f>
        <v>ARRIVE</v>
      </c>
      <c r="J181" s="6" t="str">
        <f>IFERROR(__xludf.DUMMYFUNCTION("""COMPUTED_VALUE"""),"0Wq?g!8w")</f>
        <v>0Wq?g!8w</v>
      </c>
    </row>
    <row r="182" ht="18.0" customHeight="1">
      <c r="A182" s="4" t="str">
        <f>IFERROR(__xludf.DUMMYFUNCTION("""COMPUTED_VALUE"""),"Orange Root Vegetable")</f>
        <v>Orange Root Vegetable</v>
      </c>
      <c r="B182" s="5" t="str">
        <f>IFERROR(__xludf.DUMMYFUNCTION("""COMPUTED_VALUE"""),"Dart")</f>
        <v>Dart</v>
      </c>
      <c r="C182" s="5" t="str">
        <f>IFERROR(__xludf.DUMMYFUNCTION("""COMPUTED_VALUE"""),"Drop")</f>
        <v>Drop</v>
      </c>
      <c r="D182" s="5" t="str">
        <f>IFERROR(__xludf.DUMMYFUNCTION("""COMPUTED_VALUE"""),"Plant")</f>
        <v>Plant</v>
      </c>
      <c r="E182" s="5" t="str">
        <f>IFERROR(__xludf.DUMMYFUNCTION("""COMPUTED_VALUE"""),"Food")</f>
        <v>Food</v>
      </c>
      <c r="F182" s="5" t="str">
        <f>IFERROR(__xludf.DUMMYFUNCTION("""COMPUTED_VALUE"""),"ASTONISH")</f>
        <v>ASTONISH</v>
      </c>
      <c r="G182" s="5" t="str">
        <f>IFERROR(__xludf.DUMMYFUNCTION("""COMPUTED_VALUE"""),"/")</f>
        <v>/</v>
      </c>
      <c r="H182" s="5" t="str">
        <f>IFERROR(__xludf.DUMMYFUNCTION("""COMPUTED_VALUE"""),"/")</f>
        <v>/</v>
      </c>
      <c r="I182" s="5" t="str">
        <f>IFERROR(__xludf.DUMMYFUNCTION("""COMPUTED_VALUE"""),"ASS")</f>
        <v>ASS</v>
      </c>
      <c r="J182" s="6" t="str">
        <f>IFERROR(__xludf.DUMMYFUNCTION("""COMPUTED_VALUE"""),"qWq?7!6n")</f>
        <v>qWq?7!6n</v>
      </c>
    </row>
    <row r="183" ht="18.0" customHeight="1">
      <c r="A183" s="4" t="str">
        <f>IFERROR(__xludf.DUMMYFUNCTION("""COMPUTED_VALUE"""),"Frozen Musclebeast Milk")</f>
        <v>Frozen Musclebeast Milk</v>
      </c>
      <c r="B183" s="5" t="str">
        <f>IFERROR(__xludf.DUMMYFUNCTION("""COMPUTED_VALUE"""),"Artifact")</f>
        <v>Artifact</v>
      </c>
      <c r="C183" s="5" t="str">
        <f>IFERROR(__xludf.DUMMYFUNCTION("""COMPUTED_VALUE"""),"Drop")</f>
        <v>Drop</v>
      </c>
      <c r="D183" s="5" t="str">
        <f>IFERROR(__xludf.DUMMYFUNCTION("""COMPUTED_VALUE"""),"Candy")</f>
        <v>Candy</v>
      </c>
      <c r="E183" s="5" t="str">
        <f>IFERROR(__xludf.DUMMYFUNCTION("""COMPUTED_VALUE"""),"Ice")</f>
        <v>Ice</v>
      </c>
      <c r="F183" s="5" t="str">
        <f>IFERROR(__xludf.DUMMYFUNCTION("""COMPUTED_VALUE"""),"/")</f>
        <v>/</v>
      </c>
      <c r="G183" s="5" t="str">
        <f>IFERROR(__xludf.DUMMYFUNCTION("""COMPUTED_VALUE"""),"ASTONISH")</f>
        <v>ASTONISH</v>
      </c>
      <c r="H183" s="5" t="str">
        <f>IFERROR(__xludf.DUMMYFUNCTION("""COMPUTED_VALUE"""),"/")</f>
        <v>/</v>
      </c>
      <c r="I183" s="5" t="str">
        <f>IFERROR(__xludf.DUMMYFUNCTION("""COMPUTED_VALUE"""),"ASSAIL")</f>
        <v>ASSAIL</v>
      </c>
      <c r="J183" s="6" t="str">
        <f>IFERROR(__xludf.DUMMYFUNCTION("""COMPUTED_VALUE"""),"0aLxgV6k")</f>
        <v>0aLxgV6k</v>
      </c>
    </row>
    <row r="184" ht="18.0" customHeight="1">
      <c r="A184" s="4" t="str">
        <f>IFERROR(__xludf.DUMMYFUNCTION("""COMPUTED_VALUE"""),"Flavored Licking Stick")</f>
        <v>Flavored Licking Stick</v>
      </c>
      <c r="B184" s="5" t="str">
        <f>IFERROR(__xludf.DUMMYFUNCTION("""COMPUTED_VALUE"""),"Artifact")</f>
        <v>Artifact</v>
      </c>
      <c r="C184" s="5" t="str">
        <f>IFERROR(__xludf.DUMMYFUNCTION("""COMPUTED_VALUE"""),"Drop")</f>
        <v>Drop</v>
      </c>
      <c r="D184" s="5" t="str">
        <f>IFERROR(__xludf.DUMMYFUNCTION("""COMPUTED_VALUE"""),"Rocket")</f>
        <v>Rocket</v>
      </c>
      <c r="E184" s="5" t="str">
        <f>IFERROR(__xludf.DUMMYFUNCTION("""COMPUTED_VALUE"""),"Candy")</f>
        <v>Candy</v>
      </c>
      <c r="F184" s="5" t="str">
        <f>IFERROR(__xludf.DUMMYFUNCTION("""COMPUTED_VALUE"""),"/")</f>
        <v>/</v>
      </c>
      <c r="G184" s="5" t="str">
        <f>IFERROR(__xludf.DUMMYFUNCTION("""COMPUTED_VALUE"""),"ASTRICT")</f>
        <v>ASTRICT</v>
      </c>
      <c r="H184" s="5" t="str">
        <f>IFERROR(__xludf.DUMMYFUNCTION("""COMPUTED_VALUE"""),"ACCOST")</f>
        <v>ACCOST</v>
      </c>
      <c r="I184" s="5" t="str">
        <f>IFERROR(__xludf.DUMMYFUNCTION("""COMPUTED_VALUE"""),"/")</f>
        <v>/</v>
      </c>
      <c r="J184" s="6" t="str">
        <f>IFERROR(__xludf.DUMMYFUNCTION("""COMPUTED_VALUE"""),"06fvgW8o")</f>
        <v>06fvgW8o</v>
      </c>
    </row>
    <row r="185" ht="18.0" customHeight="1">
      <c r="A185" s="4" t="str">
        <f>IFERROR(__xludf.DUMMYFUNCTION("""COMPUTED_VALUE"""),"Soft Puffy Sugar Confection")</f>
        <v>Soft Puffy Sugar Confection</v>
      </c>
      <c r="B185" s="5" t="str">
        <f>IFERROR(__xludf.DUMMYFUNCTION("""COMPUTED_VALUE"""),"Artifact")</f>
        <v>Artifact</v>
      </c>
      <c r="C185" s="5" t="str">
        <f>IFERROR(__xludf.DUMMYFUNCTION("""COMPUTED_VALUE"""),"Drop")</f>
        <v>Drop</v>
      </c>
      <c r="D185" s="5" t="str">
        <f>IFERROR(__xludf.DUMMYFUNCTION("""COMPUTED_VALUE"""),"Candy")</f>
        <v>Candy</v>
      </c>
      <c r="E185" s="5" t="str">
        <f>IFERROR(__xludf.DUMMYFUNCTION("""COMPUTED_VALUE"""),"Lightweight")</f>
        <v>Lightweight</v>
      </c>
      <c r="F185" s="5" t="str">
        <f>IFERROR(__xludf.DUMMYFUNCTION("""COMPUTED_VALUE"""),"ACCUSE")</f>
        <v>ACCUSE</v>
      </c>
      <c r="G185" s="5" t="str">
        <f>IFERROR(__xludf.DUMMYFUNCTION("""COMPUTED_VALUE"""),"ACCUSE")</f>
        <v>ACCUSE</v>
      </c>
      <c r="H185" s="5" t="str">
        <f>IFERROR(__xludf.DUMMYFUNCTION("""COMPUTED_VALUE"""),"/")</f>
        <v>/</v>
      </c>
      <c r="I185" s="5" t="str">
        <f>IFERROR(__xludf.DUMMYFUNCTION("""COMPUTED_VALUE"""),"/")</f>
        <v>/</v>
      </c>
      <c r="J185" s="6" t="str">
        <f>IFERROR(__xludf.DUMMYFUNCTION("""COMPUTED_VALUE"""),"01Lqh?6o")</f>
        <v>01Lqh?6o</v>
      </c>
    </row>
    <row r="186" ht="18.0" customHeight="1">
      <c r="A186" s="4" t="str">
        <f>IFERROR(__xludf.DUMMYFUNCTION("""COMPUTED_VALUE"""),"Hard Candy Object for Teeth")</f>
        <v>Hard Candy Object for Teeth</v>
      </c>
      <c r="B186" s="5" t="str">
        <f>IFERROR(__xludf.DUMMYFUNCTION("""COMPUTED_VALUE"""),"Artifact")</f>
        <v>Artifact</v>
      </c>
      <c r="C186" s="5" t="str">
        <f>IFERROR(__xludf.DUMMYFUNCTION("""COMPUTED_VALUE"""),"Drop")</f>
        <v>Drop</v>
      </c>
      <c r="D186" s="5" t="str">
        <f>IFERROR(__xludf.DUMMYFUNCTION("""COMPUTED_VALUE"""),"Blunt")</f>
        <v>Blunt</v>
      </c>
      <c r="E186" s="5" t="str">
        <f>IFERROR(__xludf.DUMMYFUNCTION("""COMPUTED_VALUE"""),"Candy")</f>
        <v>Candy</v>
      </c>
      <c r="F186" s="5" t="str">
        <f>IFERROR(__xludf.DUMMYFUNCTION("""COMPUTED_VALUE"""),"ACCOST")</f>
        <v>ACCOST</v>
      </c>
      <c r="G186" s="5" t="str">
        <f>IFERROR(__xludf.DUMMYFUNCTION("""COMPUTED_VALUE"""),"/")</f>
        <v>/</v>
      </c>
      <c r="H186" s="5" t="str">
        <f>IFERROR(__xludf.DUMMYFUNCTION("""COMPUTED_VALUE"""),"/")</f>
        <v>/</v>
      </c>
      <c r="I186" s="5" t="str">
        <f>IFERROR(__xludf.DUMMYFUNCTION("""COMPUTED_VALUE"""),"ACCOST")</f>
        <v>ACCOST</v>
      </c>
      <c r="J186" s="6" t="str">
        <f>IFERROR(__xludf.DUMMYFUNCTION("""COMPUTED_VALUE"""),"06Ivi!6q")</f>
        <v>06Ivi!6q</v>
      </c>
    </row>
    <row r="187" ht="18.0" customHeight="1">
      <c r="A187" s="4" t="str">
        <f>IFERROR(__xludf.DUMMYFUNCTION("""COMPUTED_VALUE"""),"Oval Food Container")</f>
        <v>Oval Food Container</v>
      </c>
      <c r="B187" s="5" t="str">
        <f>IFERROR(__xludf.DUMMYFUNCTION("""COMPUTED_VALUE"""),"Ball")</f>
        <v>Ball</v>
      </c>
      <c r="C187" s="5" t="str">
        <f>IFERROR(__xludf.DUMMYFUNCTION("""COMPUTED_VALUE"""),"Drop")</f>
        <v>Drop</v>
      </c>
      <c r="D187" s="5" t="str">
        <f>IFERROR(__xludf.DUMMYFUNCTION("""COMPUTED_VALUE"""),"Meat")</f>
        <v>Meat</v>
      </c>
      <c r="E187" s="5" t="str">
        <f>IFERROR(__xludf.DUMMYFUNCTION("""COMPUTED_VALUE"""),"Food")</f>
        <v>Food</v>
      </c>
      <c r="F187" s="5" t="str">
        <f>IFERROR(__xludf.DUMMYFUNCTION("""COMPUTED_VALUE"""),"/")</f>
        <v>/</v>
      </c>
      <c r="G187" s="5" t="str">
        <f>IFERROR(__xludf.DUMMYFUNCTION("""COMPUTED_VALUE"""),"ASS")</f>
        <v>ASS</v>
      </c>
      <c r="H187" s="5" t="str">
        <f>IFERROR(__xludf.DUMMYFUNCTION("""COMPUTED_VALUE"""),"/")</f>
        <v>/</v>
      </c>
      <c r="I187" s="5" t="str">
        <f>IFERROR(__xludf.DUMMYFUNCTION("""COMPUTED_VALUE"""),"ASSAIL")</f>
        <v>ASSAIL</v>
      </c>
      <c r="J187" s="6" t="str">
        <f>IFERROR(__xludf.DUMMYFUNCTION("""COMPUTED_VALUE"""),"s6Y?gX!o")</f>
        <v>s6Y?gX!o</v>
      </c>
    </row>
    <row r="188" ht="18.0" customHeight="1">
      <c r="A188" s="4" t="str">
        <f>IFERROR(__xludf.DUMMYFUNCTION("""COMPUTED_VALUE"""),"Food-Based Wheat Strings")</f>
        <v>Food-Based Wheat Strings</v>
      </c>
      <c r="B188" s="5" t="str">
        <f>IFERROR(__xludf.DUMMYFUNCTION("""COMPUTED_VALUE"""),"Cord")</f>
        <v>Cord</v>
      </c>
      <c r="C188" s="5" t="str">
        <f>IFERROR(__xludf.DUMMYFUNCTION("""COMPUTED_VALUE"""),"Drop")</f>
        <v>Drop</v>
      </c>
      <c r="D188" s="5" t="str">
        <f>IFERROR(__xludf.DUMMYFUNCTION("""COMPUTED_VALUE"""),"Food")</f>
        <v>Food</v>
      </c>
      <c r="E188" s="5" t="str">
        <f>IFERROR(__xludf.DUMMYFUNCTION("""COMPUTED_VALUE"""),"Food")</f>
        <v>Food</v>
      </c>
      <c r="F188" s="5" t="str">
        <f>IFERROR(__xludf.DUMMYFUNCTION("""COMPUTED_VALUE"""),"ASTRICT")</f>
        <v>ASTRICT</v>
      </c>
      <c r="G188" s="5" t="str">
        <f>IFERROR(__xludf.DUMMYFUNCTION("""COMPUTED_VALUE"""),"ASTONISH")</f>
        <v>ASTONISH</v>
      </c>
      <c r="H188" s="5" t="str">
        <f>IFERROR(__xludf.DUMMYFUNCTION("""COMPUTED_VALUE"""),"/")</f>
        <v>/</v>
      </c>
      <c r="I188" s="5" t="str">
        <f>IFERROR(__xludf.DUMMYFUNCTION("""COMPUTED_VALUE"""),"/")</f>
        <v>/</v>
      </c>
      <c r="J188" s="6" t="str">
        <f>IFERROR(__xludf.DUMMYFUNCTION("""COMPUTED_VALUE"""),"oeZ?8V6o")</f>
        <v>oeZ?8V6o</v>
      </c>
    </row>
    <row r="189" ht="18.0" customHeight="1">
      <c r="A189" s="4" t="str">
        <f>IFERROR(__xludf.DUMMYFUNCTION("""COMPUTED_VALUE"""),"Image of Her Imperious Condescension")</f>
        <v>Image of Her Imperious Condescension</v>
      </c>
      <c r="B189" s="5" t="str">
        <f>IFERROR(__xludf.DUMMYFUNCTION("""COMPUTED_VALUE"""),"Picture")</f>
        <v>Picture</v>
      </c>
      <c r="C189" s="5" t="str">
        <f>IFERROR(__xludf.DUMMYFUNCTION("""COMPUTED_VALUE"""),"Drop")</f>
        <v>Drop</v>
      </c>
      <c r="D189" s="5" t="str">
        <f>IFERROR(__xludf.DUMMYFUNCTION("""COMPUTED_VALUE"""),"Generic")</f>
        <v>Generic</v>
      </c>
      <c r="E189" s="5" t="str">
        <f>IFERROR(__xludf.DUMMYFUNCTION("""COMPUTED_VALUE"""),"Generic")</f>
        <v>Generic</v>
      </c>
      <c r="F189" s="5" t="str">
        <f>IFERROR(__xludf.DUMMYFUNCTION("""COMPUTED_VALUE"""),"/")</f>
        <v>/</v>
      </c>
      <c r="G189" s="5" t="str">
        <f>IFERROR(__xludf.DUMMYFUNCTION("""COMPUTED_VALUE"""),"/")</f>
        <v>/</v>
      </c>
      <c r="H189" s="5" t="str">
        <f>IFERROR(__xludf.DUMMYFUNCTION("""COMPUTED_VALUE"""),"/")</f>
        <v>/</v>
      </c>
      <c r="I189" s="5" t="str">
        <f>IFERROR(__xludf.DUMMYFUNCTION("""COMPUTED_VALUE"""),"/")</f>
        <v>/</v>
      </c>
      <c r="J189" s="6" t="str">
        <f>IFERROR(__xludf.DUMMYFUNCTION("""COMPUTED_VALUE"""),"3t2og!6o")</f>
        <v>3t2og!6o</v>
      </c>
    </row>
    <row r="190" ht="18.0" customHeight="1">
      <c r="A190" s="4" t="str">
        <f>IFERROR(__xludf.DUMMYFUNCTION("""COMPUTED_VALUE"""),"Comparitevly Small Table")</f>
        <v>Comparitevly Small Table</v>
      </c>
      <c r="B190" s="5" t="str">
        <f>IFERROR(__xludf.DUMMYFUNCTION("""COMPUTED_VALUE"""),"Furniture")</f>
        <v>Furniture</v>
      </c>
      <c r="C190" s="5" t="str">
        <f>IFERROR(__xludf.DUMMYFUNCTION("""COMPUTED_VALUE"""),"Drop")</f>
        <v>Drop</v>
      </c>
      <c r="D190" s="5" t="str">
        <f>IFERROR(__xludf.DUMMYFUNCTION("""COMPUTED_VALUE"""),"Blunt")</f>
        <v>Blunt</v>
      </c>
      <c r="E190" s="5" t="str">
        <f>IFERROR(__xludf.DUMMYFUNCTION("""COMPUTED_VALUE"""),"Blunt")</f>
        <v>Blunt</v>
      </c>
      <c r="F190" s="5" t="str">
        <f>IFERROR(__xludf.DUMMYFUNCTION("""COMPUTED_VALUE"""),"/")</f>
        <v>/</v>
      </c>
      <c r="G190" s="5" t="str">
        <f>IFERROR(__xludf.DUMMYFUNCTION("""COMPUTED_VALUE"""),"ACCUSE")</f>
        <v>ACCUSE</v>
      </c>
      <c r="H190" s="5" t="str">
        <f>IFERROR(__xludf.DUMMYFUNCTION("""COMPUTED_VALUE"""),"/")</f>
        <v>/</v>
      </c>
      <c r="I190" s="5" t="str">
        <f>IFERROR(__xludf.DUMMYFUNCTION("""COMPUTED_VALUE"""),"ACCOST")</f>
        <v>ACCOST</v>
      </c>
      <c r="J190" s="6" t="str">
        <f>IFERROR(__xludf.DUMMYFUNCTION("""COMPUTED_VALUE"""),"2gIsg?6q")</f>
        <v>2gIsg?6q</v>
      </c>
    </row>
    <row r="191" ht="18.0" customHeight="1">
      <c r="A191" s="4" t="str">
        <f>IFERROR(__xludf.DUMMYFUNCTION("""COMPUTED_VALUE"""),"Treading Fabric")</f>
        <v>Treading Fabric</v>
      </c>
      <c r="B191" s="5" t="str">
        <f>IFERROR(__xludf.DUMMYFUNCTION("""COMPUTED_VALUE"""),"Furniture")</f>
        <v>Furniture</v>
      </c>
      <c r="C191" s="5" t="str">
        <f>IFERROR(__xludf.DUMMYFUNCTION("""COMPUTED_VALUE"""),"Drop")</f>
        <v>Drop</v>
      </c>
      <c r="D191" s="5" t="str">
        <f>IFERROR(__xludf.DUMMYFUNCTION("""COMPUTED_VALUE"""),"Heavyweight")</f>
        <v>Heavyweight</v>
      </c>
      <c r="E191" s="5" t="str">
        <f>IFERROR(__xludf.DUMMYFUNCTION("""COMPUTED_VALUE"""),"Heavyweight")</f>
        <v>Heavyweight</v>
      </c>
      <c r="F191" s="5" t="str">
        <f>IFERROR(__xludf.DUMMYFUNCTION("""COMPUTED_VALUE"""),"ARSONATE")</f>
        <v>ARSONATE</v>
      </c>
      <c r="G191" s="5" t="str">
        <f>IFERROR(__xludf.DUMMYFUNCTION("""COMPUTED_VALUE"""),"/")</f>
        <v>/</v>
      </c>
      <c r="H191" s="5" t="str">
        <f>IFERROR(__xludf.DUMMYFUNCTION("""COMPUTED_VALUE"""),"ASSAIL")</f>
        <v>ASSAIL</v>
      </c>
      <c r="I191" s="5" t="str">
        <f>IFERROR(__xludf.DUMMYFUNCTION("""COMPUTED_VALUE"""),"/")</f>
        <v>/</v>
      </c>
      <c r="J191" s="6" t="str">
        <f>IFERROR(__xludf.DUMMYFUNCTION("""COMPUTED_VALUE"""),"2E3p4!!o")</f>
        <v>2E3p4!!o</v>
      </c>
    </row>
    <row r="192" ht="18.0" customHeight="1">
      <c r="A192" s="4" t="str">
        <f>IFERROR(__xludf.DUMMYFUNCTION("""COMPUTED_VALUE"""),"Teeth-Cleaning Paste")</f>
        <v>Teeth-Cleaning Paste</v>
      </c>
      <c r="B192" s="5" t="str">
        <f>IFERROR(__xludf.DUMMYFUNCTION("""COMPUTED_VALUE"""),"Artifact")</f>
        <v>Artifact</v>
      </c>
      <c r="C192" s="5" t="str">
        <f>IFERROR(__xludf.DUMMYFUNCTION("""COMPUTED_VALUE"""),"Drop")</f>
        <v>Drop</v>
      </c>
      <c r="D192" s="5" t="str">
        <f>IFERROR(__xludf.DUMMYFUNCTION("""COMPUTED_VALUE"""),"Sticky")</f>
        <v>Sticky</v>
      </c>
      <c r="E192" s="5" t="str">
        <f>IFERROR(__xludf.DUMMYFUNCTION("""COMPUTED_VALUE"""),"Sticky")</f>
        <v>Sticky</v>
      </c>
      <c r="F192" s="5" t="str">
        <f>IFERROR(__xludf.DUMMYFUNCTION("""COMPUTED_VALUE"""),"/")</f>
        <v>/</v>
      </c>
      <c r="G192" s="5" t="str">
        <f>IFERROR(__xludf.DUMMYFUNCTION("""COMPUTED_VALUE"""),"ACCRUE")</f>
        <v>ACCRUE</v>
      </c>
      <c r="H192" s="5" t="str">
        <f>IFERROR(__xludf.DUMMYFUNCTION("""COMPUTED_VALUE"""),"/")</f>
        <v>/</v>
      </c>
      <c r="I192" s="5" t="str">
        <f>IFERROR(__xludf.DUMMYFUNCTION("""COMPUTED_VALUE"""),"/")</f>
        <v>/</v>
      </c>
      <c r="J192" s="6" t="str">
        <f>IFERROR(__xludf.DUMMYFUNCTION("""COMPUTED_VALUE"""),"06Kug16o")</f>
        <v>06Kug16o</v>
      </c>
    </row>
    <row r="193" ht="18.0" customHeight="1">
      <c r="A193" s="4" t="str">
        <f>IFERROR(__xludf.DUMMYFUNCTION("""COMPUTED_VALUE"""),"Teeth-Scrubbing Stick")</f>
        <v>Teeth-Scrubbing Stick</v>
      </c>
      <c r="B193" s="5" t="str">
        <f>IFERROR(__xludf.DUMMYFUNCTION("""COMPUTED_VALUE"""),"Artifact")</f>
        <v>Artifact</v>
      </c>
      <c r="C193" s="5" t="str">
        <f>IFERROR(__xludf.DUMMYFUNCTION("""COMPUTED_VALUE"""),"Drop")</f>
        <v>Drop</v>
      </c>
      <c r="D193" s="5" t="str">
        <f>IFERROR(__xludf.DUMMYFUNCTION("""COMPUTED_VALUE"""),"Lightweight")</f>
        <v>Lightweight</v>
      </c>
      <c r="E193" s="5" t="str">
        <f>IFERROR(__xludf.DUMMYFUNCTION("""COMPUTED_VALUE"""),"Lightweight")</f>
        <v>Lightweight</v>
      </c>
      <c r="F193" s="5" t="str">
        <f>IFERROR(__xludf.DUMMYFUNCTION("""COMPUTED_VALUE"""),"ASSAIL")</f>
        <v>ASSAIL</v>
      </c>
      <c r="G193" s="5" t="str">
        <f>IFERROR(__xludf.DUMMYFUNCTION("""COMPUTED_VALUE"""),"/")</f>
        <v>/</v>
      </c>
      <c r="H193" s="5" t="str">
        <f>IFERROR(__xludf.DUMMYFUNCTION("""COMPUTED_VALUE"""),"/")</f>
        <v>/</v>
      </c>
      <c r="I193" s="5" t="str">
        <f>IFERROR(__xludf.DUMMYFUNCTION("""COMPUTED_VALUE"""),"/")</f>
        <v>/</v>
      </c>
      <c r="J193" s="6" t="str">
        <f>IFERROR(__xludf.DUMMYFUNCTION("""COMPUTED_VALUE"""),"je4q6!6o")</f>
        <v>je4q6!6o</v>
      </c>
    </row>
    <row r="194" ht="18.0" customHeight="1">
      <c r="A194" s="4" t="str">
        <f>IFERROR(__xludf.DUMMYFUNCTION("""COMPUTED_VALUE"""),"Thermal Hull ")</f>
        <v>Thermal Hull </v>
      </c>
      <c r="B194" s="5" t="str">
        <f>IFERROR(__xludf.DUMMYFUNCTION("""COMPUTED_VALUE"""),"Furniture")</f>
        <v>Furniture</v>
      </c>
      <c r="C194" s="5" t="str">
        <f>IFERROR(__xludf.DUMMYFUNCTION("""COMPUTED_VALUE"""),"Drop")</f>
        <v>Drop</v>
      </c>
      <c r="D194" s="5" t="str">
        <f>IFERROR(__xludf.DUMMYFUNCTION("""COMPUTED_VALUE"""),"Storage")</f>
        <v>Storage</v>
      </c>
      <c r="E194" s="5" t="str">
        <f>IFERROR(__xludf.DUMMYFUNCTION("""COMPUTED_VALUE"""),"Ice")</f>
        <v>Ice</v>
      </c>
      <c r="F194" s="5" t="str">
        <f>IFERROR(__xludf.DUMMYFUNCTION("""COMPUTED_VALUE"""),"ARGUFY")</f>
        <v>ARGUFY</v>
      </c>
      <c r="G194" s="5" t="str">
        <f>IFERROR(__xludf.DUMMYFUNCTION("""COMPUTED_VALUE"""),"/")</f>
        <v>/</v>
      </c>
      <c r="H194" s="5" t="str">
        <f>IFERROR(__xludf.DUMMYFUNCTION("""COMPUTED_VALUE"""),"/")</f>
        <v>/</v>
      </c>
      <c r="I194" s="5" t="str">
        <f>IFERROR(__xludf.DUMMYFUNCTION("""COMPUTED_VALUE"""),"/")</f>
        <v>/</v>
      </c>
      <c r="J194" s="6" t="str">
        <f>IFERROR(__xludf.DUMMYFUNCTION("""COMPUTED_VALUE"""),"2aox3!6o")</f>
        <v>2aox3!6o</v>
      </c>
    </row>
    <row r="195" ht="18.0" customHeight="1">
      <c r="A195" s="4" t="str">
        <f>IFERROR(__xludf.DUMMYFUNCTION("""COMPUTED_VALUE"""),"Thermal Trunk")</f>
        <v>Thermal Trunk</v>
      </c>
      <c r="B195" s="5" t="str">
        <f>IFERROR(__xludf.DUMMYFUNCTION("""COMPUTED_VALUE"""),"Furniture")</f>
        <v>Furniture</v>
      </c>
      <c r="C195" s="5" t="str">
        <f>IFERROR(__xludf.DUMMYFUNCTION("""COMPUTED_VALUE"""),"Drop")</f>
        <v>Drop</v>
      </c>
      <c r="D195" s="5" t="str">
        <f>IFERROR(__xludf.DUMMYFUNCTION("""COMPUTED_VALUE"""),"Fire")</f>
        <v>Fire</v>
      </c>
      <c r="E195" s="5" t="str">
        <f>IFERROR(__xludf.DUMMYFUNCTION("""COMPUTED_VALUE"""),"Storage")</f>
        <v>Storage</v>
      </c>
      <c r="F195" s="5" t="str">
        <f>IFERROR(__xludf.DUMMYFUNCTION("""COMPUTED_VALUE"""),"/")</f>
        <v>/</v>
      </c>
      <c r="G195" s="5" t="str">
        <f>IFERROR(__xludf.DUMMYFUNCTION("""COMPUTED_VALUE"""),"/")</f>
        <v>/</v>
      </c>
      <c r="H195" s="5" t="str">
        <f>IFERROR(__xludf.DUMMYFUNCTION("""COMPUTED_VALUE"""),"ARSONATE")</f>
        <v>ARSONATE</v>
      </c>
      <c r="I195" s="5" t="str">
        <f>IFERROR(__xludf.DUMMYFUNCTION("""COMPUTED_VALUE"""),"/")</f>
        <v>/</v>
      </c>
      <c r="J195" s="6" t="str">
        <f>IFERROR(__xludf.DUMMYFUNCTION("""COMPUTED_VALUE"""),"26!2g!4o")</f>
        <v>26!2g!4o</v>
      </c>
    </row>
    <row r="196" ht="18.0" customHeight="1">
      <c r="A196" s="4" t="str">
        <f>IFERROR(__xludf.DUMMYFUNCTION("""COMPUTED_VALUE"""),"Rapid Heating Box")</f>
        <v>Rapid Heating Box</v>
      </c>
      <c r="B196" s="5" t="str">
        <f>IFERROR(__xludf.DUMMYFUNCTION("""COMPUTED_VALUE"""),"Artifact")</f>
        <v>Artifact</v>
      </c>
      <c r="C196" s="5" t="str">
        <f>IFERROR(__xludf.DUMMYFUNCTION("""COMPUTED_VALUE"""),"Drop")</f>
        <v>Drop</v>
      </c>
      <c r="D196" s="5" t="str">
        <f>IFERROR(__xludf.DUMMYFUNCTION("""COMPUTED_VALUE"""),"Storage")</f>
        <v>Storage</v>
      </c>
      <c r="E196" s="5" t="str">
        <f>IFERROR(__xludf.DUMMYFUNCTION("""COMPUTED_VALUE"""),"Electric")</f>
        <v>Electric</v>
      </c>
      <c r="F196" s="5" t="str">
        <f>IFERROR(__xludf.DUMMYFUNCTION("""COMPUTED_VALUE"""),"/")</f>
        <v>/</v>
      </c>
      <c r="G196" s="5" t="str">
        <f>IFERROR(__xludf.DUMMYFUNCTION("""COMPUTED_VALUE"""),"/")</f>
        <v>/</v>
      </c>
      <c r="H196" s="5" t="str">
        <f>IFERROR(__xludf.DUMMYFUNCTION("""COMPUTED_VALUE"""),"/")</f>
        <v>/</v>
      </c>
      <c r="I196" s="5" t="str">
        <f>IFERROR(__xludf.DUMMYFUNCTION("""COMPUTED_VALUE"""),"ARRIVE")</f>
        <v>ARRIVE</v>
      </c>
      <c r="J196" s="6" t="str">
        <f>IFERROR(__xludf.DUMMYFUNCTION("""COMPUTED_VALUE"""),"0eojg!6w")</f>
        <v>0eojg!6w</v>
      </c>
    </row>
    <row r="197" ht="18.0" customHeight="1">
      <c r="A197" s="4" t="str">
        <f>IFERROR(__xludf.DUMMYFUNCTION("""COMPUTED_VALUE"""),"Clothes Cleaning Machine")</f>
        <v>Clothes Cleaning Machine</v>
      </c>
      <c r="B197" s="5" t="str">
        <f>IFERROR(__xludf.DUMMYFUNCTION("""COMPUTED_VALUE"""),"Furniture")</f>
        <v>Furniture</v>
      </c>
      <c r="C197" s="5" t="str">
        <f>IFERROR(__xludf.DUMMYFUNCTION("""COMPUTED_VALUE"""),"Drop")</f>
        <v>Drop</v>
      </c>
      <c r="D197" s="5" t="str">
        <f>IFERROR(__xludf.DUMMYFUNCTION("""COMPUTED_VALUE"""),"Electric")</f>
        <v>Electric</v>
      </c>
      <c r="E197" s="5" t="str">
        <f>IFERROR(__xludf.DUMMYFUNCTION("""COMPUTED_VALUE"""),"Heavyweight")</f>
        <v>Heavyweight</v>
      </c>
      <c r="F197" s="5" t="str">
        <f>IFERROR(__xludf.DUMMYFUNCTION("""COMPUTED_VALUE"""),"/")</f>
        <v>/</v>
      </c>
      <c r="G197" s="5" t="str">
        <f>IFERROR(__xludf.DUMMYFUNCTION("""COMPUTED_VALUE"""),"ARTILLERATE")</f>
        <v>ARTILLERATE</v>
      </c>
      <c r="H197" s="5" t="str">
        <f>IFERROR(__xludf.DUMMYFUNCTION("""COMPUTED_VALUE"""),"/")</f>
        <v>/</v>
      </c>
      <c r="I197" s="5" t="str">
        <f>IFERROR(__xludf.DUMMYFUNCTION("""COMPUTED_VALUE"""),"/")</f>
        <v>/</v>
      </c>
      <c r="J197" s="6" t="str">
        <f>IFERROR(__xludf.DUMMYFUNCTION("""COMPUTED_VALUE"""),"2anpgH6o")</f>
        <v>2anpgH6o</v>
      </c>
    </row>
    <row r="198" ht="18.0" customHeight="1">
      <c r="A198" s="4" t="str">
        <f>IFERROR(__xludf.DUMMYFUNCTION("""COMPUTED_VALUE"""),"Clothes Drying Machine")</f>
        <v>Clothes Drying Machine</v>
      </c>
      <c r="B198" s="5" t="str">
        <f>IFERROR(__xludf.DUMMYFUNCTION("""COMPUTED_VALUE"""),"Furniture")</f>
        <v>Furniture</v>
      </c>
      <c r="C198" s="5" t="str">
        <f>IFERROR(__xludf.DUMMYFUNCTION("""COMPUTED_VALUE"""),"Drop")</f>
        <v>Drop</v>
      </c>
      <c r="D198" s="5" t="str">
        <f>IFERROR(__xludf.DUMMYFUNCTION("""COMPUTED_VALUE"""),"Fire")</f>
        <v>Fire</v>
      </c>
      <c r="E198" s="5" t="str">
        <f>IFERROR(__xludf.DUMMYFUNCTION("""COMPUTED_VALUE"""),"Electric")</f>
        <v>Electric</v>
      </c>
      <c r="F198" s="5" t="str">
        <f>IFERROR(__xludf.DUMMYFUNCTION("""COMPUTED_VALUE"""),"ACCRUE")</f>
        <v>ACCRUE</v>
      </c>
      <c r="G198" s="5" t="str">
        <f>IFERROR(__xludf.DUMMYFUNCTION("""COMPUTED_VALUE"""),"/")</f>
        <v>/</v>
      </c>
      <c r="H198" s="5" t="str">
        <f>IFERROR(__xludf.DUMMYFUNCTION("""COMPUTED_VALUE"""),"/")</f>
        <v>/</v>
      </c>
      <c r="I198" s="5" t="str">
        <f>IFERROR(__xludf.DUMMYFUNCTION("""COMPUTED_VALUE"""),"/")</f>
        <v>/</v>
      </c>
      <c r="J198" s="6" t="str">
        <f>IFERROR(__xludf.DUMMYFUNCTION("""COMPUTED_VALUE"""),"2a!jj!6o")</f>
        <v>2a!jj!6o</v>
      </c>
    </row>
    <row r="199" ht="18.0" customHeight="1">
      <c r="A199" s="4" t="str">
        <f>IFERROR(__xludf.DUMMYFUNCTION("""COMPUTED_VALUE"""),"Security Trunk")</f>
        <v>Security Trunk</v>
      </c>
      <c r="B199" s="5" t="str">
        <f>IFERROR(__xludf.DUMMYFUNCTION("""COMPUTED_VALUE"""),"Furniture")</f>
        <v>Furniture</v>
      </c>
      <c r="C199" s="5" t="str">
        <f>IFERROR(__xludf.DUMMYFUNCTION("""COMPUTED_VALUE"""),"Drop")</f>
        <v>Drop</v>
      </c>
      <c r="D199" s="5" t="str">
        <f>IFERROR(__xludf.DUMMYFUNCTION("""COMPUTED_VALUE"""),"Storage")</f>
        <v>Storage</v>
      </c>
      <c r="E199" s="5" t="str">
        <f>IFERROR(__xludf.DUMMYFUNCTION("""COMPUTED_VALUE"""),"Heavyweight")</f>
        <v>Heavyweight</v>
      </c>
      <c r="F199" s="5" t="str">
        <f>IFERROR(__xludf.DUMMYFUNCTION("""COMPUTED_VALUE"""),"/")</f>
        <v>/</v>
      </c>
      <c r="G199" s="5" t="str">
        <f>IFERROR(__xludf.DUMMYFUNCTION("""COMPUTED_VALUE"""),"/")</f>
        <v>/</v>
      </c>
      <c r="H199" s="5" t="str">
        <f>IFERROR(__xludf.DUMMYFUNCTION("""COMPUTED_VALUE"""),"ACCOST")</f>
        <v>ACCOST</v>
      </c>
      <c r="I199" s="5" t="str">
        <f>IFERROR(__xludf.DUMMYFUNCTION("""COMPUTED_VALUE"""),"ASTRICT")</f>
        <v>ASTRICT</v>
      </c>
      <c r="J199" s="6" t="str">
        <f>IFERROR(__xludf.DUMMYFUNCTION("""COMPUTED_VALUE"""),"2aopg!8m")</f>
        <v>2aopg!8m</v>
      </c>
    </row>
    <row r="200" ht="18.0" customHeight="1">
      <c r="A200" s="4" t="str">
        <f>IFERROR(__xludf.DUMMYFUNCTION("""COMPUTED_VALUE"""),"Long-Distance Viewing Tube")</f>
        <v>Long-Distance Viewing Tube</v>
      </c>
      <c r="B200" s="5" t="str">
        <f>IFERROR(__xludf.DUMMYFUNCTION("""COMPUTED_VALUE"""),"Club")</f>
        <v>Club</v>
      </c>
      <c r="C200" s="5" t="str">
        <f>IFERROR(__xludf.DUMMYFUNCTION("""COMPUTED_VALUE"""),"Drop")</f>
        <v>Drop</v>
      </c>
      <c r="D200" s="5" t="str">
        <f>IFERROR(__xludf.DUMMYFUNCTION("""COMPUTED_VALUE"""),"Heavyweight")</f>
        <v>Heavyweight</v>
      </c>
      <c r="E200" s="5" t="str">
        <f>IFERROR(__xludf.DUMMYFUNCTION("""COMPUTED_VALUE"""),"Sharp")</f>
        <v>Sharp</v>
      </c>
      <c r="F200" s="5" t="str">
        <f>IFERROR(__xludf.DUMMYFUNCTION("""COMPUTED_VALUE"""),"ASSAIL")</f>
        <v>ASSAIL</v>
      </c>
      <c r="G200" s="5" t="str">
        <f>IFERROR(__xludf.DUMMYFUNCTION("""COMPUTED_VALUE"""),"/")</f>
        <v>/</v>
      </c>
      <c r="H200" s="5" t="str">
        <f>IFERROR(__xludf.DUMMYFUNCTION("""COMPUTED_VALUE"""),"/")</f>
        <v>/</v>
      </c>
      <c r="I200" s="5" t="str">
        <f>IFERROR(__xludf.DUMMYFUNCTION("""COMPUTED_VALUE"""),"ARTILLERATE")</f>
        <v>ARTILLERATE</v>
      </c>
      <c r="J200" s="6" t="str">
        <f>IFERROR(__xludf.DUMMYFUNCTION("""COMPUTED_VALUE"""),"Pt3r6!6z")</f>
        <v>Pt3r6!6z</v>
      </c>
    </row>
    <row r="201" ht="18.0" customHeight="1">
      <c r="A201" s="4" t="str">
        <f>IFERROR(__xludf.DUMMYFUNCTION("""COMPUTED_VALUE"""),"Block Cooling System")</f>
        <v>Block Cooling System</v>
      </c>
      <c r="B201" s="5" t="str">
        <f>IFERROR(__xludf.DUMMYFUNCTION("""COMPUTED_VALUE"""),"Furniture")</f>
        <v>Furniture</v>
      </c>
      <c r="C201" s="5" t="str">
        <f>IFERROR(__xludf.DUMMYFUNCTION("""COMPUTED_VALUE"""),"Drop")</f>
        <v>Drop</v>
      </c>
      <c r="D201" s="5" t="str">
        <f>IFERROR(__xludf.DUMMYFUNCTION("""COMPUTED_VALUE"""),"Electric")</f>
        <v>Electric</v>
      </c>
      <c r="E201" s="5" t="str">
        <f>IFERROR(__xludf.DUMMYFUNCTION("""COMPUTED_VALUE"""),"Ice")</f>
        <v>Ice</v>
      </c>
      <c r="F201" s="5" t="str">
        <f>IFERROR(__xludf.DUMMYFUNCTION("""COMPUTED_VALUE"""),"/")</f>
        <v>/</v>
      </c>
      <c r="G201" s="5" t="str">
        <f>IFERROR(__xludf.DUMMYFUNCTION("""COMPUTED_VALUE"""),"/")</f>
        <v>/</v>
      </c>
      <c r="H201" s="5" t="str">
        <f>IFERROR(__xludf.DUMMYFUNCTION("""COMPUTED_VALUE"""),"ACCUSE")</f>
        <v>ACCUSE</v>
      </c>
      <c r="I201" s="5" t="str">
        <f>IFERROR(__xludf.DUMMYFUNCTION("""COMPUTED_VALUE"""),"ACCOST")</f>
        <v>ACCOST</v>
      </c>
      <c r="J201" s="6" t="str">
        <f>IFERROR(__xludf.DUMMYFUNCTION("""COMPUTED_VALUE"""),"2Enxg!7q")</f>
        <v>2Enxg!7q</v>
      </c>
    </row>
    <row r="202" ht="18.0" customHeight="1">
      <c r="A202" s="4" t="str">
        <f>IFERROR(__xludf.DUMMYFUNCTION("""COMPUTED_VALUE"""),"Meal Slat")</f>
        <v>Meal Slat</v>
      </c>
      <c r="B202" s="5" t="str">
        <f>IFERROR(__xludf.DUMMYFUNCTION("""COMPUTED_VALUE"""),"Furniture")</f>
        <v>Furniture</v>
      </c>
      <c r="C202" s="5" t="str">
        <f>IFERROR(__xludf.DUMMYFUNCTION("""COMPUTED_VALUE"""),"Drop")</f>
        <v>Drop</v>
      </c>
      <c r="D202" s="5" t="str">
        <f>IFERROR(__xludf.DUMMYFUNCTION("""COMPUTED_VALUE"""),"Heavyweight")</f>
        <v>Heavyweight</v>
      </c>
      <c r="E202" s="5" t="str">
        <f>IFERROR(__xludf.DUMMYFUNCTION("""COMPUTED_VALUE"""),"Heavyweight")</f>
        <v>Heavyweight</v>
      </c>
      <c r="F202" s="5" t="str">
        <f>IFERROR(__xludf.DUMMYFUNCTION("""COMPUTED_VALUE"""),"ARTILLERATE")</f>
        <v>ARTILLERATE</v>
      </c>
      <c r="G202" s="5" t="str">
        <f>IFERROR(__xludf.DUMMYFUNCTION("""COMPUTED_VALUE"""),"ACCUSE")</f>
        <v>ACCUSE</v>
      </c>
      <c r="H202" s="5" t="str">
        <f>IFERROR(__xludf.DUMMYFUNCTION("""COMPUTED_VALUE"""),"/")</f>
        <v>/</v>
      </c>
      <c r="I202" s="5" t="str">
        <f>IFERROR(__xludf.DUMMYFUNCTION("""COMPUTED_VALUE"""),"/")</f>
        <v>/</v>
      </c>
      <c r="J202" s="6" t="str">
        <f>IFERROR(__xludf.DUMMYFUNCTION("""COMPUTED_VALUE"""),"2g3p5?6o")</f>
        <v>2g3p5?6o</v>
      </c>
    </row>
    <row r="203" ht="18.0" customHeight="1">
      <c r="A203" s="4" t="str">
        <f>IFERROR(__xludf.DUMMYFUNCTION("""COMPUTED_VALUE"""),"Clothes")</f>
        <v>Clothes</v>
      </c>
      <c r="B203" s="5" t="str">
        <f>IFERROR(__xludf.DUMMYFUNCTION("""COMPUTED_VALUE"""),"Armor")</f>
        <v>Armor</v>
      </c>
      <c r="C203" s="5" t="str">
        <f>IFERROR(__xludf.DUMMYFUNCTION("""COMPUTED_VALUE"""),"Drop")</f>
        <v>Drop</v>
      </c>
      <c r="D203" s="5" t="str">
        <f>IFERROR(__xludf.DUMMYFUNCTION("""COMPUTED_VALUE"""),"Generic")</f>
        <v>Generic</v>
      </c>
      <c r="E203" s="5" t="str">
        <f>IFERROR(__xludf.DUMMYFUNCTION("""COMPUTED_VALUE"""),"Generic")</f>
        <v>Generic</v>
      </c>
      <c r="F203" s="5" t="str">
        <f>IFERROR(__xludf.DUMMYFUNCTION("""COMPUTED_VALUE"""),"/")</f>
        <v>/</v>
      </c>
      <c r="G203" s="5" t="str">
        <f>IFERROR(__xludf.DUMMYFUNCTION("""COMPUTED_VALUE"""),"/")</f>
        <v>/</v>
      </c>
      <c r="H203" s="5" t="str">
        <f>IFERROR(__xludf.DUMMYFUNCTION("""COMPUTED_VALUE"""),"/")</f>
        <v>/</v>
      </c>
      <c r="I203" s="5" t="str">
        <f>IFERROR(__xludf.DUMMYFUNCTION("""COMPUTED_VALUE"""),"/")</f>
        <v>/</v>
      </c>
      <c r="J203" s="6" t="str">
        <f>IFERROR(__xludf.DUMMYFUNCTION("""COMPUTED_VALUE"""),"512og!6o")</f>
        <v>512og!6o</v>
      </c>
    </row>
    <row r="204" ht="18.0" customHeight="1">
      <c r="A204" s="4" t="str">
        <f>IFERROR(__xludf.DUMMYFUNCTION("""COMPUTED_VALUE"""),"Hat")</f>
        <v>Hat</v>
      </c>
      <c r="B204" s="5" t="str">
        <f>IFERROR(__xludf.DUMMYFUNCTION("""COMPUTED_VALUE"""),"Hat")</f>
        <v>Hat</v>
      </c>
      <c r="C204" s="5" t="str">
        <f>IFERROR(__xludf.DUMMYFUNCTION("""COMPUTED_VALUE"""),"Drop")</f>
        <v>Drop</v>
      </c>
      <c r="D204" s="5" t="str">
        <f>IFERROR(__xludf.DUMMYFUNCTION("""COMPUTED_VALUE"""),"Generic")</f>
        <v>Generic</v>
      </c>
      <c r="E204" s="5" t="str">
        <f>IFERROR(__xludf.DUMMYFUNCTION("""COMPUTED_VALUE"""),"Generic")</f>
        <v>Generic</v>
      </c>
      <c r="F204" s="5" t="str">
        <f>IFERROR(__xludf.DUMMYFUNCTION("""COMPUTED_VALUE"""),"/")</f>
        <v>/</v>
      </c>
      <c r="G204" s="5" t="str">
        <f>IFERROR(__xludf.DUMMYFUNCTION("""COMPUTED_VALUE"""),"/")</f>
        <v>/</v>
      </c>
      <c r="H204" s="5" t="str">
        <f>IFERROR(__xludf.DUMMYFUNCTION("""COMPUTED_VALUE"""),"/")</f>
        <v>/</v>
      </c>
      <c r="I204" s="5" t="str">
        <f>IFERROR(__xludf.DUMMYFUNCTION("""COMPUTED_VALUE"""),"/")</f>
        <v>/</v>
      </c>
      <c r="J204" s="6" t="str">
        <f>IFERROR(__xludf.DUMMYFUNCTION("""COMPUTED_VALUE"""),"6g2og!6o")</f>
        <v>6g2og!6o</v>
      </c>
    </row>
    <row r="205" ht="18.0" customHeight="1">
      <c r="A205" s="4" t="str">
        <f>IFERROR(__xludf.DUMMYFUNCTION("""COMPUTED_VALUE"""),"Glasses")</f>
        <v>Glasses</v>
      </c>
      <c r="B205" s="5" t="str">
        <f>IFERROR(__xludf.DUMMYFUNCTION("""COMPUTED_VALUE"""),"Accessory")</f>
        <v>Accessory</v>
      </c>
      <c r="C205" s="5" t="str">
        <f>IFERROR(__xludf.DUMMYFUNCTION("""COMPUTED_VALUE"""),"Drop")</f>
        <v>Drop</v>
      </c>
      <c r="D205" s="5" t="str">
        <f>IFERROR(__xludf.DUMMYFUNCTION("""COMPUTED_VALUE"""),"Generic")</f>
        <v>Generic</v>
      </c>
      <c r="E205" s="5" t="str">
        <f>IFERROR(__xludf.DUMMYFUNCTION("""COMPUTED_VALUE"""),"Generic")</f>
        <v>Generic</v>
      </c>
      <c r="F205" s="5" t="str">
        <f>IFERROR(__xludf.DUMMYFUNCTION("""COMPUTED_VALUE"""),"/")</f>
        <v>/</v>
      </c>
      <c r="G205" s="5" t="str">
        <f>IFERROR(__xludf.DUMMYFUNCTION("""COMPUTED_VALUE"""),"/")</f>
        <v>/</v>
      </c>
      <c r="H205" s="5" t="str">
        <f>IFERROR(__xludf.DUMMYFUNCTION("""COMPUTED_VALUE"""),"/")</f>
        <v>/</v>
      </c>
      <c r="I205" s="5" t="str">
        <f>IFERROR(__xludf.DUMMYFUNCTION("""COMPUTED_VALUE"""),"/")</f>
        <v>/</v>
      </c>
      <c r="J205" s="6" t="str">
        <f>IFERROR(__xludf.DUMMYFUNCTION("""COMPUTED_VALUE"""),"712og!6o")</f>
        <v>712og!6o</v>
      </c>
    </row>
    <row r="206" ht="18.0" customHeight="1">
      <c r="A206" s="4" t="str">
        <f>IFERROR(__xludf.DUMMYFUNCTION("""COMPUTED_VALUE"""),"Shoes")</f>
        <v>Shoes</v>
      </c>
      <c r="B206" s="5" t="str">
        <f>IFERROR(__xludf.DUMMYFUNCTION("""COMPUTED_VALUE"""),"Shoe")</f>
        <v>Shoe</v>
      </c>
      <c r="C206" s="5" t="str">
        <f>IFERROR(__xludf.DUMMYFUNCTION("""COMPUTED_VALUE"""),"Drop")</f>
        <v>Drop</v>
      </c>
      <c r="D206" s="5" t="str">
        <f>IFERROR(__xludf.DUMMYFUNCTION("""COMPUTED_VALUE"""),"Generic")</f>
        <v>Generic</v>
      </c>
      <c r="E206" s="5" t="str">
        <f>IFERROR(__xludf.DUMMYFUNCTION("""COMPUTED_VALUE"""),"Generic")</f>
        <v>Generic</v>
      </c>
      <c r="F206" s="5" t="str">
        <f>IFERROR(__xludf.DUMMYFUNCTION("""COMPUTED_VALUE"""),"/")</f>
        <v>/</v>
      </c>
      <c r="G206" s="5" t="str">
        <f>IFERROR(__xludf.DUMMYFUNCTION("""COMPUTED_VALUE"""),"/")</f>
        <v>/</v>
      </c>
      <c r="H206" s="5" t="str">
        <f>IFERROR(__xludf.DUMMYFUNCTION("""COMPUTED_VALUE"""),"/")</f>
        <v>/</v>
      </c>
      <c r="I206" s="5" t="str">
        <f>IFERROR(__xludf.DUMMYFUNCTION("""COMPUTED_VALUE"""),"/")</f>
        <v>/</v>
      </c>
      <c r="J206" s="6" t="str">
        <f>IFERROR(__xludf.DUMMYFUNCTION("""COMPUTED_VALUE"""),"8t2og!6o")</f>
        <v>8t2og!6o</v>
      </c>
    </row>
    <row r="207" ht="18.0" customHeight="1">
      <c r="A207" s="4" t="str">
        <f>IFERROR(__xludf.DUMMYFUNCTION("""COMPUTED_VALUE"""),"Hammer")</f>
        <v>Hammer</v>
      </c>
      <c r="B207" s="5" t="str">
        <f>IFERROR(__xludf.DUMMYFUNCTION("""COMPUTED_VALUE"""),"Hammer")</f>
        <v>Hammer</v>
      </c>
      <c r="C207" s="5" t="str">
        <f>IFERROR(__xludf.DUMMYFUNCTION("""COMPUTED_VALUE"""),"Drop")</f>
        <v>Drop</v>
      </c>
      <c r="D207" s="5" t="str">
        <f>IFERROR(__xludf.DUMMYFUNCTION("""COMPUTED_VALUE"""),"Generic")</f>
        <v>Generic</v>
      </c>
      <c r="E207" s="5" t="str">
        <f>IFERROR(__xludf.DUMMYFUNCTION("""COMPUTED_VALUE"""),"Generic")</f>
        <v>Generic</v>
      </c>
      <c r="F207" s="5" t="str">
        <f>IFERROR(__xludf.DUMMYFUNCTION("""COMPUTED_VALUE"""),"/")</f>
        <v>/</v>
      </c>
      <c r="G207" s="5" t="str">
        <f>IFERROR(__xludf.DUMMYFUNCTION("""COMPUTED_VALUE"""),"/")</f>
        <v>/</v>
      </c>
      <c r="H207" s="5" t="str">
        <f>IFERROR(__xludf.DUMMYFUNCTION("""COMPUTED_VALUE"""),"/")</f>
        <v>/</v>
      </c>
      <c r="I207" s="5" t="str">
        <f>IFERROR(__xludf.DUMMYFUNCTION("""COMPUTED_VALUE"""),"/")</f>
        <v>/</v>
      </c>
      <c r="J207" s="6" t="str">
        <f>IFERROR(__xludf.DUMMYFUNCTION("""COMPUTED_VALUE"""),"9W2og!6o")</f>
        <v>9W2og!6o</v>
      </c>
    </row>
    <row r="208" ht="18.0" customHeight="1">
      <c r="A208" s="4" t="str">
        <f>IFERROR(__xludf.DUMMYFUNCTION("""COMPUTED_VALUE"""),"Needle")</f>
        <v>Needle</v>
      </c>
      <c r="B208" s="5" t="str">
        <f>IFERROR(__xludf.DUMMYFUNCTION("""COMPUTED_VALUE"""),"Needle")</f>
        <v>Needle</v>
      </c>
      <c r="C208" s="5" t="str">
        <f>IFERROR(__xludf.DUMMYFUNCTION("""COMPUTED_VALUE"""),"Drop")</f>
        <v>Drop</v>
      </c>
      <c r="D208" s="5" t="str">
        <f>IFERROR(__xludf.DUMMYFUNCTION("""COMPUTED_VALUE"""),"Generic")</f>
        <v>Generic</v>
      </c>
      <c r="E208" s="5" t="str">
        <f>IFERROR(__xludf.DUMMYFUNCTION("""COMPUTED_VALUE"""),"Generic")</f>
        <v>Generic</v>
      </c>
      <c r="F208" s="5" t="str">
        <f>IFERROR(__xludf.DUMMYFUNCTION("""COMPUTED_VALUE"""),"/")</f>
        <v>/</v>
      </c>
      <c r="G208" s="5" t="str">
        <f>IFERROR(__xludf.DUMMYFUNCTION("""COMPUTED_VALUE"""),"/")</f>
        <v>/</v>
      </c>
      <c r="H208" s="5" t="str">
        <f>IFERROR(__xludf.DUMMYFUNCTION("""COMPUTED_VALUE"""),"/")</f>
        <v>/</v>
      </c>
      <c r="I208" s="5" t="str">
        <f>IFERROR(__xludf.DUMMYFUNCTION("""COMPUTED_VALUE"""),"/")</f>
        <v>/</v>
      </c>
      <c r="J208" s="6" t="str">
        <f>IFERROR(__xludf.DUMMYFUNCTION("""COMPUTED_VALUE"""),"AW2og!6o")</f>
        <v>AW2og!6o</v>
      </c>
    </row>
    <row r="209" ht="18.0" customHeight="1">
      <c r="A209" s="4" t="str">
        <f>IFERROR(__xludf.DUMMYFUNCTION("""COMPUTED_VALUE"""),"Sword")</f>
        <v>Sword</v>
      </c>
      <c r="B209" s="5" t="str">
        <f>IFERROR(__xludf.DUMMYFUNCTION("""COMPUTED_VALUE"""),"Blade")</f>
        <v>Blade</v>
      </c>
      <c r="C209" s="5" t="str">
        <f>IFERROR(__xludf.DUMMYFUNCTION("""COMPUTED_VALUE"""),"Drop")</f>
        <v>Drop</v>
      </c>
      <c r="D209" s="5" t="str">
        <f>IFERROR(__xludf.DUMMYFUNCTION("""COMPUTED_VALUE"""),"Generic")</f>
        <v>Generic</v>
      </c>
      <c r="E209" s="5" t="str">
        <f>IFERROR(__xludf.DUMMYFUNCTION("""COMPUTED_VALUE"""),"Generic")</f>
        <v>Generic</v>
      </c>
      <c r="F209" s="5" t="str">
        <f>IFERROR(__xludf.DUMMYFUNCTION("""COMPUTED_VALUE"""),"/")</f>
        <v>/</v>
      </c>
      <c r="G209" s="5" t="str">
        <f>IFERROR(__xludf.DUMMYFUNCTION("""COMPUTED_VALUE"""),"/")</f>
        <v>/</v>
      </c>
      <c r="H209" s="5" t="str">
        <f>IFERROR(__xludf.DUMMYFUNCTION("""COMPUTED_VALUE"""),"/")</f>
        <v>/</v>
      </c>
      <c r="I209" s="5" t="str">
        <f>IFERROR(__xludf.DUMMYFUNCTION("""COMPUTED_VALUE"""),"/")</f>
        <v>/</v>
      </c>
      <c r="J209" s="6" t="str">
        <f>IFERROR(__xludf.DUMMYFUNCTION("""COMPUTED_VALUE"""),"Bt2og!6o")</f>
        <v>Bt2og!6o</v>
      </c>
    </row>
    <row r="210" ht="18.0" customHeight="1">
      <c r="A210" s="4" t="str">
        <f>IFERROR(__xludf.DUMMYFUNCTION("""COMPUTED_VALUE"""),"Rifle")</f>
        <v>Rifle</v>
      </c>
      <c r="B210" s="5" t="str">
        <f>IFERROR(__xludf.DUMMYFUNCTION("""COMPUTED_VALUE"""),"Rifle")</f>
        <v>Rifle</v>
      </c>
      <c r="C210" s="5" t="str">
        <f>IFERROR(__xludf.DUMMYFUNCTION("""COMPUTED_VALUE"""),"Drop")</f>
        <v>Drop</v>
      </c>
      <c r="D210" s="5" t="str">
        <f>IFERROR(__xludf.DUMMYFUNCTION("""COMPUTED_VALUE"""),"Generic")</f>
        <v>Generic</v>
      </c>
      <c r="E210" s="5" t="str">
        <f>IFERROR(__xludf.DUMMYFUNCTION("""COMPUTED_VALUE"""),"Generic")</f>
        <v>Generic</v>
      </c>
      <c r="F210" s="5" t="str">
        <f>IFERROR(__xludf.DUMMYFUNCTION("""COMPUTED_VALUE"""),"/")</f>
        <v>/</v>
      </c>
      <c r="G210" s="5" t="str">
        <f>IFERROR(__xludf.DUMMYFUNCTION("""COMPUTED_VALUE"""),"/")</f>
        <v>/</v>
      </c>
      <c r="H210" s="5" t="str">
        <f>IFERROR(__xludf.DUMMYFUNCTION("""COMPUTED_VALUE"""),"/")</f>
        <v>/</v>
      </c>
      <c r="I210" s="5" t="str">
        <f>IFERROR(__xludf.DUMMYFUNCTION("""COMPUTED_VALUE"""),"/")</f>
        <v>/</v>
      </c>
      <c r="J210" s="6" t="str">
        <f>IFERROR(__xludf.DUMMYFUNCTION("""COMPUTED_VALUE"""),"Cg2og!6o")</f>
        <v>Cg2og!6o</v>
      </c>
    </row>
    <row r="211" ht="18.0" customHeight="1">
      <c r="A211" s="4" t="str">
        <f>IFERROR(__xludf.DUMMYFUNCTION("""COMPUTED_VALUE"""),"Spork")</f>
        <v>Spork</v>
      </c>
      <c r="B211" s="5" t="str">
        <f>IFERROR(__xludf.DUMMYFUNCTION("""COMPUTED_VALUE"""),"Utensil")</f>
        <v>Utensil</v>
      </c>
      <c r="C211" s="5" t="str">
        <f>IFERROR(__xludf.DUMMYFUNCTION("""COMPUTED_VALUE"""),"Drop")</f>
        <v>Drop</v>
      </c>
      <c r="D211" s="5" t="str">
        <f>IFERROR(__xludf.DUMMYFUNCTION("""COMPUTED_VALUE"""),"Generic")</f>
        <v>Generic</v>
      </c>
      <c r="E211" s="5" t="str">
        <f>IFERROR(__xludf.DUMMYFUNCTION("""COMPUTED_VALUE"""),"Generic")</f>
        <v>Generic</v>
      </c>
      <c r="F211" s="5" t="str">
        <f>IFERROR(__xludf.DUMMYFUNCTION("""COMPUTED_VALUE"""),"/")</f>
        <v>/</v>
      </c>
      <c r="G211" s="5" t="str">
        <f>IFERROR(__xludf.DUMMYFUNCTION("""COMPUTED_VALUE"""),"/")</f>
        <v>/</v>
      </c>
      <c r="H211" s="5" t="str">
        <f>IFERROR(__xludf.DUMMYFUNCTION("""COMPUTED_VALUE"""),"/")</f>
        <v>/</v>
      </c>
      <c r="I211" s="5" t="str">
        <f>IFERROR(__xludf.DUMMYFUNCTION("""COMPUTED_VALUE"""),"/")</f>
        <v>/</v>
      </c>
      <c r="J211" s="6" t="str">
        <f>IFERROR(__xludf.DUMMYFUNCTION("""COMPUTED_VALUE"""),"D62og!6o")</f>
        <v>D62og!6o</v>
      </c>
    </row>
    <row r="212" ht="18.0" customHeight="1">
      <c r="A212" s="4" t="str">
        <f>IFERROR(__xludf.DUMMYFUNCTION("""COMPUTED_VALUE"""),"Glove")</f>
        <v>Glove</v>
      </c>
      <c r="B212" s="5" t="str">
        <f>IFERROR(__xludf.DUMMYFUNCTION("""COMPUTED_VALUE"""),"Fist")</f>
        <v>Fist</v>
      </c>
      <c r="C212" s="5" t="str">
        <f>IFERROR(__xludf.DUMMYFUNCTION("""COMPUTED_VALUE"""),"Drop")</f>
        <v>Drop</v>
      </c>
      <c r="D212" s="5" t="str">
        <f>IFERROR(__xludf.DUMMYFUNCTION("""COMPUTED_VALUE"""),"Generic")</f>
        <v>Generic</v>
      </c>
      <c r="E212" s="5" t="str">
        <f>IFERROR(__xludf.DUMMYFUNCTION("""COMPUTED_VALUE"""),"Generic")</f>
        <v>Generic</v>
      </c>
      <c r="F212" s="5" t="str">
        <f>IFERROR(__xludf.DUMMYFUNCTION("""COMPUTED_VALUE"""),"/")</f>
        <v>/</v>
      </c>
      <c r="G212" s="5" t="str">
        <f>IFERROR(__xludf.DUMMYFUNCTION("""COMPUTED_VALUE"""),"/")</f>
        <v>/</v>
      </c>
      <c r="H212" s="5" t="str">
        <f>IFERROR(__xludf.DUMMYFUNCTION("""COMPUTED_VALUE"""),"/")</f>
        <v>/</v>
      </c>
      <c r="I212" s="5" t="str">
        <f>IFERROR(__xludf.DUMMYFUNCTION("""COMPUTED_VALUE"""),"/")</f>
        <v>/</v>
      </c>
      <c r="J212" s="6" t="str">
        <f>IFERROR(__xludf.DUMMYFUNCTION("""COMPUTED_VALUE"""),"EE2og!6o")</f>
        <v>EE2og!6o</v>
      </c>
    </row>
    <row r="213" ht="18.0" customHeight="1">
      <c r="A213" s="4" t="str">
        <f>IFERROR(__xludf.DUMMYFUNCTION("""COMPUTED_VALUE"""),"Doll")</f>
        <v>Doll</v>
      </c>
      <c r="B213" s="5" t="str">
        <f>IFERROR(__xludf.DUMMYFUNCTION("""COMPUTED_VALUE"""),"Puppet")</f>
        <v>Puppet</v>
      </c>
      <c r="C213" s="5" t="str">
        <f>IFERROR(__xludf.DUMMYFUNCTION("""COMPUTED_VALUE"""),"Drop")</f>
        <v>Drop</v>
      </c>
      <c r="D213" s="5" t="str">
        <f>IFERROR(__xludf.DUMMYFUNCTION("""COMPUTED_VALUE"""),"Generic")</f>
        <v>Generic</v>
      </c>
      <c r="E213" s="5" t="str">
        <f>IFERROR(__xludf.DUMMYFUNCTION("""COMPUTED_VALUE"""),"Generic")</f>
        <v>Generic</v>
      </c>
      <c r="F213" s="5" t="str">
        <f>IFERROR(__xludf.DUMMYFUNCTION("""COMPUTED_VALUE"""),"/")</f>
        <v>/</v>
      </c>
      <c r="G213" s="5" t="str">
        <f>IFERROR(__xludf.DUMMYFUNCTION("""COMPUTED_VALUE"""),"/")</f>
        <v>/</v>
      </c>
      <c r="H213" s="5" t="str">
        <f>IFERROR(__xludf.DUMMYFUNCTION("""COMPUTED_VALUE"""),"/")</f>
        <v>/</v>
      </c>
      <c r="I213" s="5" t="str">
        <f>IFERROR(__xludf.DUMMYFUNCTION("""COMPUTED_VALUE"""),"/")</f>
        <v>/</v>
      </c>
      <c r="J213" s="6" t="str">
        <f>IFERROR(__xludf.DUMMYFUNCTION("""COMPUTED_VALUE"""),"Fg2og!6o")</f>
        <v>Fg2og!6o</v>
      </c>
    </row>
    <row r="214" ht="18.0" customHeight="1">
      <c r="A214" s="4" t="str">
        <f>IFERROR(__xludf.DUMMYFUNCTION("""COMPUTED_VALUE"""),"Pistol")</f>
        <v>Pistol</v>
      </c>
      <c r="B214" s="5" t="str">
        <f>IFERROR(__xludf.DUMMYFUNCTION("""COMPUTED_VALUE"""),"Pistol")</f>
        <v>Pistol</v>
      </c>
      <c r="C214" s="5" t="str">
        <f>IFERROR(__xludf.DUMMYFUNCTION("""COMPUTED_VALUE"""),"Drop")</f>
        <v>Drop</v>
      </c>
      <c r="D214" s="5" t="str">
        <f>IFERROR(__xludf.DUMMYFUNCTION("""COMPUTED_VALUE"""),"Generic")</f>
        <v>Generic</v>
      </c>
      <c r="E214" s="5" t="str">
        <f>IFERROR(__xludf.DUMMYFUNCTION("""COMPUTED_VALUE"""),"Generic")</f>
        <v>Generic</v>
      </c>
      <c r="F214" s="5" t="str">
        <f>IFERROR(__xludf.DUMMYFUNCTION("""COMPUTED_VALUE"""),"/")</f>
        <v>/</v>
      </c>
      <c r="G214" s="5" t="str">
        <f>IFERROR(__xludf.DUMMYFUNCTION("""COMPUTED_VALUE"""),"/")</f>
        <v>/</v>
      </c>
      <c r="H214" s="5" t="str">
        <f>IFERROR(__xludf.DUMMYFUNCTION("""COMPUTED_VALUE"""),"/")</f>
        <v>/</v>
      </c>
      <c r="I214" s="5" t="str">
        <f>IFERROR(__xludf.DUMMYFUNCTION("""COMPUTED_VALUE"""),"/")</f>
        <v>/</v>
      </c>
      <c r="J214" s="6" t="str">
        <f>IFERROR(__xludf.DUMMYFUNCTION("""COMPUTED_VALUE"""),"Gt2og!6o")</f>
        <v>Gt2og!6o</v>
      </c>
    </row>
    <row r="215" ht="18.0" customHeight="1">
      <c r="A215" s="4" t="str">
        <f>IFERROR(__xludf.DUMMYFUNCTION("""COMPUTED_VALUE"""),"Lance")</f>
        <v>Lance</v>
      </c>
      <c r="B215" s="5" t="str">
        <f>IFERROR(__xludf.DUMMYFUNCTION("""COMPUTED_VALUE"""),"Lance")</f>
        <v>Lance</v>
      </c>
      <c r="C215" s="5" t="str">
        <f>IFERROR(__xludf.DUMMYFUNCTION("""COMPUTED_VALUE"""),"Drop")</f>
        <v>Drop</v>
      </c>
      <c r="D215" s="5" t="str">
        <f>IFERROR(__xludf.DUMMYFUNCTION("""COMPUTED_VALUE"""),"Generic")</f>
        <v>Generic</v>
      </c>
      <c r="E215" s="5" t="str">
        <f>IFERROR(__xludf.DUMMYFUNCTION("""COMPUTED_VALUE"""),"Generic")</f>
        <v>Generic</v>
      </c>
      <c r="F215" s="5" t="str">
        <f>IFERROR(__xludf.DUMMYFUNCTION("""COMPUTED_VALUE"""),"/")</f>
        <v>/</v>
      </c>
      <c r="G215" s="5" t="str">
        <f>IFERROR(__xludf.DUMMYFUNCTION("""COMPUTED_VALUE"""),"/")</f>
        <v>/</v>
      </c>
      <c r="H215" s="5" t="str">
        <f>IFERROR(__xludf.DUMMYFUNCTION("""COMPUTED_VALUE"""),"/")</f>
        <v>/</v>
      </c>
      <c r="I215" s="5" t="str">
        <f>IFERROR(__xludf.DUMMYFUNCTION("""COMPUTED_VALUE"""),"/")</f>
        <v>/</v>
      </c>
      <c r="J215" s="6" t="str">
        <f>IFERROR(__xludf.DUMMYFUNCTION("""COMPUTED_VALUE"""),"H12og!6o")</f>
        <v>H12og!6o</v>
      </c>
    </row>
    <row r="216" ht="18.0" customHeight="1">
      <c r="A216" s="4" t="str">
        <f>IFERROR(__xludf.DUMMYFUNCTION("""COMPUTED_VALUE"""),"Shuriken")</f>
        <v>Shuriken</v>
      </c>
      <c r="B216" s="5" t="str">
        <f>IFERROR(__xludf.DUMMYFUNCTION("""COMPUTED_VALUE"""),"Thrwstr")</f>
        <v>Thrwstr</v>
      </c>
      <c r="C216" s="5" t="str">
        <f>IFERROR(__xludf.DUMMYFUNCTION("""COMPUTED_VALUE"""),"Drop")</f>
        <v>Drop</v>
      </c>
      <c r="D216" s="5" t="str">
        <f>IFERROR(__xludf.DUMMYFUNCTION("""COMPUTED_VALUE"""),"Generic")</f>
        <v>Generic</v>
      </c>
      <c r="E216" s="5" t="str">
        <f>IFERROR(__xludf.DUMMYFUNCTION("""COMPUTED_VALUE"""),"Generic")</f>
        <v>Generic</v>
      </c>
      <c r="F216" s="5" t="str">
        <f>IFERROR(__xludf.DUMMYFUNCTION("""COMPUTED_VALUE"""),"/")</f>
        <v>/</v>
      </c>
      <c r="G216" s="5" t="str">
        <f>IFERROR(__xludf.DUMMYFUNCTION("""COMPUTED_VALUE"""),"/")</f>
        <v>/</v>
      </c>
      <c r="H216" s="5" t="str">
        <f>IFERROR(__xludf.DUMMYFUNCTION("""COMPUTED_VALUE"""),"/")</f>
        <v>/</v>
      </c>
      <c r="I216" s="5" t="str">
        <f>IFERROR(__xludf.DUMMYFUNCTION("""COMPUTED_VALUE"""),"/")</f>
        <v>/</v>
      </c>
      <c r="J216" s="6" t="str">
        <f>IFERROR(__xludf.DUMMYFUNCTION("""COMPUTED_VALUE"""),"IE2og!6o")</f>
        <v>IE2og!6o</v>
      </c>
    </row>
    <row r="217" ht="18.0" customHeight="1">
      <c r="A217" s="4" t="str">
        <f>IFERROR(__xludf.DUMMYFUNCTION("""COMPUTED_VALUE"""),"Sickle")</f>
        <v>Sickle</v>
      </c>
      <c r="B217" s="5" t="str">
        <f>IFERROR(__xludf.DUMMYFUNCTION("""COMPUTED_VALUE"""),"Sickle")</f>
        <v>Sickle</v>
      </c>
      <c r="C217" s="5" t="str">
        <f>IFERROR(__xludf.DUMMYFUNCTION("""COMPUTED_VALUE"""),"Drop")</f>
        <v>Drop</v>
      </c>
      <c r="D217" s="5" t="str">
        <f>IFERROR(__xludf.DUMMYFUNCTION("""COMPUTED_VALUE"""),"Generic")</f>
        <v>Generic</v>
      </c>
      <c r="E217" s="5" t="str">
        <f>IFERROR(__xludf.DUMMYFUNCTION("""COMPUTED_VALUE"""),"Generic")</f>
        <v>Generic</v>
      </c>
      <c r="F217" s="5" t="str">
        <f>IFERROR(__xludf.DUMMYFUNCTION("""COMPUTED_VALUE"""),"/")</f>
        <v>/</v>
      </c>
      <c r="G217" s="5" t="str">
        <f>IFERROR(__xludf.DUMMYFUNCTION("""COMPUTED_VALUE"""),"/")</f>
        <v>/</v>
      </c>
      <c r="H217" s="5" t="str">
        <f>IFERROR(__xludf.DUMMYFUNCTION("""COMPUTED_VALUE"""),"/")</f>
        <v>/</v>
      </c>
      <c r="I217" s="5" t="str">
        <f>IFERROR(__xludf.DUMMYFUNCTION("""COMPUTED_VALUE"""),"/")</f>
        <v>/</v>
      </c>
      <c r="J217" s="6" t="str">
        <f>IFERROR(__xludf.DUMMYFUNCTION("""COMPUTED_VALUE"""),"JW2og!6o")</f>
        <v>JW2og!6o</v>
      </c>
    </row>
    <row r="218" ht="18.0" customHeight="1">
      <c r="A218" s="4" t="str">
        <f>IFERROR(__xludf.DUMMYFUNCTION("""COMPUTED_VALUE"""),"Claws")</f>
        <v>Claws</v>
      </c>
      <c r="B218" s="5" t="str">
        <f>IFERROR(__xludf.DUMMYFUNCTION("""COMPUTED_VALUE"""),"Claw")</f>
        <v>Claw</v>
      </c>
      <c r="C218" s="5" t="str">
        <f>IFERROR(__xludf.DUMMYFUNCTION("""COMPUTED_VALUE"""),"Drop")</f>
        <v>Drop</v>
      </c>
      <c r="D218" s="5" t="str">
        <f>IFERROR(__xludf.DUMMYFUNCTION("""COMPUTED_VALUE"""),"Generic")</f>
        <v>Generic</v>
      </c>
      <c r="E218" s="5" t="str">
        <f>IFERROR(__xludf.DUMMYFUNCTION("""COMPUTED_VALUE"""),"Generic")</f>
        <v>Generic</v>
      </c>
      <c r="F218" s="5" t="str">
        <f>IFERROR(__xludf.DUMMYFUNCTION("""COMPUTED_VALUE"""),"/")</f>
        <v>/</v>
      </c>
      <c r="G218" s="5" t="str">
        <f>IFERROR(__xludf.DUMMYFUNCTION("""COMPUTED_VALUE"""),"/")</f>
        <v>/</v>
      </c>
      <c r="H218" s="5" t="str">
        <f>IFERROR(__xludf.DUMMYFUNCTION("""COMPUTED_VALUE"""),"/")</f>
        <v>/</v>
      </c>
      <c r="I218" s="5" t="str">
        <f>IFERROR(__xludf.DUMMYFUNCTION("""COMPUTED_VALUE"""),"/")</f>
        <v>/</v>
      </c>
      <c r="J218" s="6" t="str">
        <f>IFERROR(__xludf.DUMMYFUNCTION("""COMPUTED_VALUE"""),"Kt2og!6o")</f>
        <v>Kt2og!6o</v>
      </c>
    </row>
    <row r="219" ht="18.0" customHeight="1">
      <c r="A219" s="4" t="str">
        <f>IFERROR(__xludf.DUMMYFUNCTION("""COMPUTED_VALUE"""),"Chainsaw")</f>
        <v>Chainsaw</v>
      </c>
      <c r="B219" s="5" t="str">
        <f>IFERROR(__xludf.DUMMYFUNCTION("""COMPUTED_VALUE"""),"Chainsaw")</f>
        <v>Chainsaw</v>
      </c>
      <c r="C219" s="5" t="str">
        <f>IFERROR(__xludf.DUMMYFUNCTION("""COMPUTED_VALUE"""),"Drop")</f>
        <v>Drop</v>
      </c>
      <c r="D219" s="5" t="str">
        <f>IFERROR(__xludf.DUMMYFUNCTION("""COMPUTED_VALUE"""),"Generic")</f>
        <v>Generic</v>
      </c>
      <c r="E219" s="5" t="str">
        <f>IFERROR(__xludf.DUMMYFUNCTION("""COMPUTED_VALUE"""),"Generic")</f>
        <v>Generic</v>
      </c>
      <c r="F219" s="5" t="str">
        <f>IFERROR(__xludf.DUMMYFUNCTION("""COMPUTED_VALUE"""),"/")</f>
        <v>/</v>
      </c>
      <c r="G219" s="5" t="str">
        <f>IFERROR(__xludf.DUMMYFUNCTION("""COMPUTED_VALUE"""),"/")</f>
        <v>/</v>
      </c>
      <c r="H219" s="5" t="str">
        <f>IFERROR(__xludf.DUMMYFUNCTION("""COMPUTED_VALUE"""),"/")</f>
        <v>/</v>
      </c>
      <c r="I219" s="5" t="str">
        <f>IFERROR(__xludf.DUMMYFUNCTION("""COMPUTED_VALUE"""),"/")</f>
        <v>/</v>
      </c>
      <c r="J219" s="6" t="str">
        <f>IFERROR(__xludf.DUMMYFUNCTION("""COMPUTED_VALUE"""),"Lt2og!6o")</f>
        <v>Lt2og!6o</v>
      </c>
    </row>
    <row r="220" ht="18.0" customHeight="1">
      <c r="A220" s="4" t="str">
        <f>IFERROR(__xludf.DUMMYFUNCTION("""COMPUTED_VALUE"""),"Cane")</f>
        <v>Cane</v>
      </c>
      <c r="B220" s="5" t="str">
        <f>IFERROR(__xludf.DUMMYFUNCTION("""COMPUTED_VALUE"""),"Cane")</f>
        <v>Cane</v>
      </c>
      <c r="C220" s="5" t="str">
        <f>IFERROR(__xludf.DUMMYFUNCTION("""COMPUTED_VALUE"""),"Drop")</f>
        <v>Drop</v>
      </c>
      <c r="D220" s="5" t="str">
        <f>IFERROR(__xludf.DUMMYFUNCTION("""COMPUTED_VALUE"""),"Generic")</f>
        <v>Generic</v>
      </c>
      <c r="E220" s="5" t="str">
        <f>IFERROR(__xludf.DUMMYFUNCTION("""COMPUTED_VALUE"""),"Generic")</f>
        <v>Generic</v>
      </c>
      <c r="F220" s="5" t="str">
        <f>IFERROR(__xludf.DUMMYFUNCTION("""COMPUTED_VALUE"""),"/")</f>
        <v>/</v>
      </c>
      <c r="G220" s="5" t="str">
        <f>IFERROR(__xludf.DUMMYFUNCTION("""COMPUTED_VALUE"""),"/")</f>
        <v>/</v>
      </c>
      <c r="H220" s="5" t="str">
        <f>IFERROR(__xludf.DUMMYFUNCTION("""COMPUTED_VALUE"""),"/")</f>
        <v>/</v>
      </c>
      <c r="I220" s="5" t="str">
        <f>IFERROR(__xludf.DUMMYFUNCTION("""COMPUTED_VALUE"""),"/")</f>
        <v>/</v>
      </c>
      <c r="J220" s="6" t="str">
        <f>IFERROR(__xludf.DUMMYFUNCTION("""COMPUTED_VALUE"""),"Ma2og!6o")</f>
        <v>Ma2og!6o</v>
      </c>
    </row>
    <row r="221" ht="18.0" customHeight="1">
      <c r="A221" s="4" t="str">
        <f>IFERROR(__xludf.DUMMYFUNCTION("""COMPUTED_VALUE"""),"Die")</f>
        <v>Die</v>
      </c>
      <c r="B221" s="5" t="str">
        <f>IFERROR(__xludf.DUMMYFUNCTION("""COMPUTED_VALUE"""),"Dice")</f>
        <v>Dice</v>
      </c>
      <c r="C221" s="5" t="str">
        <f>IFERROR(__xludf.DUMMYFUNCTION("""COMPUTED_VALUE"""),"Drop")</f>
        <v>Drop</v>
      </c>
      <c r="D221" s="5" t="str">
        <f>IFERROR(__xludf.DUMMYFUNCTION("""COMPUTED_VALUE"""),"Generic")</f>
        <v>Generic</v>
      </c>
      <c r="E221" s="5" t="str">
        <f>IFERROR(__xludf.DUMMYFUNCTION("""COMPUTED_VALUE"""),"Generic")</f>
        <v>Generic</v>
      </c>
      <c r="F221" s="5" t="str">
        <f>IFERROR(__xludf.DUMMYFUNCTION("""COMPUTED_VALUE"""),"/")</f>
        <v>/</v>
      </c>
      <c r="G221" s="5" t="str">
        <f>IFERROR(__xludf.DUMMYFUNCTION("""COMPUTED_VALUE"""),"/")</f>
        <v>/</v>
      </c>
      <c r="H221" s="5" t="str">
        <f>IFERROR(__xludf.DUMMYFUNCTION("""COMPUTED_VALUE"""),"/")</f>
        <v>/</v>
      </c>
      <c r="I221" s="5" t="str">
        <f>IFERROR(__xludf.DUMMYFUNCTION("""COMPUTED_VALUE"""),"/")</f>
        <v>/</v>
      </c>
      <c r="J221" s="6" t="str">
        <f>IFERROR(__xludf.DUMMYFUNCTION("""COMPUTED_VALUE"""),"Nt2og!6o")</f>
        <v>Nt2og!6o</v>
      </c>
    </row>
    <row r="222" ht="18.0" customHeight="1">
      <c r="A222" s="4" t="str">
        <f>IFERROR(__xludf.DUMMYFUNCTION("""COMPUTED_VALUE"""),"Bow")</f>
        <v>Bow</v>
      </c>
      <c r="B222" s="5" t="str">
        <f>IFERROR(__xludf.DUMMYFUNCTION("""COMPUTED_VALUE"""),"Bow")</f>
        <v>Bow</v>
      </c>
      <c r="C222" s="5" t="str">
        <f>IFERROR(__xludf.DUMMYFUNCTION("""COMPUTED_VALUE"""),"Drop")</f>
        <v>Drop</v>
      </c>
      <c r="D222" s="5" t="str">
        <f>IFERROR(__xludf.DUMMYFUNCTION("""COMPUTED_VALUE"""),"Generic")</f>
        <v>Generic</v>
      </c>
      <c r="E222" s="5" t="str">
        <f>IFERROR(__xludf.DUMMYFUNCTION("""COMPUTED_VALUE"""),"Generic")</f>
        <v>Generic</v>
      </c>
      <c r="F222" s="5" t="str">
        <f>IFERROR(__xludf.DUMMYFUNCTION("""COMPUTED_VALUE"""),"/")</f>
        <v>/</v>
      </c>
      <c r="G222" s="5" t="str">
        <f>IFERROR(__xludf.DUMMYFUNCTION("""COMPUTED_VALUE"""),"/")</f>
        <v>/</v>
      </c>
      <c r="H222" s="5" t="str">
        <f>IFERROR(__xludf.DUMMYFUNCTION("""COMPUTED_VALUE"""),"/")</f>
        <v>/</v>
      </c>
      <c r="I222" s="5" t="str">
        <f>IFERROR(__xludf.DUMMYFUNCTION("""COMPUTED_VALUE"""),"/")</f>
        <v>/</v>
      </c>
      <c r="J222" s="6" t="str">
        <f>IFERROR(__xludf.DUMMYFUNCTION("""COMPUTED_VALUE"""),"OD2og!6o")</f>
        <v>OD2og!6o</v>
      </c>
    </row>
    <row r="223" ht="18.0" customHeight="1">
      <c r="A223" s="4" t="str">
        <f>IFERROR(__xludf.DUMMYFUNCTION("""COMPUTED_VALUE"""),"Baseball Bat")</f>
        <v>Baseball Bat</v>
      </c>
      <c r="B223" s="5" t="str">
        <f>IFERROR(__xludf.DUMMYFUNCTION("""COMPUTED_VALUE"""),"Club")</f>
        <v>Club</v>
      </c>
      <c r="C223" s="5" t="str">
        <f>IFERROR(__xludf.DUMMYFUNCTION("""COMPUTED_VALUE"""),"Drop")</f>
        <v>Drop</v>
      </c>
      <c r="D223" s="5" t="str">
        <f>IFERROR(__xludf.DUMMYFUNCTION("""COMPUTED_VALUE"""),"Generic")</f>
        <v>Generic</v>
      </c>
      <c r="E223" s="5" t="str">
        <f>IFERROR(__xludf.DUMMYFUNCTION("""COMPUTED_VALUE"""),"Generic")</f>
        <v>Generic</v>
      </c>
      <c r="F223" s="5" t="str">
        <f>IFERROR(__xludf.DUMMYFUNCTION("""COMPUTED_VALUE"""),"/")</f>
        <v>/</v>
      </c>
      <c r="G223" s="5" t="str">
        <f>IFERROR(__xludf.DUMMYFUNCTION("""COMPUTED_VALUE"""),"/")</f>
        <v>/</v>
      </c>
      <c r="H223" s="5" t="str">
        <f>IFERROR(__xludf.DUMMYFUNCTION("""COMPUTED_VALUE"""),"/")</f>
        <v>/</v>
      </c>
      <c r="I223" s="5" t="str">
        <f>IFERROR(__xludf.DUMMYFUNCTION("""COMPUTED_VALUE"""),"/")</f>
        <v>/</v>
      </c>
      <c r="J223" s="6" t="str">
        <f>IFERROR(__xludf.DUMMYFUNCTION("""COMPUTED_VALUE"""),"PD2og!6o")</f>
        <v>PD2og!6o</v>
      </c>
    </row>
    <row r="224" ht="18.0" customHeight="1">
      <c r="A224" s="4" t="str">
        <f>IFERROR(__xludf.DUMMYFUNCTION("""COMPUTED_VALUE"""),"Wand")</f>
        <v>Wand</v>
      </c>
      <c r="B224" s="5" t="str">
        <f>IFERROR(__xludf.DUMMYFUNCTION("""COMPUTED_VALUE"""),"Wand")</f>
        <v>Wand</v>
      </c>
      <c r="C224" s="5" t="str">
        <f>IFERROR(__xludf.DUMMYFUNCTION("""COMPUTED_VALUE"""),"Drop")</f>
        <v>Drop</v>
      </c>
      <c r="D224" s="5" t="str">
        <f>IFERROR(__xludf.DUMMYFUNCTION("""COMPUTED_VALUE"""),"Generic")</f>
        <v>Generic</v>
      </c>
      <c r="E224" s="5" t="str">
        <f>IFERROR(__xludf.DUMMYFUNCTION("""COMPUTED_VALUE"""),"Generic")</f>
        <v>Generic</v>
      </c>
      <c r="F224" s="5" t="str">
        <f>IFERROR(__xludf.DUMMYFUNCTION("""COMPUTED_VALUE"""),"/")</f>
        <v>/</v>
      </c>
      <c r="G224" s="5" t="str">
        <f>IFERROR(__xludf.DUMMYFUNCTION("""COMPUTED_VALUE"""),"/")</f>
        <v>/</v>
      </c>
      <c r="H224" s="5" t="str">
        <f>IFERROR(__xludf.DUMMYFUNCTION("""COMPUTED_VALUE"""),"/")</f>
        <v>/</v>
      </c>
      <c r="I224" s="5" t="str">
        <f>IFERROR(__xludf.DUMMYFUNCTION("""COMPUTED_VALUE"""),"/")</f>
        <v>/</v>
      </c>
      <c r="J224" s="6" t="str">
        <f>IFERROR(__xludf.DUMMYFUNCTION("""COMPUTED_VALUE"""),"Qg2og!6o")</f>
        <v>Qg2og!6o</v>
      </c>
    </row>
    <row r="225" ht="18.0" customHeight="1">
      <c r="A225" s="4" t="str">
        <f>IFERROR(__xludf.DUMMYFUNCTION("""COMPUTED_VALUE"""),"Spear")</f>
        <v>Spear</v>
      </c>
      <c r="B225" s="5" t="str">
        <f>IFERROR(__xludf.DUMMYFUNCTION("""COMPUTED_VALUE"""),"Spear")</f>
        <v>Spear</v>
      </c>
      <c r="C225" s="5" t="str">
        <f>IFERROR(__xludf.DUMMYFUNCTION("""COMPUTED_VALUE"""),"Drop")</f>
        <v>Drop</v>
      </c>
      <c r="D225" s="5" t="str">
        <f>IFERROR(__xludf.DUMMYFUNCTION("""COMPUTED_VALUE"""),"Generic")</f>
        <v>Generic</v>
      </c>
      <c r="E225" s="5" t="str">
        <f>IFERROR(__xludf.DUMMYFUNCTION("""COMPUTED_VALUE"""),"Generic")</f>
        <v>Generic</v>
      </c>
      <c r="F225" s="5" t="str">
        <f>IFERROR(__xludf.DUMMYFUNCTION("""COMPUTED_VALUE"""),"/")</f>
        <v>/</v>
      </c>
      <c r="G225" s="5" t="str">
        <f>IFERROR(__xludf.DUMMYFUNCTION("""COMPUTED_VALUE"""),"/")</f>
        <v>/</v>
      </c>
      <c r="H225" s="5" t="str">
        <f>IFERROR(__xludf.DUMMYFUNCTION("""COMPUTED_VALUE"""),"/")</f>
        <v>/</v>
      </c>
      <c r="I225" s="5" t="str">
        <f>IFERROR(__xludf.DUMMYFUNCTION("""COMPUTED_VALUE"""),"/")</f>
        <v>/</v>
      </c>
      <c r="J225" s="6" t="str">
        <f>IFERROR(__xludf.DUMMYFUNCTION("""COMPUTED_VALUE"""),"Rt2og!6o")</f>
        <v>Rt2og!6o</v>
      </c>
    </row>
    <row r="226" ht="18.0" customHeight="1">
      <c r="A226" s="4" t="str">
        <f>IFERROR(__xludf.DUMMYFUNCTION("""COMPUTED_VALUE"""),"Stuffed Bunny")</f>
        <v>Stuffed Bunny</v>
      </c>
      <c r="B226" s="5" t="str">
        <f>IFERROR(__xludf.DUMMYFUNCTION("""COMPUTED_VALUE"""),"Bunny")</f>
        <v>Bunny</v>
      </c>
      <c r="C226" s="5" t="str">
        <f>IFERROR(__xludf.DUMMYFUNCTION("""COMPUTED_VALUE"""),"Drop")</f>
        <v>Drop</v>
      </c>
      <c r="D226" s="5" t="str">
        <f>IFERROR(__xludf.DUMMYFUNCTION("""COMPUTED_VALUE"""),"Generic")</f>
        <v>Generic</v>
      </c>
      <c r="E226" s="5" t="str">
        <f>IFERROR(__xludf.DUMMYFUNCTION("""COMPUTED_VALUE"""),"Generic")</f>
        <v>Generic</v>
      </c>
      <c r="F226" s="5" t="str">
        <f>IFERROR(__xludf.DUMMYFUNCTION("""COMPUTED_VALUE"""),"/")</f>
        <v>/</v>
      </c>
      <c r="G226" s="5" t="str">
        <f>IFERROR(__xludf.DUMMYFUNCTION("""COMPUTED_VALUE"""),"/")</f>
        <v>/</v>
      </c>
      <c r="H226" s="5" t="str">
        <f>IFERROR(__xludf.DUMMYFUNCTION("""COMPUTED_VALUE"""),"/")</f>
        <v>/</v>
      </c>
      <c r="I226" s="5" t="str">
        <f>IFERROR(__xludf.DUMMYFUNCTION("""COMPUTED_VALUE"""),"/")</f>
        <v>/</v>
      </c>
      <c r="J226" s="6" t="str">
        <f>IFERROR(__xludf.DUMMYFUNCTION("""COMPUTED_VALUE"""),"St2og!6o")</f>
        <v>St2og!6o</v>
      </c>
    </row>
    <row r="227" ht="18.0" customHeight="1">
      <c r="A227" s="4" t="str">
        <f>IFERROR(__xludf.DUMMYFUNCTION("""COMPUTED_VALUE"""),"Paper")</f>
        <v>Paper</v>
      </c>
      <c r="B227" s="5" t="str">
        <f>IFERROR(__xludf.DUMMYFUNCTION("""COMPUTED_VALUE"""),"Paper")</f>
        <v>Paper</v>
      </c>
      <c r="C227" s="5" t="str">
        <f>IFERROR(__xludf.DUMMYFUNCTION("""COMPUTED_VALUE"""),"Drop")</f>
        <v>Drop</v>
      </c>
      <c r="D227" s="5" t="str">
        <f>IFERROR(__xludf.DUMMYFUNCTION("""COMPUTED_VALUE"""),"Generic")</f>
        <v>Generic</v>
      </c>
      <c r="E227" s="5" t="str">
        <f>IFERROR(__xludf.DUMMYFUNCTION("""COMPUTED_VALUE"""),"Generic")</f>
        <v>Generic</v>
      </c>
      <c r="F227" s="5" t="str">
        <f>IFERROR(__xludf.DUMMYFUNCTION("""COMPUTED_VALUE"""),"/")</f>
        <v>/</v>
      </c>
      <c r="G227" s="5" t="str">
        <f>IFERROR(__xludf.DUMMYFUNCTION("""COMPUTED_VALUE"""),"/")</f>
        <v>/</v>
      </c>
      <c r="H227" s="5" t="str">
        <f>IFERROR(__xludf.DUMMYFUNCTION("""COMPUTED_VALUE"""),"/")</f>
        <v>/</v>
      </c>
      <c r="I227" s="5" t="str">
        <f>IFERROR(__xludf.DUMMYFUNCTION("""COMPUTED_VALUE"""),"/")</f>
        <v>/</v>
      </c>
      <c r="J227" s="6" t="str">
        <f>IFERROR(__xludf.DUMMYFUNCTION("""COMPUTED_VALUE"""),"T62og!6o")</f>
        <v>T62og!6o</v>
      </c>
    </row>
    <row r="228" ht="18.0" customHeight="1">
      <c r="A228" s="4" t="str">
        <f>IFERROR(__xludf.DUMMYFUNCTION("""COMPUTED_VALUE"""),"Fancy Santa")</f>
        <v>Fancy Santa</v>
      </c>
      <c r="B228" s="5" t="str">
        <f>IFERROR(__xludf.DUMMYFUNCTION("""COMPUTED_VALUE"""),"Fncysnta")</f>
        <v>Fncysnta</v>
      </c>
      <c r="C228" s="5" t="str">
        <f>IFERROR(__xludf.DUMMYFUNCTION("""COMPUTED_VALUE"""),"Drop")</f>
        <v>Drop</v>
      </c>
      <c r="D228" s="5" t="str">
        <f>IFERROR(__xludf.DUMMYFUNCTION("""COMPUTED_VALUE"""),"Generic")</f>
        <v>Generic</v>
      </c>
      <c r="E228" s="5" t="str">
        <f>IFERROR(__xludf.DUMMYFUNCTION("""COMPUTED_VALUE"""),"Generic")</f>
        <v>Generic</v>
      </c>
      <c r="F228" s="5" t="str">
        <f>IFERROR(__xludf.DUMMYFUNCTION("""COMPUTED_VALUE"""),"/")</f>
        <v>/</v>
      </c>
      <c r="G228" s="5" t="str">
        <f>IFERROR(__xludf.DUMMYFUNCTION("""COMPUTED_VALUE"""),"/")</f>
        <v>/</v>
      </c>
      <c r="H228" s="5" t="str">
        <f>IFERROR(__xludf.DUMMYFUNCTION("""COMPUTED_VALUE"""),"/")</f>
        <v>/</v>
      </c>
      <c r="I228" s="5" t="str">
        <f>IFERROR(__xludf.DUMMYFUNCTION("""COMPUTED_VALUE"""),"/")</f>
        <v>/</v>
      </c>
      <c r="J228" s="6" t="str">
        <f>IFERROR(__xludf.DUMMYFUNCTION("""COMPUTED_VALUE"""),"U62og!6o")</f>
        <v>U62og!6o</v>
      </c>
    </row>
    <row r="229" ht="18.0" customHeight="1">
      <c r="A229" s="4" t="str">
        <f>IFERROR(__xludf.DUMMYFUNCTION("""COMPUTED_VALUE"""),"Umbrella")</f>
        <v>Umbrella</v>
      </c>
      <c r="B229" s="5" t="str">
        <f>IFERROR(__xludf.DUMMYFUNCTION("""COMPUTED_VALUE"""),"Umbrella")</f>
        <v>Umbrella</v>
      </c>
      <c r="C229" s="5" t="str">
        <f>IFERROR(__xludf.DUMMYFUNCTION("""COMPUTED_VALUE"""),"Drop")</f>
        <v>Drop</v>
      </c>
      <c r="D229" s="5" t="str">
        <f>IFERROR(__xludf.DUMMYFUNCTION("""COMPUTED_VALUE"""),"Generic")</f>
        <v>Generic</v>
      </c>
      <c r="E229" s="5" t="str">
        <f>IFERROR(__xludf.DUMMYFUNCTION("""COMPUTED_VALUE"""),"Generic")</f>
        <v>Generic</v>
      </c>
      <c r="F229" s="5" t="str">
        <f>IFERROR(__xludf.DUMMYFUNCTION("""COMPUTED_VALUE"""),"/")</f>
        <v>/</v>
      </c>
      <c r="G229" s="5" t="str">
        <f>IFERROR(__xludf.DUMMYFUNCTION("""COMPUTED_VALUE"""),"/")</f>
        <v>/</v>
      </c>
      <c r="H229" s="5" t="str">
        <f>IFERROR(__xludf.DUMMYFUNCTION("""COMPUTED_VALUE"""),"/")</f>
        <v>/</v>
      </c>
      <c r="I229" s="5" t="str">
        <f>IFERROR(__xludf.DUMMYFUNCTION("""COMPUTED_VALUE"""),"/")</f>
        <v>/</v>
      </c>
      <c r="J229" s="6" t="str">
        <f>IFERROR(__xludf.DUMMYFUNCTION("""COMPUTED_VALUE"""),"VW2og!6o")</f>
        <v>VW2og!6o</v>
      </c>
    </row>
    <row r="230" ht="18.0" customHeight="1">
      <c r="A230" s="4" t="str">
        <f>IFERROR(__xludf.DUMMYFUNCTION("""COMPUTED_VALUE"""),"Broom")</f>
        <v>Broom</v>
      </c>
      <c r="B230" s="5" t="str">
        <f>IFERROR(__xludf.DUMMYFUNCTION("""COMPUTED_VALUE"""),"Broom")</f>
        <v>Broom</v>
      </c>
      <c r="C230" s="5" t="str">
        <f>IFERROR(__xludf.DUMMYFUNCTION("""COMPUTED_VALUE"""),"Drop")</f>
        <v>Drop</v>
      </c>
      <c r="D230" s="5" t="str">
        <f>IFERROR(__xludf.DUMMYFUNCTION("""COMPUTED_VALUE"""),"Generic")</f>
        <v>Generic</v>
      </c>
      <c r="E230" s="5" t="str">
        <f>IFERROR(__xludf.DUMMYFUNCTION("""COMPUTED_VALUE"""),"Generic")</f>
        <v>Generic</v>
      </c>
      <c r="F230" s="5" t="str">
        <f>IFERROR(__xludf.DUMMYFUNCTION("""COMPUTED_VALUE"""),"/")</f>
        <v>/</v>
      </c>
      <c r="G230" s="5" t="str">
        <f>IFERROR(__xludf.DUMMYFUNCTION("""COMPUTED_VALUE"""),"/")</f>
        <v>/</v>
      </c>
      <c r="H230" s="5" t="str">
        <f>IFERROR(__xludf.DUMMYFUNCTION("""COMPUTED_VALUE"""),"/")</f>
        <v>/</v>
      </c>
      <c r="I230" s="5" t="str">
        <f>IFERROR(__xludf.DUMMYFUNCTION("""COMPUTED_VALUE"""),"/")</f>
        <v>/</v>
      </c>
      <c r="J230" s="6" t="str">
        <f>IFERROR(__xludf.DUMMYFUNCTION("""COMPUTED_VALUE"""),"Wt2og!6o")</f>
        <v>Wt2og!6o</v>
      </c>
    </row>
    <row r="231" ht="18.0" customHeight="1">
      <c r="A231" s="4" t="str">
        <f>IFERROR(__xludf.DUMMYFUNCTION("""COMPUTED_VALUE"""),"Flashlight")</f>
        <v>Flashlight</v>
      </c>
      <c r="B231" s="5" t="str">
        <f>IFERROR(__xludf.DUMMYFUNCTION("""COMPUTED_VALUE"""),"Flshlght")</f>
        <v>Flshlght</v>
      </c>
      <c r="C231" s="5" t="str">
        <f>IFERROR(__xludf.DUMMYFUNCTION("""COMPUTED_VALUE"""),"Drop")</f>
        <v>Drop</v>
      </c>
      <c r="D231" s="5" t="str">
        <f>IFERROR(__xludf.DUMMYFUNCTION("""COMPUTED_VALUE"""),"Generic")</f>
        <v>Generic</v>
      </c>
      <c r="E231" s="5" t="str">
        <f>IFERROR(__xludf.DUMMYFUNCTION("""COMPUTED_VALUE"""),"Generic")</f>
        <v>Generic</v>
      </c>
      <c r="F231" s="5" t="str">
        <f>IFERROR(__xludf.DUMMYFUNCTION("""COMPUTED_VALUE"""),"/")</f>
        <v>/</v>
      </c>
      <c r="G231" s="5" t="str">
        <f>IFERROR(__xludf.DUMMYFUNCTION("""COMPUTED_VALUE"""),"/")</f>
        <v>/</v>
      </c>
      <c r="H231" s="5" t="str">
        <f>IFERROR(__xludf.DUMMYFUNCTION("""COMPUTED_VALUE"""),"/")</f>
        <v>/</v>
      </c>
      <c r="I231" s="5" t="str">
        <f>IFERROR(__xludf.DUMMYFUNCTION("""COMPUTED_VALUE"""),"/")</f>
        <v>/</v>
      </c>
      <c r="J231" s="6" t="str">
        <f>IFERROR(__xludf.DUMMYFUNCTION("""COMPUTED_VALUE"""),"XD2og!6o")</f>
        <v>XD2og!6o</v>
      </c>
    </row>
    <row r="232" ht="18.0" customHeight="1">
      <c r="A232" s="4" t="str">
        <f>IFERROR(__xludf.DUMMYFUNCTION("""COMPUTED_VALUE"""),"Saw")</f>
        <v>Saw</v>
      </c>
      <c r="B232" s="5" t="str">
        <f>IFERROR(__xludf.DUMMYFUNCTION("""COMPUTED_VALUE"""),"Saw")</f>
        <v>Saw</v>
      </c>
      <c r="C232" s="5" t="str">
        <f>IFERROR(__xludf.DUMMYFUNCTION("""COMPUTED_VALUE"""),"Drop")</f>
        <v>Drop</v>
      </c>
      <c r="D232" s="5" t="str">
        <f>IFERROR(__xludf.DUMMYFUNCTION("""COMPUTED_VALUE"""),"Generic")</f>
        <v>Generic</v>
      </c>
      <c r="E232" s="5" t="str">
        <f>IFERROR(__xludf.DUMMYFUNCTION("""COMPUTED_VALUE"""),"Generic")</f>
        <v>Generic</v>
      </c>
      <c r="F232" s="5" t="str">
        <f>IFERROR(__xludf.DUMMYFUNCTION("""COMPUTED_VALUE"""),"/")</f>
        <v>/</v>
      </c>
      <c r="G232" s="5" t="str">
        <f>IFERROR(__xludf.DUMMYFUNCTION("""COMPUTED_VALUE"""),"/")</f>
        <v>/</v>
      </c>
      <c r="H232" s="5" t="str">
        <f>IFERROR(__xludf.DUMMYFUNCTION("""COMPUTED_VALUE"""),"/")</f>
        <v>/</v>
      </c>
      <c r="I232" s="5" t="str">
        <f>IFERROR(__xludf.DUMMYFUNCTION("""COMPUTED_VALUE"""),"/")</f>
        <v>/</v>
      </c>
      <c r="J232" s="6" t="str">
        <f>IFERROR(__xludf.DUMMYFUNCTION("""COMPUTED_VALUE"""),"YW2og!6o")</f>
        <v>YW2og!6o</v>
      </c>
    </row>
    <row r="233" ht="18.0" customHeight="1">
      <c r="A233" s="4" t="str">
        <f>IFERROR(__xludf.DUMMYFUNCTION("""COMPUTED_VALUE"""),"Wrench")</f>
        <v>Wrench</v>
      </c>
      <c r="B233" s="5" t="str">
        <f>IFERROR(__xludf.DUMMYFUNCTION("""COMPUTED_VALUE"""),"Wrench")</f>
        <v>Wrench</v>
      </c>
      <c r="C233" s="5" t="str">
        <f>IFERROR(__xludf.DUMMYFUNCTION("""COMPUTED_VALUE"""),"Drop")</f>
        <v>Drop</v>
      </c>
      <c r="D233" s="5" t="str">
        <f>IFERROR(__xludf.DUMMYFUNCTION("""COMPUTED_VALUE"""),"Generic")</f>
        <v>Generic</v>
      </c>
      <c r="E233" s="5" t="str">
        <f>IFERROR(__xludf.DUMMYFUNCTION("""COMPUTED_VALUE"""),"Generic")</f>
        <v>Generic</v>
      </c>
      <c r="F233" s="5" t="str">
        <f>IFERROR(__xludf.DUMMYFUNCTION("""COMPUTED_VALUE"""),"/")</f>
        <v>/</v>
      </c>
      <c r="G233" s="5" t="str">
        <f>IFERROR(__xludf.DUMMYFUNCTION("""COMPUTED_VALUE"""),"/")</f>
        <v>/</v>
      </c>
      <c r="H233" s="5" t="str">
        <f>IFERROR(__xludf.DUMMYFUNCTION("""COMPUTED_VALUE"""),"/")</f>
        <v>/</v>
      </c>
      <c r="I233" s="5" t="str">
        <f>IFERROR(__xludf.DUMMYFUNCTION("""COMPUTED_VALUE"""),"/")</f>
        <v>/</v>
      </c>
      <c r="J233" s="6" t="str">
        <f>IFERROR(__xludf.DUMMYFUNCTION("""COMPUTED_VALUE"""),"Za2og!6o")</f>
        <v>Za2og!6o</v>
      </c>
    </row>
    <row r="234" ht="18.0" customHeight="1">
      <c r="A234" s="4" t="str">
        <f>IFERROR(__xludf.DUMMYFUNCTION("""COMPUTED_VALUE"""),"Screwdriver")</f>
        <v>Screwdriver</v>
      </c>
      <c r="B234" s="5" t="str">
        <f>IFERROR(__xludf.DUMMYFUNCTION("""COMPUTED_VALUE"""),"Scrwdrvr")</f>
        <v>Scrwdrvr</v>
      </c>
      <c r="C234" s="5" t="str">
        <f>IFERROR(__xludf.DUMMYFUNCTION("""COMPUTED_VALUE"""),"Drop")</f>
        <v>Drop</v>
      </c>
      <c r="D234" s="5" t="str">
        <f>IFERROR(__xludf.DUMMYFUNCTION("""COMPUTED_VALUE"""),"Generic")</f>
        <v>Generic</v>
      </c>
      <c r="E234" s="5" t="str">
        <f>IFERROR(__xludf.DUMMYFUNCTION("""COMPUTED_VALUE"""),"Generic")</f>
        <v>Generic</v>
      </c>
      <c r="F234" s="5" t="str">
        <f>IFERROR(__xludf.DUMMYFUNCTION("""COMPUTED_VALUE"""),"/")</f>
        <v>/</v>
      </c>
      <c r="G234" s="5" t="str">
        <f>IFERROR(__xludf.DUMMYFUNCTION("""COMPUTED_VALUE"""),"/")</f>
        <v>/</v>
      </c>
      <c r="H234" s="5" t="str">
        <f>IFERROR(__xludf.DUMMYFUNCTION("""COMPUTED_VALUE"""),"/")</f>
        <v>/</v>
      </c>
      <c r="I234" s="5" t="str">
        <f>IFERROR(__xludf.DUMMYFUNCTION("""COMPUTED_VALUE"""),"/")</f>
        <v>/</v>
      </c>
      <c r="J234" s="6" t="str">
        <f>IFERROR(__xludf.DUMMYFUNCTION("""COMPUTED_VALUE"""),"ae2og!6o")</f>
        <v>ae2og!6o</v>
      </c>
    </row>
    <row r="235" ht="18.0" customHeight="1">
      <c r="A235" s="4" t="str">
        <f>IFERROR(__xludf.DUMMYFUNCTION("""COMPUTED_VALUE"""),"Pliers")</f>
        <v>Pliers</v>
      </c>
      <c r="B235" s="5" t="str">
        <f>IFERROR(__xludf.DUMMYFUNCTION("""COMPUTED_VALUE"""),"Plier")</f>
        <v>Plier</v>
      </c>
      <c r="C235" s="5" t="str">
        <f>IFERROR(__xludf.DUMMYFUNCTION("""COMPUTED_VALUE"""),"Drop")</f>
        <v>Drop</v>
      </c>
      <c r="D235" s="5" t="str">
        <f>IFERROR(__xludf.DUMMYFUNCTION("""COMPUTED_VALUE"""),"Generic")</f>
        <v>Generic</v>
      </c>
      <c r="E235" s="5" t="str">
        <f>IFERROR(__xludf.DUMMYFUNCTION("""COMPUTED_VALUE"""),"Generic")</f>
        <v>Generic</v>
      </c>
      <c r="F235" s="5" t="str">
        <f>IFERROR(__xludf.DUMMYFUNCTION("""COMPUTED_VALUE"""),"/")</f>
        <v>/</v>
      </c>
      <c r="G235" s="5" t="str">
        <f>IFERROR(__xludf.DUMMYFUNCTION("""COMPUTED_VALUE"""),"/")</f>
        <v>/</v>
      </c>
      <c r="H235" s="5" t="str">
        <f>IFERROR(__xludf.DUMMYFUNCTION("""COMPUTED_VALUE"""),"/")</f>
        <v>/</v>
      </c>
      <c r="I235" s="5" t="str">
        <f>IFERROR(__xludf.DUMMYFUNCTION("""COMPUTED_VALUE"""),"/")</f>
        <v>/</v>
      </c>
      <c r="J235" s="6" t="str">
        <f>IFERROR(__xludf.DUMMYFUNCTION("""COMPUTED_VALUE"""),"bW2og!6o")</f>
        <v>bW2og!6o</v>
      </c>
    </row>
    <row r="236" ht="18.0" customHeight="1">
      <c r="A236" s="4" t="str">
        <f>IFERROR(__xludf.DUMMYFUNCTION("""COMPUTED_VALUE"""),"Nail")</f>
        <v>Nail</v>
      </c>
      <c r="B236" s="5" t="str">
        <f>IFERROR(__xludf.DUMMYFUNCTION("""COMPUTED_VALUE"""),"Nail")</f>
        <v>Nail</v>
      </c>
      <c r="C236" s="5" t="str">
        <f>IFERROR(__xludf.DUMMYFUNCTION("""COMPUTED_VALUE"""),"Drop")</f>
        <v>Drop</v>
      </c>
      <c r="D236" s="5" t="str">
        <f>IFERROR(__xludf.DUMMYFUNCTION("""COMPUTED_VALUE"""),"Generic")</f>
        <v>Generic</v>
      </c>
      <c r="E236" s="5" t="str">
        <f>IFERROR(__xludf.DUMMYFUNCTION("""COMPUTED_VALUE"""),"Generic")</f>
        <v>Generic</v>
      </c>
      <c r="F236" s="5" t="str">
        <f>IFERROR(__xludf.DUMMYFUNCTION("""COMPUTED_VALUE"""),"/")</f>
        <v>/</v>
      </c>
      <c r="G236" s="5" t="str">
        <f>IFERROR(__xludf.DUMMYFUNCTION("""COMPUTED_VALUE"""),"/")</f>
        <v>/</v>
      </c>
      <c r="H236" s="5" t="str">
        <f>IFERROR(__xludf.DUMMYFUNCTION("""COMPUTED_VALUE"""),"/")</f>
        <v>/</v>
      </c>
      <c r="I236" s="5" t="str">
        <f>IFERROR(__xludf.DUMMYFUNCTION("""COMPUTED_VALUE"""),"/")</f>
        <v>/</v>
      </c>
      <c r="J236" s="6" t="str">
        <f>IFERROR(__xludf.DUMMYFUNCTION("""COMPUTED_VALUE"""),"cW2og!6o")</f>
        <v>cW2og!6o</v>
      </c>
    </row>
    <row r="237" ht="18.0" customHeight="1">
      <c r="A237" s="4" t="str">
        <f>IFERROR(__xludf.DUMMYFUNCTION("""COMPUTED_VALUE"""),"Crowbar")</f>
        <v>Crowbar</v>
      </c>
      <c r="B237" s="5" t="str">
        <f>IFERROR(__xludf.DUMMYFUNCTION("""COMPUTED_VALUE"""),"Crowbar")</f>
        <v>Crowbar</v>
      </c>
      <c r="C237" s="5" t="str">
        <f>IFERROR(__xludf.DUMMYFUNCTION("""COMPUTED_VALUE"""),"Drop")</f>
        <v>Drop</v>
      </c>
      <c r="D237" s="5" t="str">
        <f>IFERROR(__xludf.DUMMYFUNCTION("""COMPUTED_VALUE"""),"Generic")</f>
        <v>Generic</v>
      </c>
      <c r="E237" s="5" t="str">
        <f>IFERROR(__xludf.DUMMYFUNCTION("""COMPUTED_VALUE"""),"Generic")</f>
        <v>Generic</v>
      </c>
      <c r="F237" s="5" t="str">
        <f>IFERROR(__xludf.DUMMYFUNCTION("""COMPUTED_VALUE"""),"/")</f>
        <v>/</v>
      </c>
      <c r="G237" s="5" t="str">
        <f>IFERROR(__xludf.DUMMYFUNCTION("""COMPUTED_VALUE"""),"/")</f>
        <v>/</v>
      </c>
      <c r="H237" s="5" t="str">
        <f>IFERROR(__xludf.DUMMYFUNCTION("""COMPUTED_VALUE"""),"/")</f>
        <v>/</v>
      </c>
      <c r="I237" s="5" t="str">
        <f>IFERROR(__xludf.DUMMYFUNCTION("""COMPUTED_VALUE"""),"/")</f>
        <v>/</v>
      </c>
      <c r="J237" s="6" t="str">
        <f>IFERROR(__xludf.DUMMYFUNCTION("""COMPUTED_VALUE"""),"da2og!6o")</f>
        <v>da2og!6o</v>
      </c>
    </row>
    <row r="238" ht="18.0" customHeight="1">
      <c r="A238" s="4" t="str">
        <f>IFERROR(__xludf.DUMMYFUNCTION("""COMPUTED_VALUE"""),"Generic Journal")</f>
        <v>Generic Journal</v>
      </c>
      <c r="B238" s="5" t="str">
        <f>IFERROR(__xludf.DUMMYFUNCTION("""COMPUTED_VALUE"""),"Book")</f>
        <v>Book</v>
      </c>
      <c r="C238" s="5" t="str">
        <f>IFERROR(__xludf.DUMMYFUNCTION("""COMPUTED_VALUE"""),"Drop")</f>
        <v>Drop</v>
      </c>
      <c r="D238" s="5" t="str">
        <f>IFERROR(__xludf.DUMMYFUNCTION("""COMPUTED_VALUE"""),"Generic")</f>
        <v>Generic</v>
      </c>
      <c r="E238" s="5" t="str">
        <f>IFERROR(__xludf.DUMMYFUNCTION("""COMPUTED_VALUE"""),"Generic")</f>
        <v>Generic</v>
      </c>
      <c r="F238" s="5" t="str">
        <f>IFERROR(__xludf.DUMMYFUNCTION("""COMPUTED_VALUE"""),"/")</f>
        <v>/</v>
      </c>
      <c r="G238" s="5" t="str">
        <f>IFERROR(__xludf.DUMMYFUNCTION("""COMPUTED_VALUE"""),"/")</f>
        <v>/</v>
      </c>
      <c r="H238" s="5" t="str">
        <f>IFERROR(__xludf.DUMMYFUNCTION("""COMPUTED_VALUE"""),"/")</f>
        <v>/</v>
      </c>
      <c r="I238" s="5" t="str">
        <f>IFERROR(__xludf.DUMMYFUNCTION("""COMPUTED_VALUE"""),"/")</f>
        <v>/</v>
      </c>
      <c r="J238" s="6" t="str">
        <f>IFERROR(__xludf.DUMMYFUNCTION("""COMPUTED_VALUE"""),"eD2og!6o")</f>
        <v>eD2og!6o</v>
      </c>
    </row>
    <row r="239" ht="18.0" customHeight="1">
      <c r="A239" s="4" t="str">
        <f>IFERROR(__xludf.DUMMYFUNCTION("""COMPUTED_VALUE"""),"Yoyo")</f>
        <v>Yoyo</v>
      </c>
      <c r="B239" s="5" t="str">
        <f>IFERROR(__xludf.DUMMYFUNCTION("""COMPUTED_VALUE"""),"Yoyo")</f>
        <v>Yoyo</v>
      </c>
      <c r="C239" s="5" t="str">
        <f>IFERROR(__xludf.DUMMYFUNCTION("""COMPUTED_VALUE"""),"Drop")</f>
        <v>Drop</v>
      </c>
      <c r="D239" s="5" t="str">
        <f>IFERROR(__xludf.DUMMYFUNCTION("""COMPUTED_VALUE"""),"Generic")</f>
        <v>Generic</v>
      </c>
      <c r="E239" s="5" t="str">
        <f>IFERROR(__xludf.DUMMYFUNCTION("""COMPUTED_VALUE"""),"Generic")</f>
        <v>Generic</v>
      </c>
      <c r="F239" s="5" t="str">
        <f>IFERROR(__xludf.DUMMYFUNCTION("""COMPUTED_VALUE"""),"/")</f>
        <v>/</v>
      </c>
      <c r="G239" s="5" t="str">
        <f>IFERROR(__xludf.DUMMYFUNCTION("""COMPUTED_VALUE"""),"/")</f>
        <v>/</v>
      </c>
      <c r="H239" s="5" t="str">
        <f>IFERROR(__xludf.DUMMYFUNCTION("""COMPUTED_VALUE"""),"/")</f>
        <v>/</v>
      </c>
      <c r="I239" s="5" t="str">
        <f>IFERROR(__xludf.DUMMYFUNCTION("""COMPUTED_VALUE"""),"/")</f>
        <v>/</v>
      </c>
      <c r="J239" s="6" t="str">
        <f>IFERROR(__xludf.DUMMYFUNCTION("""COMPUTED_VALUE"""),"fE2og!6o")</f>
        <v>fE2og!6o</v>
      </c>
    </row>
    <row r="240" ht="18.0" customHeight="1">
      <c r="A240" s="4" t="str">
        <f>IFERROR(__xludf.DUMMYFUNCTION("""COMPUTED_VALUE"""),"Stapler")</f>
        <v>Stapler</v>
      </c>
      <c r="B240" s="5" t="str">
        <f>IFERROR(__xludf.DUMMYFUNCTION("""COMPUTED_VALUE"""),"Stapler")</f>
        <v>Stapler</v>
      </c>
      <c r="C240" s="5" t="str">
        <f>IFERROR(__xludf.DUMMYFUNCTION("""COMPUTED_VALUE"""),"Drop")</f>
        <v>Drop</v>
      </c>
      <c r="D240" s="5" t="str">
        <f>IFERROR(__xludf.DUMMYFUNCTION("""COMPUTED_VALUE"""),"Generic")</f>
        <v>Generic</v>
      </c>
      <c r="E240" s="5" t="str">
        <f>IFERROR(__xludf.DUMMYFUNCTION("""COMPUTED_VALUE"""),"Generic")</f>
        <v>Generic</v>
      </c>
      <c r="F240" s="5" t="str">
        <f>IFERROR(__xludf.DUMMYFUNCTION("""COMPUTED_VALUE"""),"/")</f>
        <v>/</v>
      </c>
      <c r="G240" s="5" t="str">
        <f>IFERROR(__xludf.DUMMYFUNCTION("""COMPUTED_VALUE"""),"/")</f>
        <v>/</v>
      </c>
      <c r="H240" s="5" t="str">
        <f>IFERROR(__xludf.DUMMYFUNCTION("""COMPUTED_VALUE"""),"/")</f>
        <v>/</v>
      </c>
      <c r="I240" s="5" t="str">
        <f>IFERROR(__xludf.DUMMYFUNCTION("""COMPUTED_VALUE"""),"/")</f>
        <v>/</v>
      </c>
      <c r="J240" s="6" t="str">
        <f>IFERROR(__xludf.DUMMYFUNCTION("""COMPUTED_VALUE"""),"ga2og!6o")</f>
        <v>ga2og!6o</v>
      </c>
    </row>
    <row r="241" ht="18.0" customHeight="1">
      <c r="A241" s="4" t="str">
        <f>IFERROR(__xludf.DUMMYFUNCTION("""COMPUTED_VALUE"""),"Shotgun")</f>
        <v>Shotgun</v>
      </c>
      <c r="B241" s="5" t="str">
        <f>IFERROR(__xludf.DUMMYFUNCTION("""COMPUTED_VALUE"""),"Shotgun")</f>
        <v>Shotgun</v>
      </c>
      <c r="C241" s="5" t="str">
        <f>IFERROR(__xludf.DUMMYFUNCTION("""COMPUTED_VALUE"""),"Drop")</f>
        <v>Drop</v>
      </c>
      <c r="D241" s="5" t="str">
        <f>IFERROR(__xludf.DUMMYFUNCTION("""COMPUTED_VALUE"""),"Generic")</f>
        <v>Generic</v>
      </c>
      <c r="E241" s="5" t="str">
        <f>IFERROR(__xludf.DUMMYFUNCTION("""COMPUTED_VALUE"""),"Generic")</f>
        <v>Generic</v>
      </c>
      <c r="F241" s="5" t="str">
        <f>IFERROR(__xludf.DUMMYFUNCTION("""COMPUTED_VALUE"""),"/")</f>
        <v>/</v>
      </c>
      <c r="G241" s="5" t="str">
        <f>IFERROR(__xludf.DUMMYFUNCTION("""COMPUTED_VALUE"""),"/")</f>
        <v>/</v>
      </c>
      <c r="H241" s="5" t="str">
        <f>IFERROR(__xludf.DUMMYFUNCTION("""COMPUTED_VALUE"""),"/")</f>
        <v>/</v>
      </c>
      <c r="I241" s="5" t="str">
        <f>IFERROR(__xludf.DUMMYFUNCTION("""COMPUTED_VALUE"""),"/")</f>
        <v>/</v>
      </c>
      <c r="J241" s="6" t="str">
        <f>IFERROR(__xludf.DUMMYFUNCTION("""COMPUTED_VALUE"""),"hE2og!6o")</f>
        <v>hE2og!6o</v>
      </c>
    </row>
    <row r="242" ht="18.0" customHeight="1">
      <c r="A242" s="4" t="str">
        <f>IFERROR(__xludf.DUMMYFUNCTION("""COMPUTED_VALUE"""),"Pencil")</f>
        <v>Pencil</v>
      </c>
      <c r="B242" s="5" t="str">
        <f>IFERROR(__xludf.DUMMYFUNCTION("""COMPUTED_VALUE"""),"Pencil")</f>
        <v>Pencil</v>
      </c>
      <c r="C242" s="5" t="str">
        <f>IFERROR(__xludf.DUMMYFUNCTION("""COMPUTED_VALUE"""),"Drop")</f>
        <v>Drop</v>
      </c>
      <c r="D242" s="5" t="str">
        <f>IFERROR(__xludf.DUMMYFUNCTION("""COMPUTED_VALUE"""),"Generic")</f>
        <v>Generic</v>
      </c>
      <c r="E242" s="5" t="str">
        <f>IFERROR(__xludf.DUMMYFUNCTION("""COMPUTED_VALUE"""),"Generic")</f>
        <v>Generic</v>
      </c>
      <c r="F242" s="5" t="str">
        <f>IFERROR(__xludf.DUMMYFUNCTION("""COMPUTED_VALUE"""),"/")</f>
        <v>/</v>
      </c>
      <c r="G242" s="5" t="str">
        <f>IFERROR(__xludf.DUMMYFUNCTION("""COMPUTED_VALUE"""),"/")</f>
        <v>/</v>
      </c>
      <c r="H242" s="5" t="str">
        <f>IFERROR(__xludf.DUMMYFUNCTION("""COMPUTED_VALUE"""),"/")</f>
        <v>/</v>
      </c>
      <c r="I242" s="5" t="str">
        <f>IFERROR(__xludf.DUMMYFUNCTION("""COMPUTED_VALUE"""),"/")</f>
        <v>/</v>
      </c>
      <c r="J242" s="6" t="str">
        <f>IFERROR(__xludf.DUMMYFUNCTION("""COMPUTED_VALUE"""),"ig2og!6o")</f>
        <v>ig2og!6o</v>
      </c>
    </row>
    <row r="243" ht="18.0" customHeight="1">
      <c r="A243" s="4" t="str">
        <f>IFERROR(__xludf.DUMMYFUNCTION("""COMPUTED_VALUE"""),"Paintbrush")</f>
        <v>Paintbrush</v>
      </c>
      <c r="B243" s="5" t="str">
        <f>IFERROR(__xludf.DUMMYFUNCTION("""COMPUTED_VALUE"""),"Brush")</f>
        <v>Brush</v>
      </c>
      <c r="C243" s="5" t="str">
        <f>IFERROR(__xludf.DUMMYFUNCTION("""COMPUTED_VALUE"""),"Drop")</f>
        <v>Drop</v>
      </c>
      <c r="D243" s="5" t="str">
        <f>IFERROR(__xludf.DUMMYFUNCTION("""COMPUTED_VALUE"""),"Generic")</f>
        <v>Generic</v>
      </c>
      <c r="E243" s="5" t="str">
        <f>IFERROR(__xludf.DUMMYFUNCTION("""COMPUTED_VALUE"""),"Generic")</f>
        <v>Generic</v>
      </c>
      <c r="F243" s="5" t="str">
        <f>IFERROR(__xludf.DUMMYFUNCTION("""COMPUTED_VALUE"""),"/")</f>
        <v>/</v>
      </c>
      <c r="G243" s="5" t="str">
        <f>IFERROR(__xludf.DUMMYFUNCTION("""COMPUTED_VALUE"""),"/")</f>
        <v>/</v>
      </c>
      <c r="H243" s="5" t="str">
        <f>IFERROR(__xludf.DUMMYFUNCTION("""COMPUTED_VALUE"""),"/")</f>
        <v>/</v>
      </c>
      <c r="I243" s="5" t="str">
        <f>IFERROR(__xludf.DUMMYFUNCTION("""COMPUTED_VALUE"""),"/")</f>
        <v>/</v>
      </c>
      <c r="J243" s="6" t="str">
        <f>IFERROR(__xludf.DUMMYFUNCTION("""COMPUTED_VALUE"""),"jg2og!6o")</f>
        <v>jg2og!6o</v>
      </c>
    </row>
    <row r="244" ht="18.0" customHeight="1">
      <c r="A244" s="4" t="str">
        <f>IFERROR(__xludf.DUMMYFUNCTION("""COMPUTED_VALUE"""),"Scythe")</f>
        <v>Scythe</v>
      </c>
      <c r="B244" s="5" t="str">
        <f>IFERROR(__xludf.DUMMYFUNCTION("""COMPUTED_VALUE"""),"Scythe")</f>
        <v>Scythe</v>
      </c>
      <c r="C244" s="5" t="str">
        <f>IFERROR(__xludf.DUMMYFUNCTION("""COMPUTED_VALUE"""),"Drop")</f>
        <v>Drop</v>
      </c>
      <c r="D244" s="5" t="str">
        <f>IFERROR(__xludf.DUMMYFUNCTION("""COMPUTED_VALUE"""),"Generic")</f>
        <v>Generic</v>
      </c>
      <c r="E244" s="5" t="str">
        <f>IFERROR(__xludf.DUMMYFUNCTION("""COMPUTED_VALUE"""),"Generic")</f>
        <v>Generic</v>
      </c>
      <c r="F244" s="5" t="str">
        <f>IFERROR(__xludf.DUMMYFUNCTION("""COMPUTED_VALUE"""),"/")</f>
        <v>/</v>
      </c>
      <c r="G244" s="5" t="str">
        <f>IFERROR(__xludf.DUMMYFUNCTION("""COMPUTED_VALUE"""),"/")</f>
        <v>/</v>
      </c>
      <c r="H244" s="5" t="str">
        <f>IFERROR(__xludf.DUMMYFUNCTION("""COMPUTED_VALUE"""),"/")</f>
        <v>/</v>
      </c>
      <c r="I244" s="5" t="str">
        <f>IFERROR(__xludf.DUMMYFUNCTION("""COMPUTED_VALUE"""),"/")</f>
        <v>/</v>
      </c>
      <c r="J244" s="6" t="str">
        <f>IFERROR(__xludf.DUMMYFUNCTION("""COMPUTED_VALUE"""),"k12og!6o")</f>
        <v>k12og!6o</v>
      </c>
    </row>
    <row r="245" ht="18.0" customHeight="1">
      <c r="A245" s="4" t="str">
        <f>IFERROR(__xludf.DUMMYFUNCTION("""COMPUTED_VALUE"""),"Scissors")</f>
        <v>Scissors</v>
      </c>
      <c r="B245" s="5" t="str">
        <f>IFERROR(__xludf.DUMMYFUNCTION("""COMPUTED_VALUE"""),"Scissor")</f>
        <v>Scissor</v>
      </c>
      <c r="C245" s="5" t="str">
        <f>IFERROR(__xludf.DUMMYFUNCTION("""COMPUTED_VALUE"""),"Drop")</f>
        <v>Drop</v>
      </c>
      <c r="D245" s="5" t="str">
        <f>IFERROR(__xludf.DUMMYFUNCTION("""COMPUTED_VALUE"""),"Generic")</f>
        <v>Generic</v>
      </c>
      <c r="E245" s="5" t="str">
        <f>IFERROR(__xludf.DUMMYFUNCTION("""COMPUTED_VALUE"""),"Generic")</f>
        <v>Generic</v>
      </c>
      <c r="F245" s="5" t="str">
        <f>IFERROR(__xludf.DUMMYFUNCTION("""COMPUTED_VALUE"""),"/")</f>
        <v>/</v>
      </c>
      <c r="G245" s="5" t="str">
        <f>IFERROR(__xludf.DUMMYFUNCTION("""COMPUTED_VALUE"""),"/")</f>
        <v>/</v>
      </c>
      <c r="H245" s="5" t="str">
        <f>IFERROR(__xludf.DUMMYFUNCTION("""COMPUTED_VALUE"""),"/")</f>
        <v>/</v>
      </c>
      <c r="I245" s="5" t="str">
        <f>IFERROR(__xludf.DUMMYFUNCTION("""COMPUTED_VALUE"""),"/")</f>
        <v>/</v>
      </c>
      <c r="J245" s="6" t="str">
        <f>IFERROR(__xludf.DUMMYFUNCTION("""COMPUTED_VALUE"""),"l62og!6o")</f>
        <v>l62og!6o</v>
      </c>
    </row>
    <row r="246" ht="18.0" customHeight="1">
      <c r="A246" s="4" t="str">
        <f>IFERROR(__xludf.DUMMYFUNCTION("""COMPUTED_VALUE"""),"Plastic Knife")</f>
        <v>Plastic Knife</v>
      </c>
      <c r="B246" s="5" t="str">
        <f>IFERROR(__xludf.DUMMYFUNCTION("""COMPUTED_VALUE"""),"Knife")</f>
        <v>Knife</v>
      </c>
      <c r="C246" s="5" t="str">
        <f>IFERROR(__xludf.DUMMYFUNCTION("""COMPUTED_VALUE"""),"Drop")</f>
        <v>Drop</v>
      </c>
      <c r="D246" s="5" t="str">
        <f>IFERROR(__xludf.DUMMYFUNCTION("""COMPUTED_VALUE"""),"Generic")</f>
        <v>Generic</v>
      </c>
      <c r="E246" s="5" t="str">
        <f>IFERROR(__xludf.DUMMYFUNCTION("""COMPUTED_VALUE"""),"Generic")</f>
        <v>Generic</v>
      </c>
      <c r="F246" s="5" t="str">
        <f>IFERROR(__xludf.DUMMYFUNCTION("""COMPUTED_VALUE"""),"/")</f>
        <v>/</v>
      </c>
      <c r="G246" s="5" t="str">
        <f>IFERROR(__xludf.DUMMYFUNCTION("""COMPUTED_VALUE"""),"/")</f>
        <v>/</v>
      </c>
      <c r="H246" s="5" t="str">
        <f>IFERROR(__xludf.DUMMYFUNCTION("""COMPUTED_VALUE"""),"/")</f>
        <v>/</v>
      </c>
      <c r="I246" s="5" t="str">
        <f>IFERROR(__xludf.DUMMYFUNCTION("""COMPUTED_VALUE"""),"/")</f>
        <v>/</v>
      </c>
      <c r="J246" s="6" t="str">
        <f>IFERROR(__xludf.DUMMYFUNCTION("""COMPUTED_VALUE"""),"mt2og!6o")</f>
        <v>mt2og!6o</v>
      </c>
    </row>
    <row r="247" ht="18.0" customHeight="1">
      <c r="A247" s="4" t="str">
        <f>IFERROR(__xludf.DUMMYFUNCTION("""COMPUTED_VALUE"""),"Shovel")</f>
        <v>Shovel</v>
      </c>
      <c r="B247" s="5" t="str">
        <f>IFERROR(__xludf.DUMMYFUNCTION("""COMPUTED_VALUE"""),"Shovel")</f>
        <v>Shovel</v>
      </c>
      <c r="C247" s="5" t="str">
        <f>IFERROR(__xludf.DUMMYFUNCTION("""COMPUTED_VALUE"""),"Drop")</f>
        <v>Drop</v>
      </c>
      <c r="D247" s="5" t="str">
        <f>IFERROR(__xludf.DUMMYFUNCTION("""COMPUTED_VALUE"""),"Generic")</f>
        <v>Generic</v>
      </c>
      <c r="E247" s="5" t="str">
        <f>IFERROR(__xludf.DUMMYFUNCTION("""COMPUTED_VALUE"""),"Generic")</f>
        <v>Generic</v>
      </c>
      <c r="F247" s="5" t="str">
        <f>IFERROR(__xludf.DUMMYFUNCTION("""COMPUTED_VALUE"""),"/")</f>
        <v>/</v>
      </c>
      <c r="G247" s="5" t="str">
        <f>IFERROR(__xludf.DUMMYFUNCTION("""COMPUTED_VALUE"""),"/")</f>
        <v>/</v>
      </c>
      <c r="H247" s="5" t="str">
        <f>IFERROR(__xludf.DUMMYFUNCTION("""COMPUTED_VALUE"""),"/")</f>
        <v>/</v>
      </c>
      <c r="I247" s="5" t="str">
        <f>IFERROR(__xludf.DUMMYFUNCTION("""COMPUTED_VALUE"""),"/")</f>
        <v>/</v>
      </c>
      <c r="J247" s="6" t="str">
        <f>IFERROR(__xludf.DUMMYFUNCTION("""COMPUTED_VALUE"""),"ng2og!6o")</f>
        <v>ng2og!6o</v>
      </c>
    </row>
    <row r="248" ht="18.0" customHeight="1">
      <c r="A248" s="4" t="str">
        <f>IFERROR(__xludf.DUMMYFUNCTION("""COMPUTED_VALUE"""),"Whip")</f>
        <v>Whip</v>
      </c>
      <c r="B248" s="5" t="str">
        <f>IFERROR(__xludf.DUMMYFUNCTION("""COMPUTED_VALUE"""),"Cord")</f>
        <v>Cord</v>
      </c>
      <c r="C248" s="5" t="str">
        <f>IFERROR(__xludf.DUMMYFUNCTION("""COMPUTED_VALUE"""),"Drop")</f>
        <v>Drop</v>
      </c>
      <c r="D248" s="5" t="str">
        <f>IFERROR(__xludf.DUMMYFUNCTION("""COMPUTED_VALUE"""),"Generic")</f>
        <v>Generic</v>
      </c>
      <c r="E248" s="5" t="str">
        <f>IFERROR(__xludf.DUMMYFUNCTION("""COMPUTED_VALUE"""),"Generic")</f>
        <v>Generic</v>
      </c>
      <c r="F248" s="5" t="str">
        <f>IFERROR(__xludf.DUMMYFUNCTION("""COMPUTED_VALUE"""),"/")</f>
        <v>/</v>
      </c>
      <c r="G248" s="5" t="str">
        <f>IFERROR(__xludf.DUMMYFUNCTION("""COMPUTED_VALUE"""),"/")</f>
        <v>/</v>
      </c>
      <c r="H248" s="5" t="str">
        <f>IFERROR(__xludf.DUMMYFUNCTION("""COMPUTED_VALUE"""),"/")</f>
        <v>/</v>
      </c>
      <c r="I248" s="5" t="str">
        <f>IFERROR(__xludf.DUMMYFUNCTION("""COMPUTED_VALUE"""),"/")</f>
        <v>/</v>
      </c>
      <c r="J248" s="6" t="str">
        <f>IFERROR(__xludf.DUMMYFUNCTION("""COMPUTED_VALUE"""),"oW2og!6o")</f>
        <v>oW2og!6o</v>
      </c>
    </row>
    <row r="249" ht="18.0" customHeight="1">
      <c r="A249" s="4" t="str">
        <f>IFERROR(__xludf.DUMMYFUNCTION("""COMPUTED_VALUE"""),"Axe")</f>
        <v>Axe</v>
      </c>
      <c r="B249" s="5" t="str">
        <f>IFERROR(__xludf.DUMMYFUNCTION("""COMPUTED_VALUE"""),"Axe")</f>
        <v>Axe</v>
      </c>
      <c r="C249" s="5" t="str">
        <f>IFERROR(__xludf.DUMMYFUNCTION("""COMPUTED_VALUE"""),"Drop")</f>
        <v>Drop</v>
      </c>
      <c r="D249" s="5" t="str">
        <f>IFERROR(__xludf.DUMMYFUNCTION("""COMPUTED_VALUE"""),"Generic")</f>
        <v>Generic</v>
      </c>
      <c r="E249" s="5" t="str">
        <f>IFERROR(__xludf.DUMMYFUNCTION("""COMPUTED_VALUE"""),"Generic")</f>
        <v>Generic</v>
      </c>
      <c r="F249" s="5" t="str">
        <f>IFERROR(__xludf.DUMMYFUNCTION("""COMPUTED_VALUE"""),"/")</f>
        <v>/</v>
      </c>
      <c r="G249" s="5" t="str">
        <f>IFERROR(__xludf.DUMMYFUNCTION("""COMPUTED_VALUE"""),"/")</f>
        <v>/</v>
      </c>
      <c r="H249" s="5" t="str">
        <f>IFERROR(__xludf.DUMMYFUNCTION("""COMPUTED_VALUE"""),"/")</f>
        <v>/</v>
      </c>
      <c r="I249" s="5" t="str">
        <f>IFERROR(__xludf.DUMMYFUNCTION("""COMPUTED_VALUE"""),"/")</f>
        <v>/</v>
      </c>
      <c r="J249" s="6" t="str">
        <f>IFERROR(__xludf.DUMMYFUNCTION("""COMPUTED_VALUE"""),"pW2og!6o")</f>
        <v>pW2og!6o</v>
      </c>
    </row>
    <row r="250" ht="18.0" customHeight="1">
      <c r="A250" s="4" t="str">
        <f>IFERROR(__xludf.DUMMYFUNCTION("""COMPUTED_VALUE"""),"Dart")</f>
        <v>Dart</v>
      </c>
      <c r="B250" s="5" t="str">
        <f>IFERROR(__xludf.DUMMYFUNCTION("""COMPUTED_VALUE"""),"Dart")</f>
        <v>Dart</v>
      </c>
      <c r="C250" s="5" t="str">
        <f>IFERROR(__xludf.DUMMYFUNCTION("""COMPUTED_VALUE"""),"Drop")</f>
        <v>Drop</v>
      </c>
      <c r="D250" s="5" t="str">
        <f>IFERROR(__xludf.DUMMYFUNCTION("""COMPUTED_VALUE"""),"Generic")</f>
        <v>Generic</v>
      </c>
      <c r="E250" s="5" t="str">
        <f>IFERROR(__xludf.DUMMYFUNCTION("""COMPUTED_VALUE"""),"Generic")</f>
        <v>Generic</v>
      </c>
      <c r="F250" s="5" t="str">
        <f>IFERROR(__xludf.DUMMYFUNCTION("""COMPUTED_VALUE"""),"/")</f>
        <v>/</v>
      </c>
      <c r="G250" s="5" t="str">
        <f>IFERROR(__xludf.DUMMYFUNCTION("""COMPUTED_VALUE"""),"/")</f>
        <v>/</v>
      </c>
      <c r="H250" s="5" t="str">
        <f>IFERROR(__xludf.DUMMYFUNCTION("""COMPUTED_VALUE"""),"/")</f>
        <v>/</v>
      </c>
      <c r="I250" s="5" t="str">
        <f>IFERROR(__xludf.DUMMYFUNCTION("""COMPUTED_VALUE"""),"/")</f>
        <v>/</v>
      </c>
      <c r="J250" s="6" t="str">
        <f>IFERROR(__xludf.DUMMYFUNCTION("""COMPUTED_VALUE"""),"qg2og!6o")</f>
        <v>qg2og!6o</v>
      </c>
    </row>
    <row r="251" ht="18.0" customHeight="1">
      <c r="A251" s="4" t="str">
        <f>IFERROR(__xludf.DUMMYFUNCTION("""COMPUTED_VALUE"""),"Chains")</f>
        <v>Chains</v>
      </c>
      <c r="B251" s="5" t="str">
        <f>IFERROR(__xludf.DUMMYFUNCTION("""COMPUTED_VALUE"""),"Chain")</f>
        <v>Chain</v>
      </c>
      <c r="C251" s="5" t="str">
        <f>IFERROR(__xludf.DUMMYFUNCTION("""COMPUTED_VALUE"""),"Drop")</f>
        <v>Drop</v>
      </c>
      <c r="D251" s="5" t="str">
        <f>IFERROR(__xludf.DUMMYFUNCTION("""COMPUTED_VALUE"""),"Generic")</f>
        <v>Generic</v>
      </c>
      <c r="E251" s="5" t="str">
        <f>IFERROR(__xludf.DUMMYFUNCTION("""COMPUTED_VALUE"""),"Generic")</f>
        <v>Generic</v>
      </c>
      <c r="F251" s="5" t="str">
        <f>IFERROR(__xludf.DUMMYFUNCTION("""COMPUTED_VALUE"""),"/")</f>
        <v>/</v>
      </c>
      <c r="G251" s="5" t="str">
        <f>IFERROR(__xludf.DUMMYFUNCTION("""COMPUTED_VALUE"""),"/")</f>
        <v>/</v>
      </c>
      <c r="H251" s="5" t="str">
        <f>IFERROR(__xludf.DUMMYFUNCTION("""COMPUTED_VALUE"""),"/")</f>
        <v>/</v>
      </c>
      <c r="I251" s="5" t="str">
        <f>IFERROR(__xludf.DUMMYFUNCTION("""COMPUTED_VALUE"""),"/")</f>
        <v>/</v>
      </c>
      <c r="J251" s="6" t="str">
        <f>IFERROR(__xludf.DUMMYFUNCTION("""COMPUTED_VALUE"""),"rt2og!6o")</f>
        <v>rt2og!6o</v>
      </c>
    </row>
    <row r="252" ht="18.0" customHeight="1">
      <c r="A252" s="4" t="str">
        <f>IFERROR(__xludf.DUMMYFUNCTION("""COMPUTED_VALUE"""),"Baseball")</f>
        <v>Baseball</v>
      </c>
      <c r="B252" s="5" t="str">
        <f>IFERROR(__xludf.DUMMYFUNCTION("""COMPUTED_VALUE"""),"Ball")</f>
        <v>Ball</v>
      </c>
      <c r="C252" s="5" t="str">
        <f>IFERROR(__xludf.DUMMYFUNCTION("""COMPUTED_VALUE"""),"Drop")</f>
        <v>Drop</v>
      </c>
      <c r="D252" s="5" t="str">
        <f>IFERROR(__xludf.DUMMYFUNCTION("""COMPUTED_VALUE"""),"Generic")</f>
        <v>Generic</v>
      </c>
      <c r="E252" s="5" t="str">
        <f>IFERROR(__xludf.DUMMYFUNCTION("""COMPUTED_VALUE"""),"Generic")</f>
        <v>Generic</v>
      </c>
      <c r="F252" s="5" t="str">
        <f>IFERROR(__xludf.DUMMYFUNCTION("""COMPUTED_VALUE"""),"/")</f>
        <v>/</v>
      </c>
      <c r="G252" s="5" t="str">
        <f>IFERROR(__xludf.DUMMYFUNCTION("""COMPUTED_VALUE"""),"/")</f>
        <v>/</v>
      </c>
      <c r="H252" s="5" t="str">
        <f>IFERROR(__xludf.DUMMYFUNCTION("""COMPUTED_VALUE"""),"/")</f>
        <v>/</v>
      </c>
      <c r="I252" s="5" t="str">
        <f>IFERROR(__xludf.DUMMYFUNCTION("""COMPUTED_VALUE"""),"/")</f>
        <v>/</v>
      </c>
      <c r="J252" s="6" t="str">
        <f>IFERROR(__xludf.DUMMYFUNCTION("""COMPUTED_VALUE"""),"s12og!6o")</f>
        <v>s12og!6o</v>
      </c>
    </row>
    <row r="253" ht="18.0" customHeight="1">
      <c r="A253" s="4" t="str">
        <f>IFERROR(__xludf.DUMMYFUNCTION("""COMPUTED_VALUE"""),"Rock")</f>
        <v>Rock</v>
      </c>
      <c r="B253" s="5" t="str">
        <f>IFERROR(__xludf.DUMMYFUNCTION("""COMPUTED_VALUE"""),"Rock")</f>
        <v>Rock</v>
      </c>
      <c r="C253" s="5" t="str">
        <f>IFERROR(__xludf.DUMMYFUNCTION("""COMPUTED_VALUE"""),"Drop")</f>
        <v>Drop</v>
      </c>
      <c r="D253" s="5" t="str">
        <f>IFERROR(__xludf.DUMMYFUNCTION("""COMPUTED_VALUE"""),"Generic")</f>
        <v>Generic</v>
      </c>
      <c r="E253" s="5" t="str">
        <f>IFERROR(__xludf.DUMMYFUNCTION("""COMPUTED_VALUE"""),"Generic")</f>
        <v>Generic</v>
      </c>
      <c r="F253" s="5" t="str">
        <f>IFERROR(__xludf.DUMMYFUNCTION("""COMPUTED_VALUE"""),"/")</f>
        <v>/</v>
      </c>
      <c r="G253" s="5" t="str">
        <f>IFERROR(__xludf.DUMMYFUNCTION("""COMPUTED_VALUE"""),"/")</f>
        <v>/</v>
      </c>
      <c r="H253" s="5" t="str">
        <f>IFERROR(__xludf.DUMMYFUNCTION("""COMPUTED_VALUE"""),"/")</f>
        <v>/</v>
      </c>
      <c r="I253" s="5" t="str">
        <f>IFERROR(__xludf.DUMMYFUNCTION("""COMPUTED_VALUE"""),"/")</f>
        <v>/</v>
      </c>
      <c r="J253" s="6" t="str">
        <f>IFERROR(__xludf.DUMMYFUNCTION("""COMPUTED_VALUE"""),"tg2og!6o")</f>
        <v>tg2og!6o</v>
      </c>
    </row>
    <row r="254" ht="18.0" customHeight="1">
      <c r="A254" s="4" t="str">
        <f>IFERROR(__xludf.DUMMYFUNCTION("""COMPUTED_VALUE"""),"Hockey Stick")</f>
        <v>Hockey Stick</v>
      </c>
      <c r="B254" s="5" t="str">
        <f>IFERROR(__xludf.DUMMYFUNCTION("""COMPUTED_VALUE"""),"Hckystck")</f>
        <v>Hckystck</v>
      </c>
      <c r="C254" s="5" t="str">
        <f>IFERROR(__xludf.DUMMYFUNCTION("""COMPUTED_VALUE"""),"Drop")</f>
        <v>Drop</v>
      </c>
      <c r="D254" s="5" t="str">
        <f>IFERROR(__xludf.DUMMYFUNCTION("""COMPUTED_VALUE"""),"Generic")</f>
        <v>Generic</v>
      </c>
      <c r="E254" s="5" t="str">
        <f>IFERROR(__xludf.DUMMYFUNCTION("""COMPUTED_VALUE"""),"Generic")</f>
        <v>Generic</v>
      </c>
      <c r="F254" s="5" t="str">
        <f>IFERROR(__xludf.DUMMYFUNCTION("""COMPUTED_VALUE"""),"/")</f>
        <v>/</v>
      </c>
      <c r="G254" s="5" t="str">
        <f>IFERROR(__xludf.DUMMYFUNCTION("""COMPUTED_VALUE"""),"/")</f>
        <v>/</v>
      </c>
      <c r="H254" s="5" t="str">
        <f>IFERROR(__xludf.DUMMYFUNCTION("""COMPUTED_VALUE"""),"/")</f>
        <v>/</v>
      </c>
      <c r="I254" s="5" t="str">
        <f>IFERROR(__xludf.DUMMYFUNCTION("""COMPUTED_VALUE"""),"/")</f>
        <v>/</v>
      </c>
      <c r="J254" s="6" t="str">
        <f>IFERROR(__xludf.DUMMYFUNCTION("""COMPUTED_VALUE"""),"ut2og!6o")</f>
        <v>ut2og!6o</v>
      </c>
    </row>
    <row r="255" ht="18.0" customHeight="1">
      <c r="A255" s="4" t="str">
        <f>IFERROR(__xludf.DUMMYFUNCTION("""COMPUTED_VALUE"""),"Trident")</f>
        <v>Trident</v>
      </c>
      <c r="B255" s="5" t="str">
        <f>IFERROR(__xludf.DUMMYFUNCTION("""COMPUTED_VALUE"""),"Trident")</f>
        <v>Trident</v>
      </c>
      <c r="C255" s="5" t="str">
        <f>IFERROR(__xludf.DUMMYFUNCTION("""COMPUTED_VALUE"""),"Drop")</f>
        <v>Drop</v>
      </c>
      <c r="D255" s="5" t="str">
        <f>IFERROR(__xludf.DUMMYFUNCTION("""COMPUTED_VALUE"""),"Generic")</f>
        <v>Generic</v>
      </c>
      <c r="E255" s="5" t="str">
        <f>IFERROR(__xludf.DUMMYFUNCTION("""COMPUTED_VALUE"""),"Generic")</f>
        <v>Generic</v>
      </c>
      <c r="F255" s="5" t="str">
        <f>IFERROR(__xludf.DUMMYFUNCTION("""COMPUTED_VALUE"""),"/")</f>
        <v>/</v>
      </c>
      <c r="G255" s="5" t="str">
        <f>IFERROR(__xludf.DUMMYFUNCTION("""COMPUTED_VALUE"""),"/")</f>
        <v>/</v>
      </c>
      <c r="H255" s="5" t="str">
        <f>IFERROR(__xludf.DUMMYFUNCTION("""COMPUTED_VALUE"""),"/")</f>
        <v>/</v>
      </c>
      <c r="I255" s="5" t="str">
        <f>IFERROR(__xludf.DUMMYFUNCTION("""COMPUTED_VALUE"""),"/")</f>
        <v>/</v>
      </c>
      <c r="J255" s="6" t="str">
        <f>IFERROR(__xludf.DUMMYFUNCTION("""COMPUTED_VALUE"""),"v12og!6o")</f>
        <v>v12og!6o</v>
      </c>
    </row>
    <row r="256" ht="18.0" customHeight="1">
      <c r="A256" s="4" t="str">
        <f>IFERROR(__xludf.DUMMYFUNCTION("""COMPUTED_VALUE"""),"Shaving Razor")</f>
        <v>Shaving Razor</v>
      </c>
      <c r="B256" s="5" t="str">
        <f>IFERROR(__xludf.DUMMYFUNCTION("""COMPUTED_VALUE"""),"Razor")</f>
        <v>Razor</v>
      </c>
      <c r="C256" s="5" t="str">
        <f>IFERROR(__xludf.DUMMYFUNCTION("""COMPUTED_VALUE"""),"Drop")</f>
        <v>Drop</v>
      </c>
      <c r="D256" s="5" t="str">
        <f>IFERROR(__xludf.DUMMYFUNCTION("""COMPUTED_VALUE"""),"Generic")</f>
        <v>Generic</v>
      </c>
      <c r="E256" s="5" t="str">
        <f>IFERROR(__xludf.DUMMYFUNCTION("""COMPUTED_VALUE"""),"Generic")</f>
        <v>Generic</v>
      </c>
      <c r="F256" s="5" t="str">
        <f>IFERROR(__xludf.DUMMYFUNCTION("""COMPUTED_VALUE"""),"/")</f>
        <v>/</v>
      </c>
      <c r="G256" s="5" t="str">
        <f>IFERROR(__xludf.DUMMYFUNCTION("""COMPUTED_VALUE"""),"/")</f>
        <v>/</v>
      </c>
      <c r="H256" s="5" t="str">
        <f>IFERROR(__xludf.DUMMYFUNCTION("""COMPUTED_VALUE"""),"/")</f>
        <v>/</v>
      </c>
      <c r="I256" s="5" t="str">
        <f>IFERROR(__xludf.DUMMYFUNCTION("""COMPUTED_VALUE"""),"/")</f>
        <v>/</v>
      </c>
      <c r="J256" s="6" t="str">
        <f>IFERROR(__xludf.DUMMYFUNCTION("""COMPUTED_VALUE"""),"w12og!6o")</f>
        <v>w12og!6o</v>
      </c>
    </row>
    <row r="257" ht="18.0" customHeight="1">
      <c r="A257" s="4" t="str">
        <f>IFERROR(__xludf.DUMMYFUNCTION("""COMPUTED_VALUE"""),"Fan")</f>
        <v>Fan</v>
      </c>
      <c r="B257" s="5" t="str">
        <f>IFERROR(__xludf.DUMMYFUNCTION("""COMPUTED_VALUE"""),"Fan")</f>
        <v>Fan</v>
      </c>
      <c r="C257" s="5" t="str">
        <f>IFERROR(__xludf.DUMMYFUNCTION("""COMPUTED_VALUE"""),"Drop")</f>
        <v>Drop</v>
      </c>
      <c r="D257" s="5" t="str">
        <f>IFERROR(__xludf.DUMMYFUNCTION("""COMPUTED_VALUE"""),"Generic")</f>
        <v>Generic</v>
      </c>
      <c r="E257" s="5" t="str">
        <f>IFERROR(__xludf.DUMMYFUNCTION("""COMPUTED_VALUE"""),"Generic")</f>
        <v>Generic</v>
      </c>
      <c r="F257" s="5" t="str">
        <f>IFERROR(__xludf.DUMMYFUNCTION("""COMPUTED_VALUE"""),"/")</f>
        <v>/</v>
      </c>
      <c r="G257" s="5" t="str">
        <f>IFERROR(__xludf.DUMMYFUNCTION("""COMPUTED_VALUE"""),"/")</f>
        <v>/</v>
      </c>
      <c r="H257" s="5" t="str">
        <f>IFERROR(__xludf.DUMMYFUNCTION("""COMPUTED_VALUE"""),"/")</f>
        <v>/</v>
      </c>
      <c r="I257" s="5" t="str">
        <f>IFERROR(__xludf.DUMMYFUNCTION("""COMPUTED_VALUE"""),"/")</f>
        <v>/</v>
      </c>
      <c r="J257" s="6" t="str">
        <f>IFERROR(__xludf.DUMMYFUNCTION("""COMPUTED_VALUE"""),"xt2og!6o")</f>
        <v>xt2og!6o</v>
      </c>
    </row>
    <row r="258" ht="18.0" customHeight="1">
      <c r="A258" s="4" t="str">
        <f>IFERROR(__xludf.DUMMYFUNCTION("""COMPUTED_VALUE"""),"Card Deck")</f>
        <v>Card Deck</v>
      </c>
      <c r="B258" s="5" t="str">
        <f>IFERROR(__xludf.DUMMYFUNCTION("""COMPUTED_VALUE"""),"Card")</f>
        <v>Card</v>
      </c>
      <c r="C258" s="5" t="str">
        <f>IFERROR(__xludf.DUMMYFUNCTION("""COMPUTED_VALUE"""),"Drop")</f>
        <v>Drop</v>
      </c>
      <c r="D258" s="5" t="str">
        <f>IFERROR(__xludf.DUMMYFUNCTION("""COMPUTED_VALUE"""),"Generic")</f>
        <v>Generic</v>
      </c>
      <c r="E258" s="5" t="str">
        <f>IFERROR(__xludf.DUMMYFUNCTION("""COMPUTED_VALUE"""),"Generic")</f>
        <v>Generic</v>
      </c>
      <c r="F258" s="5" t="str">
        <f>IFERROR(__xludf.DUMMYFUNCTION("""COMPUTED_VALUE"""),"/")</f>
        <v>/</v>
      </c>
      <c r="G258" s="5" t="str">
        <f>IFERROR(__xludf.DUMMYFUNCTION("""COMPUTED_VALUE"""),"/")</f>
        <v>/</v>
      </c>
      <c r="H258" s="5" t="str">
        <f>IFERROR(__xludf.DUMMYFUNCTION("""COMPUTED_VALUE"""),"/")</f>
        <v>/</v>
      </c>
      <c r="I258" s="5" t="str">
        <f>IFERROR(__xludf.DUMMYFUNCTION("""COMPUTED_VALUE"""),"/")</f>
        <v>/</v>
      </c>
      <c r="J258" s="6" t="str">
        <f>IFERROR(__xludf.DUMMYFUNCTION("""COMPUTED_VALUE"""),"yW2og!6o")</f>
        <v>yW2og!6o</v>
      </c>
    </row>
    <row r="259" ht="18.0" customHeight="1">
      <c r="A259" s="4" t="str">
        <f>IFERROR(__xludf.DUMMYFUNCTION("""COMPUTED_VALUE"""),"Fake Arms")</f>
        <v>Fake Arms</v>
      </c>
      <c r="B259" s="5" t="str">
        <f>IFERROR(__xludf.DUMMYFUNCTION("""COMPUTED_VALUE"""),"Fist")</f>
        <v>Fist</v>
      </c>
      <c r="C259" s="5" t="str">
        <f>IFERROR(__xludf.DUMMYFUNCTION("""COMPUTED_VALUE"""),"Drop")</f>
        <v>Drop</v>
      </c>
      <c r="D259" s="5" t="str">
        <f>IFERROR(__xludf.DUMMYFUNCTION("""COMPUTED_VALUE"""),"Blunt")</f>
        <v>Blunt</v>
      </c>
      <c r="E259" s="5" t="str">
        <f>IFERROR(__xludf.DUMMYFUNCTION("""COMPUTED_VALUE"""),"Blunt")</f>
        <v>Blunt</v>
      </c>
      <c r="F259" s="5" t="str">
        <f>IFERROR(__xludf.DUMMYFUNCTION("""COMPUTED_VALUE"""),"/")</f>
        <v>/</v>
      </c>
      <c r="G259" s="5" t="str">
        <f>IFERROR(__xludf.DUMMYFUNCTION("""COMPUTED_VALUE"""),"ASS")</f>
        <v>ASS</v>
      </c>
      <c r="H259" s="5" t="str">
        <f>IFERROR(__xludf.DUMMYFUNCTION("""COMPUTED_VALUE"""),"ASTRICT")</f>
        <v>ASTRICT</v>
      </c>
      <c r="I259" s="5" t="str">
        <f>IFERROR(__xludf.DUMMYFUNCTION("""COMPUTED_VALUE"""),"/")</f>
        <v>/</v>
      </c>
      <c r="J259" s="6" t="str">
        <f>IFERROR(__xludf.DUMMYFUNCTION("""COMPUTED_VALUE"""),"E1IsgX0o")</f>
        <v>E1IsgX0o</v>
      </c>
    </row>
    <row r="260" ht="18.0" customHeight="1">
      <c r="A260" s="4" t="str">
        <f>IFERROR(__xludf.DUMMYFUNCTION("""COMPUTED_VALUE"""),"Smoke Pellet")</f>
        <v>Smoke Pellet</v>
      </c>
      <c r="B260" s="5" t="str">
        <f>IFERROR(__xludf.DUMMYFUNCTION("""COMPUTED_VALUE"""),"Artifact")</f>
        <v>Artifact</v>
      </c>
      <c r="C260" s="5" t="str">
        <f>IFERROR(__xludf.DUMMYFUNCTION("""COMPUTED_VALUE"""),"Drop")</f>
        <v>Drop</v>
      </c>
      <c r="D260" s="5" t="str">
        <f>IFERROR(__xludf.DUMMYFUNCTION("""COMPUTED_VALUE"""),"Lightweight")</f>
        <v>Lightweight</v>
      </c>
      <c r="E260" s="5" t="str">
        <f>IFERROR(__xludf.DUMMYFUNCTION("""COMPUTED_VALUE"""),"JPEG")</f>
        <v>JPEG</v>
      </c>
      <c r="F260" s="5" t="str">
        <f>IFERROR(__xludf.DUMMYFUNCTION("""COMPUTED_VALUE"""),"ACCOST")</f>
        <v>ACCOST</v>
      </c>
      <c r="G260" s="5" t="str">
        <f>IFERROR(__xludf.DUMMYFUNCTION("""COMPUTED_VALUE"""),"ARTILLERATE")</f>
        <v>ARTILLERATE</v>
      </c>
      <c r="H260" s="5" t="str">
        <f>IFERROR(__xludf.DUMMYFUNCTION("""COMPUTED_VALUE"""),"/")</f>
        <v>/</v>
      </c>
      <c r="I260" s="5" t="str">
        <f>IFERROR(__xludf.DUMMYFUNCTION("""COMPUTED_VALUE"""),"/")</f>
        <v>/</v>
      </c>
      <c r="J260" s="6" t="str">
        <f>IFERROR(__xludf.DUMMYFUNCTION("""COMPUTED_VALUE"""),"0143iH6o")</f>
        <v>0143iH6o</v>
      </c>
    </row>
    <row r="261" ht="18.0" customHeight="1">
      <c r="A261" s="4" t="str">
        <f>IFERROR(__xludf.DUMMYFUNCTION("""COMPUTED_VALUE"""),"Bucket")</f>
        <v>Bucket</v>
      </c>
      <c r="B261" s="5" t="str">
        <f>IFERROR(__xludf.DUMMYFUNCTION("""COMPUTED_VALUE"""),"Artifact")</f>
        <v>Artifact</v>
      </c>
      <c r="C261" s="5" t="str">
        <f>IFERROR(__xludf.DUMMYFUNCTION("""COMPUTED_VALUE"""),"Drop")</f>
        <v>Drop</v>
      </c>
      <c r="D261" s="5" t="str">
        <f>IFERROR(__xludf.DUMMYFUNCTION("""COMPUTED_VALUE"""),"Storage")</f>
        <v>Storage</v>
      </c>
      <c r="E261" s="5" t="str">
        <f>IFERROR(__xludf.DUMMYFUNCTION("""COMPUTED_VALUE"""),"Magnetic")</f>
        <v>Magnetic</v>
      </c>
      <c r="F261" s="5" t="str">
        <f>IFERROR(__xludf.DUMMYFUNCTION("""COMPUTED_VALUE"""),"/")</f>
        <v>/</v>
      </c>
      <c r="G261" s="5" t="str">
        <f>IFERROR(__xludf.DUMMYFUNCTION("""COMPUTED_VALUE"""),"/")</f>
        <v>/</v>
      </c>
      <c r="H261" s="5" t="str">
        <f>IFERROR(__xludf.DUMMYFUNCTION("""COMPUTED_VALUE"""),"ACCRUE")</f>
        <v>ACCRUE</v>
      </c>
      <c r="I261" s="5" t="str">
        <f>IFERROR(__xludf.DUMMYFUNCTION("""COMPUTED_VALUE"""),"ARRIVE")</f>
        <v>ARRIVE</v>
      </c>
      <c r="J261" s="6" t="str">
        <f>IFERROR(__xludf.DUMMYFUNCTION("""COMPUTED_VALUE"""),"06o0g!9w")</f>
        <v>06o0g!9w</v>
      </c>
    </row>
    <row r="262" ht="18.0" customHeight="1">
      <c r="A262" s="4" t="str">
        <f>IFERROR(__xludf.DUMMYFUNCTION("""COMPUTED_VALUE"""),"Beagle Puss")</f>
        <v>Beagle Puss</v>
      </c>
      <c r="B262" s="5" t="str">
        <f>IFERROR(__xludf.DUMMYFUNCTION("""COMPUTED_VALUE"""),"Acsry")</f>
        <v>Acsry</v>
      </c>
      <c r="C262" s="5" t="str">
        <f>IFERROR(__xludf.DUMMYFUNCTION("""COMPUTED_VALUE"""),"Drop")</f>
        <v>Drop</v>
      </c>
      <c r="D262" s="5" t="str">
        <f>IFERROR(__xludf.DUMMYFUNCTION("""COMPUTED_VALUE"""),"Charlatan")</f>
        <v>Charlatan</v>
      </c>
      <c r="E262" s="5" t="str">
        <f>IFERROR(__xludf.DUMMYFUNCTION("""COMPUTED_VALUE"""),"Charlatan")</f>
        <v>Charlatan</v>
      </c>
      <c r="F262" s="5" t="str">
        <f>IFERROR(__xludf.DUMMYFUNCTION("""COMPUTED_VALUE"""),"/")</f>
        <v>/</v>
      </c>
      <c r="G262" s="5" t="str">
        <f>IFERROR(__xludf.DUMMYFUNCTION("""COMPUTED_VALUE"""),"ASTONISH")</f>
        <v>ASTONISH</v>
      </c>
      <c r="H262" s="5" t="str">
        <f>IFERROR(__xludf.DUMMYFUNCTION("""COMPUTED_VALUE"""),"/")</f>
        <v>/</v>
      </c>
      <c r="I262" s="5" t="str">
        <f>IFERROR(__xludf.DUMMYFUNCTION("""COMPUTED_VALUE"""),"ASTONISH")</f>
        <v>ASTONISH</v>
      </c>
      <c r="J262" s="6" t="str">
        <f>IFERROR(__xludf.DUMMYFUNCTION("""COMPUTED_VALUE"""),"7DUAgV6l")</f>
        <v>7DUAgV6l</v>
      </c>
    </row>
    <row r="263" ht="18.0" customHeight="1">
      <c r="A263" s="4" t="str">
        <f>IFERROR(__xludf.DUMMYFUNCTION("""COMPUTED_VALUE"""),"Whoopie Cushion")</f>
        <v>Whoopie Cushion</v>
      </c>
      <c r="B263" s="5" t="str">
        <f>IFERROR(__xludf.DUMMYFUNCTION("""COMPUTED_VALUE"""),"Artifact")</f>
        <v>Artifact</v>
      </c>
      <c r="C263" s="5" t="str">
        <f>IFERROR(__xludf.DUMMYFUNCTION("""COMPUTED_VALUE"""),"Drop")</f>
        <v>Drop</v>
      </c>
      <c r="D263" s="5" t="str">
        <f>IFERROR(__xludf.DUMMYFUNCTION("""COMPUTED_VALUE"""),"Bouncy")</f>
        <v>Bouncy</v>
      </c>
      <c r="E263" s="5" t="str">
        <f>IFERROR(__xludf.DUMMYFUNCTION("""COMPUTED_VALUE"""),"Bouncy")</f>
        <v>Bouncy</v>
      </c>
      <c r="F263" s="5" t="str">
        <f>IFERROR(__xludf.DUMMYFUNCTION("""COMPUTED_VALUE"""),"ARGUFY")</f>
        <v>ARGUFY</v>
      </c>
      <c r="G263" s="5" t="str">
        <f>IFERROR(__xludf.DUMMYFUNCTION("""COMPUTED_VALUE"""),"/")</f>
        <v>/</v>
      </c>
      <c r="H263" s="5" t="str">
        <f>IFERROR(__xludf.DUMMYFUNCTION("""COMPUTED_VALUE"""),"ACCUSE")</f>
        <v>ACCUSE</v>
      </c>
      <c r="I263" s="5" t="str">
        <f>IFERROR(__xludf.DUMMYFUNCTION("""COMPUTED_VALUE"""),"/")</f>
        <v>/</v>
      </c>
      <c r="J263" s="6" t="str">
        <f>IFERROR(__xludf.DUMMYFUNCTION("""COMPUTED_VALUE"""),"0tJt3!7o")</f>
        <v>0tJt3!7o</v>
      </c>
    </row>
    <row r="264" ht="18.0" customHeight="1">
      <c r="A264" s="4" t="str">
        <f>IFERROR(__xludf.DUMMYFUNCTION("""COMPUTED_VALUE"""),"Sassacre's")</f>
        <v>Sassacre's</v>
      </c>
      <c r="B264" s="5" t="str">
        <f>IFERROR(__xludf.DUMMYFUNCTION("""COMPUTED_VALUE"""),"Book")</f>
        <v>Book</v>
      </c>
      <c r="C264" s="5" t="str">
        <f>IFERROR(__xludf.DUMMYFUNCTION("""COMPUTED_VALUE"""),"Drop")</f>
        <v>Drop</v>
      </c>
      <c r="D264" s="5" t="str">
        <f>IFERROR(__xludf.DUMMYFUNCTION("""COMPUTED_VALUE"""),"Charlatan")</f>
        <v>Charlatan</v>
      </c>
      <c r="E264" s="5" t="str">
        <f>IFERROR(__xludf.DUMMYFUNCTION("""COMPUTED_VALUE"""),"Heavyweight")</f>
        <v>Heavyweight</v>
      </c>
      <c r="F264" s="5" t="str">
        <f>IFERROR(__xludf.DUMMYFUNCTION("""COMPUTED_VALUE"""),"ASSAIL")</f>
        <v>ASSAIL</v>
      </c>
      <c r="G264" s="5" t="str">
        <f>IFERROR(__xludf.DUMMYFUNCTION("""COMPUTED_VALUE"""),"ASTRICT")</f>
        <v>ASTRICT</v>
      </c>
      <c r="H264" s="5" t="str">
        <f>IFERROR(__xludf.DUMMYFUNCTION("""COMPUTED_VALUE"""),"/")</f>
        <v>/</v>
      </c>
      <c r="I264" s="5" t="str">
        <f>IFERROR(__xludf.DUMMYFUNCTION("""COMPUTED_VALUE"""),"ASS")</f>
        <v>ASS</v>
      </c>
      <c r="J264" s="6" t="str">
        <f>IFERROR(__xludf.DUMMYFUNCTION("""COMPUTED_VALUE"""),"eeUp6W6n")</f>
        <v>eeUp6W6n</v>
      </c>
    </row>
    <row r="265" ht="18.0" customHeight="1">
      <c r="A265" s="4" t="str">
        <f>IFERROR(__xludf.DUMMYFUNCTION("""COMPUTED_VALUE"""),"Slime")</f>
        <v>Slime</v>
      </c>
      <c r="B265" s="5" t="str">
        <f>IFERROR(__xludf.DUMMYFUNCTION("""COMPUTED_VALUE"""),"Artifact")</f>
        <v>Artifact</v>
      </c>
      <c r="C265" s="5" t="str">
        <f>IFERROR(__xludf.DUMMYFUNCTION("""COMPUTED_VALUE"""),"Drop")</f>
        <v>Drop</v>
      </c>
      <c r="D265" s="5" t="str">
        <f>IFERROR(__xludf.DUMMYFUNCTION("""COMPUTED_VALUE"""),"Charlatan")</f>
        <v>Charlatan</v>
      </c>
      <c r="E265" s="5" t="str">
        <f>IFERROR(__xludf.DUMMYFUNCTION("""COMPUTED_VALUE"""),"Sticky")</f>
        <v>Sticky</v>
      </c>
      <c r="F265" s="5" t="str">
        <f>IFERROR(__xludf.DUMMYFUNCTION("""COMPUTED_VALUE"""),"ACCOST")</f>
        <v>ACCOST</v>
      </c>
      <c r="G265" s="5" t="str">
        <f>IFERROR(__xludf.DUMMYFUNCTION("""COMPUTED_VALUE"""),"/")</f>
        <v>/</v>
      </c>
      <c r="H265" s="5" t="str">
        <f>IFERROR(__xludf.DUMMYFUNCTION("""COMPUTED_VALUE"""),"/")</f>
        <v>/</v>
      </c>
      <c r="I265" s="5" t="str">
        <f>IFERROR(__xludf.DUMMYFUNCTION("""COMPUTED_VALUE"""),"ARTILLERATE")</f>
        <v>ARTILLERATE</v>
      </c>
      <c r="J265" s="6" t="str">
        <f>IFERROR(__xludf.DUMMYFUNCTION("""COMPUTED_VALUE"""),"0tUui!6z")</f>
        <v>0tUui!6z</v>
      </c>
    </row>
    <row r="266" ht="18.0" customHeight="1">
      <c r="A266" s="4" t="str">
        <f>IFERROR(__xludf.DUMMYFUNCTION("""COMPUTED_VALUE"""),"Shock Gum")</f>
        <v>Shock Gum</v>
      </c>
      <c r="B266" s="5" t="str">
        <f>IFERROR(__xludf.DUMMYFUNCTION("""COMPUTED_VALUE"""),"Artifact")</f>
        <v>Artifact</v>
      </c>
      <c r="C266" s="5" t="str">
        <f>IFERROR(__xludf.DUMMYFUNCTION("""COMPUTED_VALUE"""),"Block")</f>
        <v>Block</v>
      </c>
      <c r="D266" s="5" t="str">
        <f>IFERROR(__xludf.DUMMYFUNCTION("""COMPUTED_VALUE"""),"Electric")</f>
        <v>Electric</v>
      </c>
      <c r="E266" s="5" t="str">
        <f>IFERROR(__xludf.DUMMYFUNCTION("""COMPUTED_VALUE"""),"Charlatan")</f>
        <v>Charlatan</v>
      </c>
      <c r="F266" s="5" t="str">
        <f>IFERROR(__xludf.DUMMYFUNCTION("""COMPUTED_VALUE"""),"ASPHYXIATE")</f>
        <v>ASPHYXIATE</v>
      </c>
      <c r="G266" s="5" t="str">
        <f>IFERROR(__xludf.DUMMYFUNCTION("""COMPUTED_VALUE"""),"/")</f>
        <v>/</v>
      </c>
      <c r="H266" s="5" t="str">
        <f>IFERROR(__xludf.DUMMYFUNCTION("""COMPUTED_VALUE"""),"/")</f>
        <v>/</v>
      </c>
      <c r="I266" s="5" t="str">
        <f>IFERROR(__xludf.DUMMYFUNCTION("""COMPUTED_VALUE"""),"/")</f>
        <v>/</v>
      </c>
      <c r="J266" s="6" t="str">
        <f>IFERROR(__xludf.DUMMYFUNCTION("""COMPUTED_VALUE"""),"0hnAO!6o")</f>
        <v>0hnAO!6o</v>
      </c>
    </row>
    <row r="267" ht="18.0" customHeight="1">
      <c r="A267" s="4" t="str">
        <f>IFERROR(__xludf.DUMMYFUNCTION("""COMPUTED_VALUE"""),"Pogo Stick")</f>
        <v>Pogo Stick</v>
      </c>
      <c r="B267" s="5" t="str">
        <f>IFERROR(__xludf.DUMMYFUNCTION("""COMPUTED_VALUE"""),"Artifact")</f>
        <v>Artifact</v>
      </c>
      <c r="C267" s="5" t="str">
        <f>IFERROR(__xludf.DUMMYFUNCTION("""COMPUTED_VALUE"""),"Block")</f>
        <v>Block</v>
      </c>
      <c r="D267" s="5" t="str">
        <f>IFERROR(__xludf.DUMMYFUNCTION("""COMPUTED_VALUE"""),"Bouncy")</f>
        <v>Bouncy</v>
      </c>
      <c r="E267" s="5" t="str">
        <f>IFERROR(__xludf.DUMMYFUNCTION("""COMPUTED_VALUE"""),"Vehicle")</f>
        <v>Vehicle</v>
      </c>
      <c r="F267" s="5" t="str">
        <f>IFERROR(__xludf.DUMMYFUNCTION("""COMPUTED_VALUE"""),"/")</f>
        <v>/</v>
      </c>
      <c r="G267" s="5" t="str">
        <f>IFERROR(__xludf.DUMMYFUNCTION("""COMPUTED_VALUE"""),"ASSERT")</f>
        <v>ASSERT</v>
      </c>
      <c r="H267" s="5" t="str">
        <f>IFERROR(__xludf.DUMMYFUNCTION("""COMPUTED_VALUE"""),"ACCOY")</f>
        <v>ACCOY</v>
      </c>
      <c r="I267" s="5" t="str">
        <f>IFERROR(__xludf.DUMMYFUNCTION("""COMPUTED_VALUE"""),"/")</f>
        <v>/</v>
      </c>
      <c r="J267" s="6" t="str">
        <f>IFERROR(__xludf.DUMMYFUNCTION("""COMPUTED_VALUE"""),"07J5gYNo")</f>
        <v>07J5gYNo</v>
      </c>
    </row>
    <row r="268" ht="18.0" customHeight="1">
      <c r="A268" s="4" t="str">
        <f>IFERROR(__xludf.DUMMYFUNCTION("""COMPUTED_VALUE"""),"Invisible Ink")</f>
        <v>Invisible Ink</v>
      </c>
      <c r="B268" s="5" t="str">
        <f>IFERROR(__xludf.DUMMYFUNCTION("""COMPUTED_VALUE"""),"Artifact")</f>
        <v>Artifact</v>
      </c>
      <c r="C268" s="5" t="str">
        <f>IFERROR(__xludf.DUMMYFUNCTION("""COMPUTED_VALUE"""),"Block")</f>
        <v>Block</v>
      </c>
      <c r="D268" s="5" t="str">
        <f>IFERROR(__xludf.DUMMYFUNCTION("""COMPUTED_VALUE"""),"Wizard")</f>
        <v>Wizard</v>
      </c>
      <c r="E268" s="5" t="str">
        <f>IFERROR(__xludf.DUMMYFUNCTION("""COMPUTED_VALUE"""),"Charlatan")</f>
        <v>Charlatan</v>
      </c>
      <c r="F268" s="5" t="str">
        <f>IFERROR(__xludf.DUMMYFUNCTION("""COMPUTED_VALUE"""),"/")</f>
        <v>/</v>
      </c>
      <c r="G268" s="5" t="str">
        <f>IFERROR(__xludf.DUMMYFUNCTION("""COMPUTED_VALUE"""),"/")</f>
        <v>/</v>
      </c>
      <c r="H268" s="5" t="str">
        <f>IFERROR(__xludf.DUMMYFUNCTION("""COMPUTED_VALUE"""),"ACQUIT")</f>
        <v>ACQUIT</v>
      </c>
      <c r="I268" s="5" t="str">
        <f>IFERROR(__xludf.DUMMYFUNCTION("""COMPUTED_VALUE"""),"ACQUIRE")</f>
        <v>ACQUIRE</v>
      </c>
      <c r="J268" s="6" t="str">
        <f>IFERROR(__xludf.DUMMYFUNCTION("""COMPUTED_VALUE"""),"0mlAg!Os")</f>
        <v>0mlAg!Os</v>
      </c>
    </row>
    <row r="269" ht="18.0" customHeight="1">
      <c r="A269" s="4" t="str">
        <f>IFERROR(__xludf.DUMMYFUNCTION("""COMPUTED_VALUE"""),"Soot Soap")</f>
        <v>Soot Soap</v>
      </c>
      <c r="B269" s="5" t="str">
        <f>IFERROR(__xludf.DUMMYFUNCTION("""COMPUTED_VALUE"""),"Artifact")</f>
        <v>Artifact</v>
      </c>
      <c r="C269" s="5" t="str">
        <f>IFERROR(__xludf.DUMMYFUNCTION("""COMPUTED_VALUE"""),"Block")</f>
        <v>Block</v>
      </c>
      <c r="D269" s="5" t="str">
        <f>IFERROR(__xludf.DUMMYFUNCTION("""COMPUTED_VALUE"""),"Charlatan")</f>
        <v>Charlatan</v>
      </c>
      <c r="E269" s="5" t="str">
        <f>IFERROR(__xludf.DUMMYFUNCTION("""COMPUTED_VALUE"""),"Fire")</f>
        <v>Fire</v>
      </c>
      <c r="F269" s="5" t="str">
        <f>IFERROR(__xludf.DUMMYFUNCTION("""COMPUTED_VALUE"""),"/")</f>
        <v>/</v>
      </c>
      <c r="G269" s="5" t="str">
        <f>IFERROR(__xludf.DUMMYFUNCTION("""COMPUTED_VALUE"""),"ACCOUNT")</f>
        <v>ACCOUNT</v>
      </c>
      <c r="H269" s="5" t="str">
        <f>IFERROR(__xludf.DUMMYFUNCTION("""COMPUTED_VALUE"""),"AROMATIZE")</f>
        <v>AROMATIZE</v>
      </c>
      <c r="I269" s="5" t="str">
        <f>IFERROR(__xludf.DUMMYFUNCTION("""COMPUTED_VALUE"""),"/")</f>
        <v>/</v>
      </c>
      <c r="J269" s="6" t="str">
        <f>IFERROR(__xludf.DUMMYFUNCTION("""COMPUTED_VALUE"""),"0uUwg5Ko")</f>
        <v>0uUwg5Ko</v>
      </c>
    </row>
    <row r="270" ht="18.0" customHeight="1">
      <c r="A270" s="4" t="str">
        <f>IFERROR(__xludf.DUMMYFUNCTION("""COMPUTED_VALUE"""),"Exploding Cigar")</f>
        <v>Exploding Cigar</v>
      </c>
      <c r="B270" s="5" t="str">
        <f>IFERROR(__xludf.DUMMYFUNCTION("""COMPUTED_VALUE"""),"Artifact")</f>
        <v>Artifact</v>
      </c>
      <c r="C270" s="5" t="str">
        <f>IFERROR(__xludf.DUMMYFUNCTION("""COMPUTED_VALUE"""),"Block")</f>
        <v>Block</v>
      </c>
      <c r="D270" s="5" t="str">
        <f>IFERROR(__xludf.DUMMYFUNCTION("""COMPUTED_VALUE"""),"Noir")</f>
        <v>Noir</v>
      </c>
      <c r="E270" s="5" t="str">
        <f>IFERROR(__xludf.DUMMYFUNCTION("""COMPUTED_VALUE"""),"Charlatan")</f>
        <v>Charlatan</v>
      </c>
      <c r="F270" s="5" t="str">
        <f>IFERROR(__xludf.DUMMYFUNCTION("""COMPUTED_VALUE"""),"ASSERT")</f>
        <v>ASSERT</v>
      </c>
      <c r="G270" s="5" t="str">
        <f>IFERROR(__xludf.DUMMYFUNCTION("""COMPUTED_VALUE"""),"/")</f>
        <v>/</v>
      </c>
      <c r="H270" s="5" t="str">
        <f>IFERROR(__xludf.DUMMYFUNCTION("""COMPUTED_VALUE"""),"ASTOUND")</f>
        <v>ASTOUND</v>
      </c>
      <c r="I270" s="5" t="str">
        <f>IFERROR(__xludf.DUMMYFUNCTION("""COMPUTED_VALUE"""),"/")</f>
        <v>/</v>
      </c>
      <c r="J270" s="6" t="str">
        <f>IFERROR(__xludf.DUMMYFUNCTION("""COMPUTED_VALUE"""),"0bcAMZ6o")</f>
        <v>0bcAMZ6o</v>
      </c>
    </row>
    <row r="271" ht="18.0" customHeight="1">
      <c r="A271" s="4" t="str">
        <f>IFERROR(__xludf.DUMMYFUNCTION("""COMPUTED_VALUE"""),"Blood Pellet")</f>
        <v>Blood Pellet</v>
      </c>
      <c r="B271" s="5" t="str">
        <f>IFERROR(__xludf.DUMMYFUNCTION("""COMPUTED_VALUE"""),"Artifact")</f>
        <v>Artifact</v>
      </c>
      <c r="C271" s="5" t="str">
        <f>IFERROR(__xludf.DUMMYFUNCTION("""COMPUTED_VALUE"""),"Block")</f>
        <v>Block</v>
      </c>
      <c r="D271" s="5" t="str">
        <f>IFERROR(__xludf.DUMMYFUNCTION("""COMPUTED_VALUE"""),"Charlatan")</f>
        <v>Charlatan</v>
      </c>
      <c r="E271" s="5" t="str">
        <f>IFERROR(__xludf.DUMMYFUNCTION("""COMPUTED_VALUE"""),"Spooky")</f>
        <v>Spooky</v>
      </c>
      <c r="F271" s="5" t="str">
        <f>IFERROR(__xludf.DUMMYFUNCTION("""COMPUTED_VALUE"""),"/")</f>
        <v>/</v>
      </c>
      <c r="G271" s="5" t="str">
        <f>IFERROR(__xludf.DUMMYFUNCTION("""COMPUTED_VALUE"""),"ARBITERATE")</f>
        <v>ARBITERATE</v>
      </c>
      <c r="H271" s="5" t="str">
        <f>IFERROR(__xludf.DUMMYFUNCTION("""COMPUTED_VALUE"""),"/")</f>
        <v>/</v>
      </c>
      <c r="I271" s="5" t="str">
        <f>IFERROR(__xludf.DUMMYFUNCTION("""COMPUTED_VALUE"""),"ARREST")</f>
        <v>ARREST</v>
      </c>
      <c r="J271" s="6" t="str">
        <f>IFERROR(__xludf.DUMMYFUNCTION("""COMPUTED_VALUE"""),"0PUzgL67")</f>
        <v>0PUzgL67</v>
      </c>
    </row>
    <row r="272" ht="18.0" customHeight="1">
      <c r="A272" s="4" t="str">
        <f>IFERROR(__xludf.DUMMYFUNCTION("""COMPUTED_VALUE"""),"Magic Hat")</f>
        <v>Magic Hat</v>
      </c>
      <c r="B272" s="5" t="str">
        <f>IFERROR(__xludf.DUMMYFUNCTION("""COMPUTED_VALUE"""),"Hat")</f>
        <v>Hat</v>
      </c>
      <c r="C272" s="5" t="str">
        <f>IFERROR(__xludf.DUMMYFUNCTION("""COMPUTED_VALUE"""),"Drop")</f>
        <v>Drop</v>
      </c>
      <c r="D272" s="5" t="str">
        <f>IFERROR(__xludf.DUMMYFUNCTION("""COMPUTED_VALUE"""),"Lightweight")</f>
        <v>Lightweight</v>
      </c>
      <c r="E272" s="5" t="str">
        <f>IFERROR(__xludf.DUMMYFUNCTION("""COMPUTED_VALUE"""),"Lightweight")</f>
        <v>Lightweight</v>
      </c>
      <c r="F272" s="5" t="str">
        <f>IFERROR(__xludf.DUMMYFUNCTION("""COMPUTED_VALUE"""),"ACCOST")</f>
        <v>ACCOST</v>
      </c>
      <c r="G272" s="5" t="str">
        <f>IFERROR(__xludf.DUMMYFUNCTION("""COMPUTED_VALUE"""),"ACCRUE")</f>
        <v>ACCRUE</v>
      </c>
      <c r="H272" s="5" t="str">
        <f>IFERROR(__xludf.DUMMYFUNCTION("""COMPUTED_VALUE"""),"/")</f>
        <v>/</v>
      </c>
      <c r="I272" s="5" t="str">
        <f>IFERROR(__xludf.DUMMYFUNCTION("""COMPUTED_VALUE"""),"/")</f>
        <v>/</v>
      </c>
      <c r="J272" s="6" t="str">
        <f>IFERROR(__xludf.DUMMYFUNCTION("""COMPUTED_VALUE"""),"664qi16o")</f>
        <v>664qi16o</v>
      </c>
    </row>
    <row r="273" ht="18.0" customHeight="1">
      <c r="A273" s="4" t="str">
        <f>IFERROR(__xludf.DUMMYFUNCTION("""COMPUTED_VALUE"""),"Trick Handcuffs")</f>
        <v>Trick Handcuffs</v>
      </c>
      <c r="B273" s="5" t="str">
        <f>IFERROR(__xludf.DUMMYFUNCTION("""COMPUTED_VALUE"""),"Acsry")</f>
        <v>Acsry</v>
      </c>
      <c r="C273" s="5" t="str">
        <f>IFERROR(__xludf.DUMMYFUNCTION("""COMPUTED_VALUE"""),"Drop")</f>
        <v>Drop</v>
      </c>
      <c r="D273" s="5" t="str">
        <f>IFERROR(__xludf.DUMMYFUNCTION("""COMPUTED_VALUE"""),"Blunt")</f>
        <v>Blunt</v>
      </c>
      <c r="E273" s="5" t="str">
        <f>IFERROR(__xludf.DUMMYFUNCTION("""COMPUTED_VALUE"""),"Blunt")</f>
        <v>Blunt</v>
      </c>
      <c r="F273" s="5" t="str">
        <f>IFERROR(__xludf.DUMMYFUNCTION("""COMPUTED_VALUE"""),"ASTRICT")</f>
        <v>ASTRICT</v>
      </c>
      <c r="G273" s="5" t="str">
        <f>IFERROR(__xludf.DUMMYFUNCTION("""COMPUTED_VALUE"""),"/")</f>
        <v>/</v>
      </c>
      <c r="H273" s="5" t="str">
        <f>IFERROR(__xludf.DUMMYFUNCTION("""COMPUTED_VALUE"""),"/")</f>
        <v>/</v>
      </c>
      <c r="I273" s="5" t="str">
        <f>IFERROR(__xludf.DUMMYFUNCTION("""COMPUTED_VALUE"""),"ASTRICT")</f>
        <v>ASTRICT</v>
      </c>
      <c r="J273" s="6" t="str">
        <f>IFERROR(__xludf.DUMMYFUNCTION("""COMPUTED_VALUE"""),"7DIs8!6m")</f>
        <v>7DIs8!6m</v>
      </c>
    </row>
    <row r="274" ht="18.0" customHeight="1">
      <c r="A274" s="4" t="str">
        <f>IFERROR(__xludf.DUMMYFUNCTION("""COMPUTED_VALUE"""),"Stunt Sword")</f>
        <v>Stunt Sword</v>
      </c>
      <c r="B274" s="5" t="str">
        <f>IFERROR(__xludf.DUMMYFUNCTION("""COMPUTED_VALUE"""),"Blade")</f>
        <v>Blade</v>
      </c>
      <c r="C274" s="5" t="str">
        <f>IFERROR(__xludf.DUMMYFUNCTION("""COMPUTED_VALUE"""),"Drop")</f>
        <v>Drop</v>
      </c>
      <c r="D274" s="5" t="str">
        <f>IFERROR(__xludf.DUMMYFUNCTION("""COMPUTED_VALUE"""),"JPEG")</f>
        <v>JPEG</v>
      </c>
      <c r="E274" s="5" t="str">
        <f>IFERROR(__xludf.DUMMYFUNCTION("""COMPUTED_VALUE"""),"JPEG")</f>
        <v>JPEG</v>
      </c>
      <c r="F274" s="5" t="str">
        <f>IFERROR(__xludf.DUMMYFUNCTION("""COMPUTED_VALUE"""),"ASS")</f>
        <v>ASS</v>
      </c>
      <c r="G274" s="5" t="str">
        <f>IFERROR(__xludf.DUMMYFUNCTION("""COMPUTED_VALUE"""),"/")</f>
        <v>/</v>
      </c>
      <c r="H274" s="5" t="str">
        <f>IFERROR(__xludf.DUMMYFUNCTION("""COMPUTED_VALUE"""),"ASS")</f>
        <v>ASS</v>
      </c>
      <c r="I274" s="5" t="str">
        <f>IFERROR(__xludf.DUMMYFUNCTION("""COMPUTED_VALUE"""),"/")</f>
        <v>/</v>
      </c>
      <c r="J274" s="6" t="str">
        <f>IFERROR(__xludf.DUMMYFUNCTION("""COMPUTED_VALUE"""),"BDp39!1o")</f>
        <v>BDp39!1o</v>
      </c>
    </row>
    <row r="275" ht="18.0" customHeight="1">
      <c r="A275" s="4" t="str">
        <f>IFERROR(__xludf.DUMMYFUNCTION("""COMPUTED_VALUE"""),"Wise Guy")</f>
        <v>Wise Guy</v>
      </c>
      <c r="B275" s="5" t="str">
        <f>IFERROR(__xludf.DUMMYFUNCTION("""COMPUTED_VALUE"""),"Book")</f>
        <v>Book</v>
      </c>
      <c r="C275" s="5" t="str">
        <f>IFERROR(__xludf.DUMMYFUNCTION("""COMPUTED_VALUE"""),"Drop")</f>
        <v>Drop</v>
      </c>
      <c r="D275" s="5" t="str">
        <f>IFERROR(__xludf.DUMMYFUNCTION("""COMPUTED_VALUE"""),"Lightweight")</f>
        <v>Lightweight</v>
      </c>
      <c r="E275" s="5" t="str">
        <f>IFERROR(__xludf.DUMMYFUNCTION("""COMPUTED_VALUE"""),"Charlatan")</f>
        <v>Charlatan</v>
      </c>
      <c r="F275" s="5" t="str">
        <f>IFERROR(__xludf.DUMMYFUNCTION("""COMPUTED_VALUE"""),"/")</f>
        <v>/</v>
      </c>
      <c r="G275" s="5" t="str">
        <f>IFERROR(__xludf.DUMMYFUNCTION("""COMPUTED_VALUE"""),"ARTILLERATE")</f>
        <v>ARTILLERATE</v>
      </c>
      <c r="H275" s="5" t="str">
        <f>IFERROR(__xludf.DUMMYFUNCTION("""COMPUTED_VALUE"""),"ASSAIL")</f>
        <v>ASSAIL</v>
      </c>
      <c r="I275" s="5" t="str">
        <f>IFERROR(__xludf.DUMMYFUNCTION("""COMPUTED_VALUE"""),"/")</f>
        <v>/</v>
      </c>
      <c r="J275" s="6" t="str">
        <f>IFERROR(__xludf.DUMMYFUNCTION("""COMPUTED_VALUE"""),"eD4AgH!o")</f>
        <v>eD4AgH!o</v>
      </c>
    </row>
    <row r="276" ht="18.0" customHeight="1">
      <c r="A276" s="4" t="str">
        <f>IFERROR(__xludf.DUMMYFUNCTION("""COMPUTED_VALUE"""),"Magic Chest")</f>
        <v>Magic Chest</v>
      </c>
      <c r="B276" s="5" t="str">
        <f>IFERROR(__xludf.DUMMYFUNCTION("""COMPUTED_VALUE"""),"Furniture")</f>
        <v>Furniture</v>
      </c>
      <c r="C276" s="5" t="str">
        <f>IFERROR(__xludf.DUMMYFUNCTION("""COMPUTED_VALUE"""),"Drop")</f>
        <v>Drop</v>
      </c>
      <c r="D276" s="5" t="str">
        <f>IFERROR(__xludf.DUMMYFUNCTION("""COMPUTED_VALUE"""),"Wizard")</f>
        <v>Wizard</v>
      </c>
      <c r="E276" s="5" t="str">
        <f>IFERROR(__xludf.DUMMYFUNCTION("""COMPUTED_VALUE"""),"Storage")</f>
        <v>Storage</v>
      </c>
      <c r="F276" s="5" t="str">
        <f>IFERROR(__xludf.DUMMYFUNCTION("""COMPUTED_VALUE"""),"/")</f>
        <v>/</v>
      </c>
      <c r="G276" s="5" t="str">
        <f>IFERROR(__xludf.DUMMYFUNCTION("""COMPUTED_VALUE"""),"/")</f>
        <v>/</v>
      </c>
      <c r="H276" s="5" t="str">
        <f>IFERROR(__xludf.DUMMYFUNCTION("""COMPUTED_VALUE"""),"ARGUFY")</f>
        <v>ARGUFY</v>
      </c>
      <c r="I276" s="5" t="str">
        <f>IFERROR(__xludf.DUMMYFUNCTION("""COMPUTED_VALUE"""),"ARSONATE")</f>
        <v>ARSONATE</v>
      </c>
      <c r="J276" s="6" t="str">
        <f>IFERROR(__xludf.DUMMYFUNCTION("""COMPUTED_VALUE"""),"26l2g!3y")</f>
        <v>26l2g!3y</v>
      </c>
    </row>
    <row r="277" ht="18.0" customHeight="1">
      <c r="A277" s="4" t="str">
        <f>IFERROR(__xludf.DUMMYFUNCTION("""COMPUTED_VALUE"""),"Infinite Handkerchief")</f>
        <v>Infinite Handkerchief</v>
      </c>
      <c r="B277" s="5" t="str">
        <f>IFERROR(__xludf.DUMMYFUNCTION("""COMPUTED_VALUE"""),"Paper")</f>
        <v>Paper</v>
      </c>
      <c r="C277" s="5" t="str">
        <f>IFERROR(__xludf.DUMMYFUNCTION("""COMPUTED_VALUE"""),"Drop")</f>
        <v>Drop</v>
      </c>
      <c r="D277" s="5" t="str">
        <f>IFERROR(__xludf.DUMMYFUNCTION("""COMPUTED_VALUE"""),"Harlequin")</f>
        <v>Harlequin</v>
      </c>
      <c r="E277" s="5" t="str">
        <f>IFERROR(__xludf.DUMMYFUNCTION("""COMPUTED_VALUE"""),"Harlequin")</f>
        <v>Harlequin</v>
      </c>
      <c r="F277" s="5" t="str">
        <f>IFERROR(__xludf.DUMMYFUNCTION("""COMPUTED_VALUE"""),"/")</f>
        <v>/</v>
      </c>
      <c r="G277" s="5" t="str">
        <f>IFERROR(__xludf.DUMMYFUNCTION("""COMPUTED_VALUE"""),"ARRIVE")</f>
        <v>ARRIVE</v>
      </c>
      <c r="H277" s="5" t="str">
        <f>IFERROR(__xludf.DUMMYFUNCTION("""COMPUTED_VALUE"""),"/")</f>
        <v>/</v>
      </c>
      <c r="I277" s="5" t="str">
        <f>IFERROR(__xludf.DUMMYFUNCTION("""COMPUTED_VALUE"""),"/")</f>
        <v>/</v>
      </c>
      <c r="J277" s="6" t="str">
        <f>IFERROR(__xludf.DUMMYFUNCTION("""COMPUTED_VALUE"""),"TtkggE6o")</f>
        <v>TtkggE6o</v>
      </c>
    </row>
    <row r="278" ht="18.0" customHeight="1">
      <c r="A278" s="4" t="str">
        <f>IFERROR(__xludf.DUMMYFUNCTION("""COMPUTED_VALUE"""),"Linking Ring")</f>
        <v>Linking Ring</v>
      </c>
      <c r="B278" s="5" t="str">
        <f>IFERROR(__xludf.DUMMYFUNCTION("""COMPUTED_VALUE"""),"Artifact")</f>
        <v>Artifact</v>
      </c>
      <c r="C278" s="5" t="str">
        <f>IFERROR(__xludf.DUMMYFUNCTION("""COMPUTED_VALUE"""),"Drop")</f>
        <v>Drop</v>
      </c>
      <c r="D278" s="5" t="str">
        <f>IFERROR(__xludf.DUMMYFUNCTION("""COMPUTED_VALUE"""),"Magnetic")</f>
        <v>Magnetic</v>
      </c>
      <c r="E278" s="5" t="str">
        <f>IFERROR(__xludf.DUMMYFUNCTION("""COMPUTED_VALUE"""),"Charlatan")</f>
        <v>Charlatan</v>
      </c>
      <c r="F278" s="5" t="str">
        <f>IFERROR(__xludf.DUMMYFUNCTION("""COMPUTED_VALUE"""),"ARRIVE")</f>
        <v>ARRIVE</v>
      </c>
      <c r="G278" s="5" t="str">
        <f>IFERROR(__xludf.DUMMYFUNCTION("""COMPUTED_VALUE"""),"/")</f>
        <v>/</v>
      </c>
      <c r="H278" s="5" t="str">
        <f>IFERROR(__xludf.DUMMYFUNCTION("""COMPUTED_VALUE"""),"ASTRICT")</f>
        <v>ASTRICT</v>
      </c>
      <c r="I278" s="5" t="str">
        <f>IFERROR(__xludf.DUMMYFUNCTION("""COMPUTED_VALUE"""),"/")</f>
        <v>/</v>
      </c>
      <c r="J278" s="6" t="str">
        <f>IFERROR(__xludf.DUMMYFUNCTION("""COMPUTED_VALUE"""),"06aA2W6o")</f>
        <v>06aA2W6o</v>
      </c>
    </row>
    <row r="279" ht="18.0" customHeight="1">
      <c r="A279" s="4" t="str">
        <f>IFERROR(__xludf.DUMMYFUNCTION("""COMPUTED_VALUE"""),"Squirt Flower")</f>
        <v>Squirt Flower</v>
      </c>
      <c r="B279" s="5" t="str">
        <f>IFERROR(__xludf.DUMMYFUNCTION("""COMPUTED_VALUE"""),"Artifact")</f>
        <v>Artifact</v>
      </c>
      <c r="C279" s="5" t="str">
        <f>IFERROR(__xludf.DUMMYFUNCTION("""COMPUTED_VALUE"""),"Block")</f>
        <v>Block</v>
      </c>
      <c r="D279" s="5" t="str">
        <f>IFERROR(__xludf.DUMMYFUNCTION("""COMPUTED_VALUE"""),"Harlequin")</f>
        <v>Harlequin</v>
      </c>
      <c r="E279" s="5" t="str">
        <f>IFERROR(__xludf.DUMMYFUNCTION("""COMPUTED_VALUE"""),"Plant")</f>
        <v>Plant</v>
      </c>
      <c r="F279" s="5" t="str">
        <f>IFERROR(__xludf.DUMMYFUNCTION("""COMPUTED_VALUE"""),"/")</f>
        <v>/</v>
      </c>
      <c r="G279" s="5" t="str">
        <f>IFERROR(__xludf.DUMMYFUNCTION("""COMPUTED_VALUE"""),"/")</f>
        <v>/</v>
      </c>
      <c r="H279" s="5" t="str">
        <f>IFERROR(__xludf.DUMMYFUNCTION("""COMPUTED_VALUE"""),"ASTUN")</f>
        <v>ASTUN</v>
      </c>
      <c r="I279" s="5" t="str">
        <f>IFERROR(__xludf.DUMMYFUNCTION("""COMPUTED_VALUE"""),"ACQUIRE")</f>
        <v>ACQUIRE</v>
      </c>
      <c r="J279" s="6" t="str">
        <f>IFERROR(__xludf.DUMMYFUNCTION("""COMPUTED_VALUE"""),"07k4g!Hs")</f>
        <v>07k4g!Hs</v>
      </c>
    </row>
    <row r="280" ht="18.0" customHeight="1">
      <c r="A280" s="4" t="str">
        <f>IFERROR(__xludf.DUMMYFUNCTION("""COMPUTED_VALUE"""),"Inexhaustible Bottle")</f>
        <v>Inexhaustible Bottle</v>
      </c>
      <c r="B280" s="5" t="str">
        <f>IFERROR(__xludf.DUMMYFUNCTION("""COMPUTED_VALUE"""),"Artifact")</f>
        <v>Artifact</v>
      </c>
      <c r="C280" s="5" t="str">
        <f>IFERROR(__xludf.DUMMYFUNCTION("""COMPUTED_VALUE"""),"Block")</f>
        <v>Block</v>
      </c>
      <c r="D280" s="5" t="str">
        <f>IFERROR(__xludf.DUMMYFUNCTION("""COMPUTED_VALUE"""),"Storage")</f>
        <v>Storage</v>
      </c>
      <c r="E280" s="5" t="str">
        <f>IFERROR(__xludf.DUMMYFUNCTION("""COMPUTED_VALUE"""),"Charlatan")</f>
        <v>Charlatan</v>
      </c>
      <c r="F280" s="5" t="str">
        <f>IFERROR(__xludf.DUMMYFUNCTION("""COMPUTED_VALUE"""),"ACCOUNT")</f>
        <v>ACCOUNT</v>
      </c>
      <c r="G280" s="5" t="str">
        <f>IFERROR(__xludf.DUMMYFUNCTION("""COMPUTED_VALUE"""),"/")</f>
        <v>/</v>
      </c>
      <c r="H280" s="5" t="str">
        <f>IFERROR(__xludf.DUMMYFUNCTION("""COMPUTED_VALUE"""),"/")</f>
        <v>/</v>
      </c>
      <c r="I280" s="5" t="str">
        <f>IFERROR(__xludf.DUMMYFUNCTION("""COMPUTED_VALUE"""),"AROMATIZE")</f>
        <v>AROMATIZE</v>
      </c>
      <c r="J280" s="6" t="str">
        <f>IFERROR(__xludf.DUMMYFUNCTION("""COMPUTED_VALUE"""),"0hoAz!68")</f>
        <v>0hoAz!68</v>
      </c>
    </row>
    <row r="281" ht="18.0" customHeight="1">
      <c r="A281" s="4" t="str">
        <f>IFERROR(__xludf.DUMMYFUNCTION("""COMPUTED_VALUE"""),"Trick Coin")</f>
        <v>Trick Coin</v>
      </c>
      <c r="B281" s="5" t="str">
        <f>IFERROR(__xludf.DUMMYFUNCTION("""COMPUTED_VALUE"""),"Artifact")</f>
        <v>Artifact</v>
      </c>
      <c r="C281" s="5" t="str">
        <f>IFERROR(__xludf.DUMMYFUNCTION("""COMPUTED_VALUE"""),"Block")</f>
        <v>Block</v>
      </c>
      <c r="D281" s="5" t="str">
        <f>IFERROR(__xludf.DUMMYFUNCTION("""COMPUTED_VALUE"""),"Harlequin")</f>
        <v>Harlequin</v>
      </c>
      <c r="E281" s="5" t="str">
        <f>IFERROR(__xludf.DUMMYFUNCTION("""COMPUTED_VALUE"""),"Lightweight")</f>
        <v>Lightweight</v>
      </c>
      <c r="F281" s="5" t="str">
        <f>IFERROR(__xludf.DUMMYFUNCTION("""COMPUTED_VALUE"""),"/")</f>
        <v>/</v>
      </c>
      <c r="G281" s="5" t="str">
        <f>IFERROR(__xludf.DUMMYFUNCTION("""COMPUTED_VALUE"""),"ACCOY")</f>
        <v>ACCOY</v>
      </c>
      <c r="H281" s="5" t="str">
        <f>IFERROR(__xludf.DUMMYFUNCTION("""COMPUTED_VALUE"""),"ASTUN")</f>
        <v>ASTUN</v>
      </c>
      <c r="I281" s="5" t="str">
        <f>IFERROR(__xludf.DUMMYFUNCTION("""COMPUTED_VALUE"""),"/")</f>
        <v>/</v>
      </c>
      <c r="J281" s="6" t="str">
        <f>IFERROR(__xludf.DUMMYFUNCTION("""COMPUTED_VALUE"""),"0Ykqg3Ho")</f>
        <v>0Ykqg3Ho</v>
      </c>
    </row>
    <row r="282" ht="18.0" customHeight="1">
      <c r="A282" s="4" t="str">
        <f>IFERROR(__xludf.DUMMYFUNCTION("""COMPUTED_VALUE"""),"Trick Candle")</f>
        <v>Trick Candle</v>
      </c>
      <c r="B282" s="5" t="str">
        <f>IFERROR(__xludf.DUMMYFUNCTION("""COMPUTED_VALUE"""),"Artifact")</f>
        <v>Artifact</v>
      </c>
      <c r="C282" s="5" t="str">
        <f>IFERROR(__xludf.DUMMYFUNCTION("""COMPUTED_VALUE"""),"Block")</f>
        <v>Block</v>
      </c>
      <c r="D282" s="5" t="str">
        <f>IFERROR(__xludf.DUMMYFUNCTION("""COMPUTED_VALUE"""),"Fire")</f>
        <v>Fire</v>
      </c>
      <c r="E282" s="5" t="str">
        <f>IFERROR(__xludf.DUMMYFUNCTION("""COMPUTED_VALUE"""),"Harlequin")</f>
        <v>Harlequin</v>
      </c>
      <c r="F282" s="5" t="str">
        <f>IFERROR(__xludf.DUMMYFUNCTION("""COMPUTED_VALUE"""),"/")</f>
        <v>/</v>
      </c>
      <c r="G282" s="5" t="str">
        <f>IFERROR(__xludf.DUMMYFUNCTION("""COMPUTED_VALUE"""),"ASPHYXIATE")</f>
        <v>ASPHYXIATE</v>
      </c>
      <c r="H282" s="5" t="str">
        <f>IFERROR(__xludf.DUMMYFUNCTION("""COMPUTED_VALUE"""),"/")</f>
        <v>/</v>
      </c>
      <c r="I282" s="5" t="str">
        <f>IFERROR(__xludf.DUMMYFUNCTION("""COMPUTED_VALUE"""),"ARRANGE")</f>
        <v>ARRANGE</v>
      </c>
      <c r="J282" s="6" t="str">
        <f>IFERROR(__xludf.DUMMYFUNCTION("""COMPUTED_VALUE"""),"0m!ggaIo")</f>
        <v>0m!ggaIo</v>
      </c>
    </row>
    <row r="283" ht="18.0" customHeight="1">
      <c r="A283" s="4" t="str">
        <f>IFERROR(__xludf.DUMMYFUNCTION("""COMPUTED_VALUE"""),"Crystal Ball")</f>
        <v>Crystal Ball</v>
      </c>
      <c r="B283" s="5" t="str">
        <f>IFERROR(__xludf.DUMMYFUNCTION("""COMPUTED_VALUE"""),"Artifact")</f>
        <v>Artifact</v>
      </c>
      <c r="C283" s="5" t="str">
        <f>IFERROR(__xludf.DUMMYFUNCTION("""COMPUTED_VALUE"""),"Block")</f>
        <v>Block</v>
      </c>
      <c r="D283" s="5" t="str">
        <f>IFERROR(__xludf.DUMMYFUNCTION("""COMPUTED_VALUE"""),"Charlatan")</f>
        <v>Charlatan</v>
      </c>
      <c r="E283" s="5" t="str">
        <f>IFERROR(__xludf.DUMMYFUNCTION("""COMPUTED_VALUE"""),"Wizard")</f>
        <v>Wizard</v>
      </c>
      <c r="F283" s="5" t="str">
        <f>IFERROR(__xludf.DUMMYFUNCTION("""COMPUTED_VALUE"""),"/")</f>
        <v>/</v>
      </c>
      <c r="G283" s="5" t="str">
        <f>IFERROR(__xludf.DUMMYFUNCTION("""COMPUTED_VALUE"""),"/")</f>
        <v>/</v>
      </c>
      <c r="H283" s="5" t="str">
        <f>IFERROR(__xludf.DUMMYFUNCTION("""COMPUTED_VALUE"""),"ARREST")</f>
        <v>ARREST</v>
      </c>
      <c r="I283" s="5" t="str">
        <f>IFERROR(__xludf.DUMMYFUNCTION("""COMPUTED_VALUE"""),"ACQUIRE")</f>
        <v>ACQUIRE</v>
      </c>
      <c r="J283" s="6" t="str">
        <f>IFERROR(__xludf.DUMMYFUNCTION("""COMPUTED_VALUE"""),"0uUhg!Js")</f>
        <v>0uUhg!Js</v>
      </c>
    </row>
    <row r="284" ht="18.0" customHeight="1">
      <c r="A284" s="4" t="str">
        <f>IFERROR(__xludf.DUMMYFUNCTION("""COMPUTED_VALUE"""),"Magic Rug")</f>
        <v>Magic Rug</v>
      </c>
      <c r="B284" s="5" t="str">
        <f>IFERROR(__xludf.DUMMYFUNCTION("""COMPUTED_VALUE"""),"Furniture")</f>
        <v>Furniture</v>
      </c>
      <c r="C284" s="5" t="str">
        <f>IFERROR(__xludf.DUMMYFUNCTION("""COMPUTED_VALUE"""),"Block")</f>
        <v>Block</v>
      </c>
      <c r="D284" s="5" t="str">
        <f>IFERROR(__xludf.DUMMYFUNCTION("""COMPUTED_VALUE"""),"Harlequin")</f>
        <v>Harlequin</v>
      </c>
      <c r="E284" s="5" t="str">
        <f>IFERROR(__xludf.DUMMYFUNCTION("""COMPUTED_VALUE"""),"Plush")</f>
        <v>Plush</v>
      </c>
      <c r="F284" s="5" t="str">
        <f>IFERROR(__xludf.DUMMYFUNCTION("""COMPUTED_VALUE"""),"ASSERT")</f>
        <v>ASSERT</v>
      </c>
      <c r="G284" s="5" t="str">
        <f>IFERROR(__xludf.DUMMYFUNCTION("""COMPUTED_VALUE"""),"/")</f>
        <v>/</v>
      </c>
      <c r="H284" s="5" t="str">
        <f>IFERROR(__xludf.DUMMYFUNCTION("""COMPUTED_VALUE"""),"ARBITERATE")</f>
        <v>ARBITERATE</v>
      </c>
      <c r="I284" s="5" t="str">
        <f>IFERROR(__xludf.DUMMYFUNCTION("""COMPUTED_VALUE"""),"/")</f>
        <v>/</v>
      </c>
      <c r="J284" s="6" t="str">
        <f>IFERROR(__xludf.DUMMYFUNCTION("""COMPUTED_VALUE"""),"2IkDM!Lo")</f>
        <v>2IkDM!Lo</v>
      </c>
    </row>
    <row r="285" ht="18.0" customHeight="1">
      <c r="A285" s="4" t="str">
        <f>IFERROR(__xludf.DUMMYFUNCTION("""COMPUTED_VALUE"""),"Con Air Poster")</f>
        <v>Con Air Poster</v>
      </c>
      <c r="B285" s="5" t="str">
        <f>IFERROR(__xludf.DUMMYFUNCTION("""COMPUTED_VALUE"""),"Picture")</f>
        <v>Picture</v>
      </c>
      <c r="C285" s="5" t="str">
        <f>IFERROR(__xludf.DUMMYFUNCTION("""COMPUTED_VALUE"""),"Drop")</f>
        <v>Drop</v>
      </c>
      <c r="D285" s="5" t="str">
        <f>IFERROR(__xludf.DUMMYFUNCTION("""COMPUTED_VALUE"""),"Lightweight")</f>
        <v>Lightweight</v>
      </c>
      <c r="E285" s="5" t="str">
        <f>IFERROR(__xludf.DUMMYFUNCTION("""COMPUTED_VALUE"""),"Lightweight")</f>
        <v>Lightweight</v>
      </c>
      <c r="F285" s="5" t="str">
        <f>IFERROR(__xludf.DUMMYFUNCTION("""COMPUTED_VALUE"""),"/")</f>
        <v>/</v>
      </c>
      <c r="G285" s="5" t="str">
        <f>IFERROR(__xludf.DUMMYFUNCTION("""COMPUTED_VALUE"""),"ACCUSE")</f>
        <v>ACCUSE</v>
      </c>
      <c r="H285" s="5" t="str">
        <f>IFERROR(__xludf.DUMMYFUNCTION("""COMPUTED_VALUE"""),"/")</f>
        <v>/</v>
      </c>
      <c r="I285" s="5" t="str">
        <f>IFERROR(__xludf.DUMMYFUNCTION("""COMPUTED_VALUE"""),"ACCRUE")</f>
        <v>ACCRUE</v>
      </c>
      <c r="J285" s="6" t="str">
        <f>IFERROR(__xludf.DUMMYFUNCTION("""COMPUTED_VALUE"""),"3W4qg?6r")</f>
        <v>3W4qg?6r</v>
      </c>
    </row>
    <row r="286" ht="18.0" customHeight="1">
      <c r="A286" s="4" t="str">
        <f>IFERROR(__xludf.DUMMYFUNCTION("""COMPUTED_VALUE"""),"Failure to Launch Poster")</f>
        <v>Failure to Launch Poster</v>
      </c>
      <c r="B286" s="5" t="str">
        <f>IFERROR(__xludf.DUMMYFUNCTION("""COMPUTED_VALUE"""),"Picture")</f>
        <v>Picture</v>
      </c>
      <c r="C286" s="5" t="str">
        <f>IFERROR(__xludf.DUMMYFUNCTION("""COMPUTED_VALUE"""),"Drop")</f>
        <v>Drop</v>
      </c>
      <c r="D286" s="5" t="str">
        <f>IFERROR(__xludf.DUMMYFUNCTION("""COMPUTED_VALUE"""),"Bouncy")</f>
        <v>Bouncy</v>
      </c>
      <c r="E286" s="5" t="str">
        <f>IFERROR(__xludf.DUMMYFUNCTION("""COMPUTED_VALUE"""),"Bouncy")</f>
        <v>Bouncy</v>
      </c>
      <c r="F286" s="5" t="str">
        <f>IFERROR(__xludf.DUMMYFUNCTION("""COMPUTED_VALUE"""),"ARRIVE")</f>
        <v>ARRIVE</v>
      </c>
      <c r="G286" s="5" t="str">
        <f>IFERROR(__xludf.DUMMYFUNCTION("""COMPUTED_VALUE"""),"/")</f>
        <v>/</v>
      </c>
      <c r="H286" s="5" t="str">
        <f>IFERROR(__xludf.DUMMYFUNCTION("""COMPUTED_VALUE"""),"/")</f>
        <v>/</v>
      </c>
      <c r="I286" s="5" t="str">
        <f>IFERROR(__xludf.DUMMYFUNCTION("""COMPUTED_VALUE"""),"ARRIVE")</f>
        <v>ARRIVE</v>
      </c>
      <c r="J286" s="6" t="str">
        <f>IFERROR(__xludf.DUMMYFUNCTION("""COMPUTED_VALUE"""),"36Jt2!6w")</f>
        <v>36Jt2!6w</v>
      </c>
    </row>
    <row r="287" ht="18.0" customHeight="1">
      <c r="A287" s="4" t="str">
        <f>IFERROR(__xludf.DUMMYFUNCTION("""COMPUTED_VALUE"""),"Popcorn Bucket")</f>
        <v>Popcorn Bucket</v>
      </c>
      <c r="B287" s="5" t="str">
        <f>IFERROR(__xludf.DUMMYFUNCTION("""COMPUTED_VALUE"""),"Artifact")</f>
        <v>Artifact</v>
      </c>
      <c r="C287" s="5" t="str">
        <f>IFERROR(__xludf.DUMMYFUNCTION("""COMPUTED_VALUE"""),"Drop")</f>
        <v>Drop</v>
      </c>
      <c r="D287" s="5" t="str">
        <f>IFERROR(__xludf.DUMMYFUNCTION("""COMPUTED_VALUE"""),"Storage")</f>
        <v>Storage</v>
      </c>
      <c r="E287" s="5" t="str">
        <f>IFERROR(__xludf.DUMMYFUNCTION("""COMPUTED_VALUE"""),"Sticky")</f>
        <v>Sticky</v>
      </c>
      <c r="F287" s="5" t="str">
        <f>IFERROR(__xludf.DUMMYFUNCTION("""COMPUTED_VALUE"""),"ARTILLERATE")</f>
        <v>ARTILLERATE</v>
      </c>
      <c r="G287" s="5" t="str">
        <f>IFERROR(__xludf.DUMMYFUNCTION("""COMPUTED_VALUE"""),"ACCOST")</f>
        <v>ACCOST</v>
      </c>
      <c r="H287" s="5" t="str">
        <f>IFERROR(__xludf.DUMMYFUNCTION("""COMPUTED_VALUE"""),"/")</f>
        <v>/</v>
      </c>
      <c r="I287" s="5" t="str">
        <f>IFERROR(__xludf.DUMMYFUNCTION("""COMPUTED_VALUE"""),"/")</f>
        <v>/</v>
      </c>
      <c r="J287" s="6" t="str">
        <f>IFERROR(__xludf.DUMMYFUNCTION("""COMPUTED_VALUE"""),"01ou506o")</f>
        <v>01ou506o</v>
      </c>
    </row>
    <row r="288" ht="18.0" customHeight="1">
      <c r="A288" s="4" t="str">
        <f>IFERROR(__xludf.DUMMYFUNCTION("""COMPUTED_VALUE"""),"CD Rack")</f>
        <v>CD Rack</v>
      </c>
      <c r="B288" s="5" t="str">
        <f>IFERROR(__xludf.DUMMYFUNCTION("""COMPUTED_VALUE"""),"Furniture")</f>
        <v>Furniture</v>
      </c>
      <c r="C288" s="5" t="str">
        <f>IFERROR(__xludf.DUMMYFUNCTION("""COMPUTED_VALUE"""),"Drop")</f>
        <v>Drop</v>
      </c>
      <c r="D288" s="5" t="str">
        <f>IFERROR(__xludf.DUMMYFUNCTION("""COMPUTED_VALUE"""),"Blunt")</f>
        <v>Blunt</v>
      </c>
      <c r="E288" s="5" t="str">
        <f>IFERROR(__xludf.DUMMYFUNCTION("""COMPUTED_VALUE"""),"Storage")</f>
        <v>Storage</v>
      </c>
      <c r="F288" s="5" t="str">
        <f>IFERROR(__xludf.DUMMYFUNCTION("""COMPUTED_VALUE"""),"ARTILLERATE")</f>
        <v>ARTILLERATE</v>
      </c>
      <c r="G288" s="5" t="str">
        <f>IFERROR(__xludf.DUMMYFUNCTION("""COMPUTED_VALUE"""),"/")</f>
        <v>/</v>
      </c>
      <c r="H288" s="5" t="str">
        <f>IFERROR(__xludf.DUMMYFUNCTION("""COMPUTED_VALUE"""),"ACCRUE")</f>
        <v>ACCRUE</v>
      </c>
      <c r="I288" s="5" t="str">
        <f>IFERROR(__xludf.DUMMYFUNCTION("""COMPUTED_VALUE"""),"/")</f>
        <v>/</v>
      </c>
      <c r="J288" s="6" t="str">
        <f>IFERROR(__xludf.DUMMYFUNCTION("""COMPUTED_VALUE"""),"2WI25!9o")</f>
        <v>2WI25!9o</v>
      </c>
    </row>
    <row r="289" ht="18.0" customHeight="1">
      <c r="A289" s="4" t="str">
        <f>IFERROR(__xludf.DUMMYFUNCTION("""COMPUTED_VALUE"""),"Little Monsters Poster")</f>
        <v>Little Monsters Poster</v>
      </c>
      <c r="B289" s="5" t="str">
        <f>IFERROR(__xludf.DUMMYFUNCTION("""COMPUTED_VALUE"""),"Picture")</f>
        <v>Picture</v>
      </c>
      <c r="C289" s="5" t="str">
        <f>IFERROR(__xludf.DUMMYFUNCTION("""COMPUTED_VALUE"""),"Drop")</f>
        <v>Drop</v>
      </c>
      <c r="D289" s="5" t="str">
        <f>IFERROR(__xludf.DUMMYFUNCTION("""COMPUTED_VALUE"""),"Furry")</f>
        <v>Furry</v>
      </c>
      <c r="E289" s="5" t="str">
        <f>IFERROR(__xludf.DUMMYFUNCTION("""COMPUTED_VALUE"""),"Lightweight")</f>
        <v>Lightweight</v>
      </c>
      <c r="F289" s="5" t="str">
        <f>IFERROR(__xludf.DUMMYFUNCTION("""COMPUTED_VALUE"""),"/")</f>
        <v>/</v>
      </c>
      <c r="G289" s="5" t="str">
        <f>IFERROR(__xludf.DUMMYFUNCTION("""COMPUTED_VALUE"""),"/")</f>
        <v>/</v>
      </c>
      <c r="H289" s="5" t="str">
        <f>IFERROR(__xludf.DUMMYFUNCTION("""COMPUTED_VALUE"""),"ASTONISH")</f>
        <v>ASTONISH</v>
      </c>
      <c r="I289" s="5" t="str">
        <f>IFERROR(__xludf.DUMMYFUNCTION("""COMPUTED_VALUE"""),"ARGUFY")</f>
        <v>ARGUFY</v>
      </c>
      <c r="J289" s="6" t="str">
        <f>IFERROR(__xludf.DUMMYFUNCTION("""COMPUTED_VALUE"""),"3Dmqg!?x")</f>
        <v>3Dmqg!?x</v>
      </c>
    </row>
    <row r="290" ht="18.0" customHeight="1">
      <c r="A290" s="4" t="str">
        <f>IFERROR(__xludf.DUMMYFUNCTION("""COMPUTED_VALUE"""),"Con Air Bunny")</f>
        <v>Con Air Bunny</v>
      </c>
      <c r="B290" s="5" t="str">
        <f>IFERROR(__xludf.DUMMYFUNCTION("""COMPUTED_VALUE"""),"Bunny")</f>
        <v>Bunny</v>
      </c>
      <c r="C290" s="5" t="str">
        <f>IFERROR(__xludf.DUMMYFUNCTION("""COMPUTED_VALUE"""),"Drop")</f>
        <v>Drop</v>
      </c>
      <c r="D290" s="5" t="str">
        <f>IFERROR(__xludf.DUMMYFUNCTION("""COMPUTED_VALUE"""),"Plush")</f>
        <v>Plush</v>
      </c>
      <c r="E290" s="5" t="str">
        <f>IFERROR(__xludf.DUMMYFUNCTION("""COMPUTED_VALUE"""),"Plush")</f>
        <v>Plush</v>
      </c>
      <c r="F290" s="5" t="str">
        <f>IFERROR(__xludf.DUMMYFUNCTION("""COMPUTED_VALUE"""),"/")</f>
        <v>/</v>
      </c>
      <c r="G290" s="5" t="str">
        <f>IFERROR(__xludf.DUMMYFUNCTION("""COMPUTED_VALUE"""),"/")</f>
        <v>/</v>
      </c>
      <c r="H290" s="5" t="str">
        <f>IFERROR(__xludf.DUMMYFUNCTION("""COMPUTED_VALUE"""),"ASSAIL")</f>
        <v>ASSAIL</v>
      </c>
      <c r="I290" s="5" t="str">
        <f>IFERROR(__xludf.DUMMYFUNCTION("""COMPUTED_VALUE"""),"ASTRICT")</f>
        <v>ASTRICT</v>
      </c>
      <c r="J290" s="6" t="str">
        <f>IFERROR(__xludf.DUMMYFUNCTION("""COMPUTED_VALUE"""),"SWXDg!!m")</f>
        <v>SWXDg!!m</v>
      </c>
    </row>
    <row r="291" ht="18.0" customHeight="1">
      <c r="A291" s="4" t="str">
        <f>IFERROR(__xludf.DUMMYFUNCTION("""COMPUTED_VALUE"""),"Micheal Cera Beagle Puss Portrait")</f>
        <v>Micheal Cera Beagle Puss Portrait</v>
      </c>
      <c r="B291" s="5" t="str">
        <f>IFERROR(__xludf.DUMMYFUNCTION("""COMPUTED_VALUE"""),"Picture")</f>
        <v>Picture</v>
      </c>
      <c r="C291" s="5" t="str">
        <f>IFERROR(__xludf.DUMMYFUNCTION("""COMPUTED_VALUE"""),"Drop")</f>
        <v>Drop</v>
      </c>
      <c r="D291" s="5" t="str">
        <f>IFERROR(__xludf.DUMMYFUNCTION("""COMPUTED_VALUE"""),"Charlatan")</f>
        <v>Charlatan</v>
      </c>
      <c r="E291" s="5" t="str">
        <f>IFERROR(__xludf.DUMMYFUNCTION("""COMPUTED_VALUE"""),"Charlatan")</f>
        <v>Charlatan</v>
      </c>
      <c r="F291" s="5" t="str">
        <f>IFERROR(__xludf.DUMMYFUNCTION("""COMPUTED_VALUE"""),"/")</f>
        <v>/</v>
      </c>
      <c r="G291" s="5" t="str">
        <f>IFERROR(__xludf.DUMMYFUNCTION("""COMPUTED_VALUE"""),"ASTONISH")</f>
        <v>ASTONISH</v>
      </c>
      <c r="H291" s="5" t="str">
        <f>IFERROR(__xludf.DUMMYFUNCTION("""COMPUTED_VALUE"""),"/")</f>
        <v>/</v>
      </c>
      <c r="I291" s="5" t="str">
        <f>IFERROR(__xludf.DUMMYFUNCTION("""COMPUTED_VALUE"""),"ASTONISH")</f>
        <v>ASTONISH</v>
      </c>
      <c r="J291" s="6" t="str">
        <f>IFERROR(__xludf.DUMMYFUNCTION("""COMPUTED_VALUE"""),"3DUAgV6l")</f>
        <v>3DUAgV6l</v>
      </c>
    </row>
    <row r="292" ht="18.0" customHeight="1">
      <c r="A292" s="4" t="str">
        <f>IFERROR(__xludf.DUMMYFUNCTION("""COMPUTED_VALUE"""),"Fake can of Peanuts")</f>
        <v>Fake can of Peanuts</v>
      </c>
      <c r="B292" s="5" t="str">
        <f>IFERROR(__xludf.DUMMYFUNCTION("""COMPUTED_VALUE"""),"Artifact")</f>
        <v>Artifact</v>
      </c>
      <c r="C292" s="5" t="str">
        <f>IFERROR(__xludf.DUMMYFUNCTION("""COMPUTED_VALUE"""),"Drop")</f>
        <v>Drop</v>
      </c>
      <c r="D292" s="5" t="str">
        <f>IFERROR(__xludf.DUMMYFUNCTION("""COMPUTED_VALUE"""),"Charlatan")</f>
        <v>Charlatan</v>
      </c>
      <c r="E292" s="5" t="str">
        <f>IFERROR(__xludf.DUMMYFUNCTION("""COMPUTED_VALUE"""),"Charlatan")</f>
        <v>Charlatan</v>
      </c>
      <c r="F292" s="5" t="str">
        <f>IFERROR(__xludf.DUMMYFUNCTION("""COMPUTED_VALUE"""),"/")</f>
        <v>/</v>
      </c>
      <c r="G292" s="5" t="str">
        <f>IFERROR(__xludf.DUMMYFUNCTION("""COMPUTED_VALUE"""),"ACCOST")</f>
        <v>ACCOST</v>
      </c>
      <c r="H292" s="5" t="str">
        <f>IFERROR(__xludf.DUMMYFUNCTION("""COMPUTED_VALUE"""),"/")</f>
        <v>/</v>
      </c>
      <c r="I292" s="5" t="str">
        <f>IFERROR(__xludf.DUMMYFUNCTION("""COMPUTED_VALUE"""),"ACCOST")</f>
        <v>ACCOST</v>
      </c>
      <c r="J292" s="6" t="str">
        <f>IFERROR(__xludf.DUMMYFUNCTION("""COMPUTED_VALUE"""),"0tUAg06q")</f>
        <v>0tUAg06q</v>
      </c>
    </row>
    <row r="293" ht="18.0" customHeight="1">
      <c r="A293" s="4" t="str">
        <f>IFERROR(__xludf.DUMMYFUNCTION("""COMPUTED_VALUE"""),"Autograph")</f>
        <v>Autograph</v>
      </c>
      <c r="B293" s="5" t="str">
        <f>IFERROR(__xludf.DUMMYFUNCTION("""COMPUTED_VALUE"""),"Picture")</f>
        <v>Picture</v>
      </c>
      <c r="C293" s="5" t="str">
        <f>IFERROR(__xludf.DUMMYFUNCTION("""COMPUTED_VALUE"""),"Block")</f>
        <v>Block</v>
      </c>
      <c r="D293" s="5" t="str">
        <f>IFERROR(__xludf.DUMMYFUNCTION("""COMPUTED_VALUE"""),"Lightweight")</f>
        <v>Lightweight</v>
      </c>
      <c r="E293" s="5" t="str">
        <f>IFERROR(__xludf.DUMMYFUNCTION("""COMPUTED_VALUE"""),"Lightweight")</f>
        <v>Lightweight</v>
      </c>
      <c r="F293" s="5" t="str">
        <f>IFERROR(__xludf.DUMMYFUNCTION("""COMPUTED_VALUE"""),"ASSERT")</f>
        <v>ASSERT</v>
      </c>
      <c r="G293" s="5" t="str">
        <f>IFERROR(__xludf.DUMMYFUNCTION("""COMPUTED_VALUE"""),"/")</f>
        <v>/</v>
      </c>
      <c r="H293" s="5" t="str">
        <f>IFERROR(__xludf.DUMMYFUNCTION("""COMPUTED_VALUE"""),"/")</f>
        <v>/</v>
      </c>
      <c r="I293" s="5" t="str">
        <f>IFERROR(__xludf.DUMMYFUNCTION("""COMPUTED_VALUE"""),"ASTOUND")</f>
        <v>ASTOUND</v>
      </c>
      <c r="J293" s="6" t="str">
        <f>IFERROR(__xludf.DUMMYFUNCTION("""COMPUTED_VALUE"""),"3Y4qM!6F")</f>
        <v>3Y4qM!6F</v>
      </c>
    </row>
    <row r="294" ht="18.0" customHeight="1">
      <c r="A294" s="4" t="str">
        <f>IFERROR(__xludf.DUMMYFUNCTION("""COMPUTED_VALUE"""),"Projector")</f>
        <v>Projector</v>
      </c>
      <c r="B294" s="5" t="str">
        <f>IFERROR(__xludf.DUMMYFUNCTION("""COMPUTED_VALUE"""),"Artifact")</f>
        <v>Artifact</v>
      </c>
      <c r="C294" s="5" t="str">
        <f>IFERROR(__xludf.DUMMYFUNCTION("""COMPUTED_VALUE"""),"Block")</f>
        <v>Block</v>
      </c>
      <c r="D294" s="5" t="str">
        <f>IFERROR(__xludf.DUMMYFUNCTION("""COMPUTED_VALUE"""),"Electric")</f>
        <v>Electric</v>
      </c>
      <c r="E294" s="5" t="str">
        <f>IFERROR(__xludf.DUMMYFUNCTION("""COMPUTED_VALUE"""),"Electric")</f>
        <v>Electric</v>
      </c>
      <c r="F294" s="5" t="str">
        <f>IFERROR(__xludf.DUMMYFUNCTION("""COMPUTED_VALUE"""),"ACCOUNT")</f>
        <v>ACCOUNT</v>
      </c>
      <c r="G294" s="5" t="str">
        <f>IFERROR(__xludf.DUMMYFUNCTION("""COMPUTED_VALUE"""),"/")</f>
        <v>/</v>
      </c>
      <c r="H294" s="5" t="str">
        <f>IFERROR(__xludf.DUMMYFUNCTION("""COMPUTED_VALUE"""),"ACCOY")</f>
        <v>ACCOY</v>
      </c>
      <c r="I294" s="5" t="str">
        <f>IFERROR(__xludf.DUMMYFUNCTION("""COMPUTED_VALUE"""),"/")</f>
        <v>/</v>
      </c>
      <c r="J294" s="6" t="str">
        <f>IFERROR(__xludf.DUMMYFUNCTION("""COMPUTED_VALUE"""),"0Pnjz!No")</f>
        <v>0Pnjz!No</v>
      </c>
    </row>
    <row r="295" ht="18.0" customHeight="1">
      <c r="A295" s="4" t="str">
        <f>IFERROR(__xludf.DUMMYFUNCTION("""COMPUTED_VALUE"""),"Burbs Poster")</f>
        <v>Burbs Poster</v>
      </c>
      <c r="B295" s="5" t="str">
        <f>IFERROR(__xludf.DUMMYFUNCTION("""COMPUTED_VALUE"""),"Picture")</f>
        <v>Picture</v>
      </c>
      <c r="C295" s="5" t="str">
        <f>IFERROR(__xludf.DUMMYFUNCTION("""COMPUTED_VALUE"""),"Block")</f>
        <v>Block</v>
      </c>
      <c r="D295" s="5" t="str">
        <f>IFERROR(__xludf.DUMMYFUNCTION("""COMPUTED_VALUE"""),"Lightweight")</f>
        <v>Lightweight</v>
      </c>
      <c r="E295" s="5" t="str">
        <f>IFERROR(__xludf.DUMMYFUNCTION("""COMPUTED_VALUE"""),"Serious")</f>
        <v>Serious</v>
      </c>
      <c r="F295" s="5" t="str">
        <f>IFERROR(__xludf.DUMMYFUNCTION("""COMPUTED_VALUE"""),"/")</f>
        <v>/</v>
      </c>
      <c r="G295" s="5" t="str">
        <f>IFERROR(__xludf.DUMMYFUNCTION("""COMPUTED_VALUE"""),"ASPHYXIATE")</f>
        <v>ASPHYXIATE</v>
      </c>
      <c r="H295" s="5" t="str">
        <f>IFERROR(__xludf.DUMMYFUNCTION("""COMPUTED_VALUE"""),"ARREST")</f>
        <v>ARREST</v>
      </c>
      <c r="I295" s="5" t="str">
        <f>IFERROR(__xludf.DUMMYFUNCTION("""COMPUTED_VALUE"""),"/")</f>
        <v>/</v>
      </c>
      <c r="J295" s="6" t="str">
        <f>IFERROR(__xludf.DUMMYFUNCTION("""COMPUTED_VALUE"""),"3h49gaJo")</f>
        <v>3h49gaJo</v>
      </c>
    </row>
    <row r="296" ht="18.0" customHeight="1">
      <c r="A296" s="4" t="str">
        <f>IFERROR(__xludf.DUMMYFUNCTION("""COMPUTED_VALUE"""),"SBaHJ poster")</f>
        <v>SBaHJ poster</v>
      </c>
      <c r="B296" s="5" t="str">
        <f>IFERROR(__xludf.DUMMYFUNCTION("""COMPUTED_VALUE"""),"Picture")</f>
        <v>Picture</v>
      </c>
      <c r="C296" s="5" t="str">
        <f>IFERROR(__xludf.DUMMYFUNCTION("""COMPUTED_VALUE"""),"Block")</f>
        <v>Block</v>
      </c>
      <c r="D296" s="5" t="str">
        <f>IFERROR(__xludf.DUMMYFUNCTION("""COMPUTED_VALUE"""),"JPEG")</f>
        <v>JPEG</v>
      </c>
      <c r="E296" s="5" t="str">
        <f>IFERROR(__xludf.DUMMYFUNCTION("""COMPUTED_VALUE"""),"JPEG")</f>
        <v>JPEG</v>
      </c>
      <c r="F296" s="5" t="str">
        <f>IFERROR(__xludf.DUMMYFUNCTION("""COMPUTED_VALUE"""),"ACCOUNT")</f>
        <v>ACCOUNT</v>
      </c>
      <c r="G296" s="5" t="str">
        <f>IFERROR(__xludf.DUMMYFUNCTION("""COMPUTED_VALUE"""),"AROMATIZE")</f>
        <v>AROMATIZE</v>
      </c>
      <c r="H296" s="5" t="str">
        <f>IFERROR(__xludf.DUMMYFUNCTION("""COMPUTED_VALUE"""),"/")</f>
        <v>/</v>
      </c>
      <c r="I296" s="5" t="str">
        <f>IFERROR(__xludf.DUMMYFUNCTION("""COMPUTED_VALUE"""),"/")</f>
        <v>/</v>
      </c>
      <c r="J296" s="6" t="str">
        <f>IFERROR(__xludf.DUMMYFUNCTION("""COMPUTED_VALUE"""),"3Ip3zK6o")</f>
        <v>3Ip3zK6o</v>
      </c>
    </row>
    <row r="297" ht="18.0" customHeight="1">
      <c r="A297" s="4" t="str">
        <f>IFERROR(__xludf.DUMMYFUNCTION("""COMPUTED_VALUE"""),"Blu-Ray Player")</f>
        <v>Blu-Ray Player</v>
      </c>
      <c r="B297" s="5" t="str">
        <f>IFERROR(__xludf.DUMMYFUNCTION("""COMPUTED_VALUE"""),"Artifact")</f>
        <v>Artifact</v>
      </c>
      <c r="C297" s="5" t="str">
        <f>IFERROR(__xludf.DUMMYFUNCTION("""COMPUTED_VALUE"""),"Block")</f>
        <v>Block</v>
      </c>
      <c r="D297" s="5" t="str">
        <f>IFERROR(__xludf.DUMMYFUNCTION("""COMPUTED_VALUE"""),"Electric")</f>
        <v>Electric</v>
      </c>
      <c r="E297" s="5" t="str">
        <f>IFERROR(__xludf.DUMMYFUNCTION("""COMPUTED_VALUE"""),"Magnetic")</f>
        <v>Magnetic</v>
      </c>
      <c r="F297" s="5" t="str">
        <f>IFERROR(__xludf.DUMMYFUNCTION("""COMPUTED_VALUE"""),"/")</f>
        <v>/</v>
      </c>
      <c r="G297" s="5" t="str">
        <f>IFERROR(__xludf.DUMMYFUNCTION("""COMPUTED_VALUE"""),"/")</f>
        <v>/</v>
      </c>
      <c r="H297" s="5" t="str">
        <f>IFERROR(__xludf.DUMMYFUNCTION("""COMPUTED_VALUE"""),"AROMATIZE")</f>
        <v>AROMATIZE</v>
      </c>
      <c r="I297" s="5" t="str">
        <f>IFERROR(__xludf.DUMMYFUNCTION("""COMPUTED_VALUE"""),"ARRANGE")</f>
        <v>ARRANGE</v>
      </c>
      <c r="J297" s="6" t="str">
        <f>IFERROR(__xludf.DUMMYFUNCTION("""COMPUTED_VALUE"""),"0!n0g!K6")</f>
        <v>0!n0g!K6</v>
      </c>
    </row>
    <row r="298" ht="18.0" customHeight="1">
      <c r="A298" s="4" t="str">
        <f>IFERROR(__xludf.DUMMYFUNCTION("""COMPUTED_VALUE"""),"Hella Jeff Bust")</f>
        <v>Hella Jeff Bust</v>
      </c>
      <c r="B298" s="5" t="str">
        <f>IFERROR(__xludf.DUMMYFUNCTION("""COMPUTED_VALUE"""),"Furniture")</f>
        <v>Furniture</v>
      </c>
      <c r="C298" s="5" t="str">
        <f>IFERROR(__xludf.DUMMYFUNCTION("""COMPUTED_VALUE"""),"Block")</f>
        <v>Block</v>
      </c>
      <c r="D298" s="5" t="str">
        <f>IFERROR(__xludf.DUMMYFUNCTION("""COMPUTED_VALUE"""),"RAD")</f>
        <v>RAD</v>
      </c>
      <c r="E298" s="5" t="str">
        <f>IFERROR(__xludf.DUMMYFUNCTION("""COMPUTED_VALUE"""),"JPEG")</f>
        <v>JPEG</v>
      </c>
      <c r="F298" s="5" t="str">
        <f>IFERROR(__xludf.DUMMYFUNCTION("""COMPUTED_VALUE"""),"ASTUN")</f>
        <v>ASTUN</v>
      </c>
      <c r="G298" s="5" t="str">
        <f>IFERROR(__xludf.DUMMYFUNCTION("""COMPUTED_VALUE"""),"/")</f>
        <v>/</v>
      </c>
      <c r="H298" s="5" t="str">
        <f>IFERROR(__xludf.DUMMYFUNCTION("""COMPUTED_VALUE"""),"ASTUN")</f>
        <v>ASTUN</v>
      </c>
      <c r="I298" s="5" t="str">
        <f>IFERROR(__xludf.DUMMYFUNCTION("""COMPUTED_VALUE"""),"/")</f>
        <v>/</v>
      </c>
      <c r="J298" s="6" t="str">
        <f>IFERROR(__xludf.DUMMYFUNCTION("""COMPUTED_VALUE"""),"2!V3P!Ho")</f>
        <v>2!V3P!Ho</v>
      </c>
    </row>
    <row r="299" ht="18.0" customHeight="1">
      <c r="A299" s="4" t="str">
        <f>IFERROR(__xludf.DUMMYFUNCTION("""COMPUTED_VALUE"""),"Sweet Bro Bust")</f>
        <v>Sweet Bro Bust</v>
      </c>
      <c r="B299" s="5" t="str">
        <f>IFERROR(__xludf.DUMMYFUNCTION("""COMPUTED_VALUE"""),"Furniture")</f>
        <v>Furniture</v>
      </c>
      <c r="C299" s="5" t="str">
        <f>IFERROR(__xludf.DUMMYFUNCTION("""COMPUTED_VALUE"""),"Block")</f>
        <v>Block</v>
      </c>
      <c r="D299" s="5" t="str">
        <f>IFERROR(__xludf.DUMMYFUNCTION("""COMPUTED_VALUE"""),"JPEG")</f>
        <v>JPEG</v>
      </c>
      <c r="E299" s="5" t="str">
        <f>IFERROR(__xludf.DUMMYFUNCTION("""COMPUTED_VALUE"""),"RAD")</f>
        <v>RAD</v>
      </c>
      <c r="F299" s="5" t="str">
        <f>IFERROR(__xludf.DUMMYFUNCTION("""COMPUTED_VALUE"""),"ASSERT")</f>
        <v>ASSERT</v>
      </c>
      <c r="G299" s="5" t="str">
        <f>IFERROR(__xludf.DUMMYFUNCTION("""COMPUTED_VALUE"""),"ASSERT")</f>
        <v>ASSERT</v>
      </c>
      <c r="H299" s="5" t="str">
        <f>IFERROR(__xludf.DUMMYFUNCTION("""COMPUTED_VALUE"""),"/")</f>
        <v>/</v>
      </c>
      <c r="I299" s="5" t="str">
        <f>IFERROR(__xludf.DUMMYFUNCTION("""COMPUTED_VALUE"""),"/")</f>
        <v>/</v>
      </c>
      <c r="J299" s="6" t="str">
        <f>IFERROR(__xludf.DUMMYFUNCTION("""COMPUTED_VALUE"""),"2PpBMY6o")</f>
        <v>2PpBMY6o</v>
      </c>
    </row>
    <row r="300" ht="18.0" customHeight="1">
      <c r="A300" s="4" t="str">
        <f>IFERROR(__xludf.DUMMYFUNCTION("""COMPUTED_VALUE"""),"Grimoire")</f>
        <v>Grimoire</v>
      </c>
      <c r="B300" s="5" t="str">
        <f>IFERROR(__xludf.DUMMYFUNCTION("""COMPUTED_VALUE"""),"Book")</f>
        <v>Book</v>
      </c>
      <c r="C300" s="5" t="str">
        <f>IFERROR(__xludf.DUMMYFUNCTION("""COMPUTED_VALUE"""),"Drop")</f>
        <v>Drop</v>
      </c>
      <c r="D300" s="5" t="str">
        <f>IFERROR(__xludf.DUMMYFUNCTION("""COMPUTED_VALUE"""),"Spooky")</f>
        <v>Spooky</v>
      </c>
      <c r="E300" s="5" t="str">
        <f>IFERROR(__xludf.DUMMYFUNCTION("""COMPUTED_VALUE"""),"Spooky")</f>
        <v>Spooky</v>
      </c>
      <c r="F300" s="5" t="str">
        <f>IFERROR(__xludf.DUMMYFUNCTION("""COMPUTED_VALUE"""),"/")</f>
        <v>/</v>
      </c>
      <c r="G300" s="5" t="str">
        <f>IFERROR(__xludf.DUMMYFUNCTION("""COMPUTED_VALUE"""),"ASSAIL")</f>
        <v>ASSAIL</v>
      </c>
      <c r="H300" s="5" t="str">
        <f>IFERROR(__xludf.DUMMYFUNCTION("""COMPUTED_VALUE"""),"ASTONISH")</f>
        <v>ASTONISH</v>
      </c>
      <c r="I300" s="5" t="str">
        <f>IFERROR(__xludf.DUMMYFUNCTION("""COMPUTED_VALUE"""),"/")</f>
        <v>/</v>
      </c>
      <c r="J300" s="6" t="str">
        <f>IFERROR(__xludf.DUMMYFUNCTION("""COMPUTED_VALUE"""),"e61zgU?o")</f>
        <v>e61zgU?o</v>
      </c>
    </row>
    <row r="301" ht="18.0" customHeight="1">
      <c r="A301" s="4" t="str">
        <f>IFERROR(__xludf.DUMMYFUNCTION("""COMPUTED_VALUE"""),"Tentacle Plush")</f>
        <v>Tentacle Plush</v>
      </c>
      <c r="B301" s="5" t="str">
        <f>IFERROR(__xludf.DUMMYFUNCTION("""COMPUTED_VALUE"""),"Puppet")</f>
        <v>Puppet</v>
      </c>
      <c r="C301" s="5" t="str">
        <f>IFERROR(__xludf.DUMMYFUNCTION("""COMPUTED_VALUE"""),"Drop")</f>
        <v>Drop</v>
      </c>
      <c r="D301" s="5" t="str">
        <f>IFERROR(__xludf.DUMMYFUNCTION("""COMPUTED_VALUE"""),"Sticky")</f>
        <v>Sticky</v>
      </c>
      <c r="E301" s="5" t="str">
        <f>IFERROR(__xludf.DUMMYFUNCTION("""COMPUTED_VALUE"""),"Sticky")</f>
        <v>Sticky</v>
      </c>
      <c r="F301" s="5" t="str">
        <f>IFERROR(__xludf.DUMMYFUNCTION("""COMPUTED_VALUE"""),"/")</f>
        <v>/</v>
      </c>
      <c r="G301" s="5" t="str">
        <f>IFERROR(__xludf.DUMMYFUNCTION("""COMPUTED_VALUE"""),"/")</f>
        <v>/</v>
      </c>
      <c r="H301" s="5" t="str">
        <f>IFERROR(__xludf.DUMMYFUNCTION("""COMPUTED_VALUE"""),"ASTRICT")</f>
        <v>ASTRICT</v>
      </c>
      <c r="I301" s="5" t="str">
        <f>IFERROR(__xludf.DUMMYFUNCTION("""COMPUTED_VALUE"""),"ASTRICT")</f>
        <v>ASTRICT</v>
      </c>
      <c r="J301" s="6" t="str">
        <f>IFERROR(__xludf.DUMMYFUNCTION("""COMPUTED_VALUE"""),"FWKug!0m")</f>
        <v>FWKug!0m</v>
      </c>
    </row>
    <row r="302" ht="18.0" customHeight="1">
      <c r="A302" s="4" t="str">
        <f>IFERROR(__xludf.DUMMYFUNCTION("""COMPUTED_VALUE"""),"Fluthlu Poster")</f>
        <v>Fluthlu Poster</v>
      </c>
      <c r="B302" s="5" t="str">
        <f>IFERROR(__xludf.DUMMYFUNCTION("""COMPUTED_VALUE"""),"Picture")</f>
        <v>Picture</v>
      </c>
      <c r="C302" s="5" t="str">
        <f>IFERROR(__xludf.DUMMYFUNCTION("""COMPUTED_VALUE"""),"Drop")</f>
        <v>Drop</v>
      </c>
      <c r="D302" s="5" t="str">
        <f>IFERROR(__xludf.DUMMYFUNCTION("""COMPUTED_VALUE"""),"Spooky")</f>
        <v>Spooky</v>
      </c>
      <c r="E302" s="5" t="str">
        <f>IFERROR(__xludf.DUMMYFUNCTION("""COMPUTED_VALUE"""),"Spooky")</f>
        <v>Spooky</v>
      </c>
      <c r="F302" s="5" t="str">
        <f>IFERROR(__xludf.DUMMYFUNCTION("""COMPUTED_VALUE"""),"ARTILLERATE")</f>
        <v>ARTILLERATE</v>
      </c>
      <c r="G302" s="5" t="str">
        <f>IFERROR(__xludf.DUMMYFUNCTION("""COMPUTED_VALUE"""),"/")</f>
        <v>/</v>
      </c>
      <c r="H302" s="5" t="str">
        <f>IFERROR(__xludf.DUMMYFUNCTION("""COMPUTED_VALUE"""),"ARRIVE")</f>
        <v>ARRIVE</v>
      </c>
      <c r="I302" s="5" t="str">
        <f>IFERROR(__xludf.DUMMYFUNCTION("""COMPUTED_VALUE"""),"/")</f>
        <v>/</v>
      </c>
      <c r="J302" s="6" t="str">
        <f>IFERROR(__xludf.DUMMYFUNCTION("""COMPUTED_VALUE"""),"3g1z5!2o")</f>
        <v>3g1z5!2o</v>
      </c>
    </row>
    <row r="303" ht="18.0" customHeight="1">
      <c r="A303" s="4" t="str">
        <f>IFERROR(__xludf.DUMMYFUNCTION("""COMPUTED_VALUE"""),"Cthledison Poster")</f>
        <v>Cthledison Poster</v>
      </c>
      <c r="B303" s="5" t="str">
        <f>IFERROR(__xludf.DUMMYFUNCTION("""COMPUTED_VALUE"""),"Picture")</f>
        <v>Picture</v>
      </c>
      <c r="C303" s="5" t="str">
        <f>IFERROR(__xludf.DUMMYFUNCTION("""COMPUTED_VALUE"""),"Drop")</f>
        <v>Drop</v>
      </c>
      <c r="D303" s="5" t="str">
        <f>IFERROR(__xludf.DUMMYFUNCTION("""COMPUTED_VALUE"""),"Spooky")</f>
        <v>Spooky</v>
      </c>
      <c r="E303" s="5" t="str">
        <f>IFERROR(__xludf.DUMMYFUNCTION("""COMPUTED_VALUE"""),"JPEG")</f>
        <v>JPEG</v>
      </c>
      <c r="F303" s="5" t="str">
        <f>IFERROR(__xludf.DUMMYFUNCTION("""COMPUTED_VALUE"""),"ASS")</f>
        <v>ASS</v>
      </c>
      <c r="G303" s="5" t="str">
        <f>IFERROR(__xludf.DUMMYFUNCTION("""COMPUTED_VALUE"""),"ASS")</f>
        <v>ASS</v>
      </c>
      <c r="H303" s="5" t="str">
        <f>IFERROR(__xludf.DUMMYFUNCTION("""COMPUTED_VALUE"""),"/")</f>
        <v>/</v>
      </c>
      <c r="I303" s="5" t="str">
        <f>IFERROR(__xludf.DUMMYFUNCTION("""COMPUTED_VALUE"""),"/")</f>
        <v>/</v>
      </c>
      <c r="J303" s="6" t="str">
        <f>IFERROR(__xludf.DUMMYFUNCTION("""COMPUTED_VALUE"""),"3D139X6o")</f>
        <v>3D139X6o</v>
      </c>
    </row>
    <row r="304" ht="18.0" customHeight="1">
      <c r="A304" s="4" t="str">
        <f>IFERROR(__xludf.DUMMYFUNCTION("""COMPUTED_VALUE"""),"Ink")</f>
        <v>Ink</v>
      </c>
      <c r="B304" s="5" t="str">
        <f>IFERROR(__xludf.DUMMYFUNCTION("""COMPUTED_VALUE"""),"Artifact")</f>
        <v>Artifact</v>
      </c>
      <c r="C304" s="5" t="str">
        <f>IFERROR(__xludf.DUMMYFUNCTION("""COMPUTED_VALUE"""),"Drop")</f>
        <v>Drop</v>
      </c>
      <c r="D304" s="5" t="str">
        <f>IFERROR(__xludf.DUMMYFUNCTION("""COMPUTED_VALUE"""),"Sticky")</f>
        <v>Sticky</v>
      </c>
      <c r="E304" s="5" t="str">
        <f>IFERROR(__xludf.DUMMYFUNCTION("""COMPUTED_VALUE"""),"Sticky")</f>
        <v>Sticky</v>
      </c>
      <c r="F304" s="5" t="str">
        <f>IFERROR(__xludf.DUMMYFUNCTION("""COMPUTED_VALUE"""),"ACCRUE")</f>
        <v>ACCRUE</v>
      </c>
      <c r="G304" s="5" t="str">
        <f>IFERROR(__xludf.DUMMYFUNCTION("""COMPUTED_VALUE"""),"/")</f>
        <v>/</v>
      </c>
      <c r="H304" s="5" t="str">
        <f>IFERROR(__xludf.DUMMYFUNCTION("""COMPUTED_VALUE"""),"ARRIVE")</f>
        <v>ARRIVE</v>
      </c>
      <c r="I304" s="5" t="str">
        <f>IFERROR(__xludf.DUMMYFUNCTION("""COMPUTED_VALUE"""),"/")</f>
        <v>/</v>
      </c>
      <c r="J304" s="6" t="str">
        <f>IFERROR(__xludf.DUMMYFUNCTION("""COMPUTED_VALUE"""),"0aKujE6o")</f>
        <v>0aKujE6o</v>
      </c>
    </row>
    <row r="305" ht="18.0" customHeight="1">
      <c r="A305" s="4" t="str">
        <f>IFERROR(__xludf.DUMMYFUNCTION("""COMPUTED_VALUE"""),"Ouija Board")</f>
        <v>Ouija Board</v>
      </c>
      <c r="B305" s="5" t="str">
        <f>IFERROR(__xludf.DUMMYFUNCTION("""COMPUTED_VALUE"""),"Artifact")</f>
        <v>Artifact</v>
      </c>
      <c r="C305" s="5" t="str">
        <f>IFERROR(__xludf.DUMMYFUNCTION("""COMPUTED_VALUE"""),"Drop")</f>
        <v>Drop</v>
      </c>
      <c r="D305" s="5" t="str">
        <f>IFERROR(__xludf.DUMMYFUNCTION("""COMPUTED_VALUE"""),"Blunt")</f>
        <v>Blunt</v>
      </c>
      <c r="E305" s="5" t="str">
        <f>IFERROR(__xludf.DUMMYFUNCTION("""COMPUTED_VALUE"""),"Spooky")</f>
        <v>Spooky</v>
      </c>
      <c r="F305" s="5" t="str">
        <f>IFERROR(__xludf.DUMMYFUNCTION("""COMPUTED_VALUE"""),"/")</f>
        <v>/</v>
      </c>
      <c r="G305" s="5" t="str">
        <f>IFERROR(__xludf.DUMMYFUNCTION("""COMPUTED_VALUE"""),"/")</f>
        <v>/</v>
      </c>
      <c r="H305" s="5" t="str">
        <f>IFERROR(__xludf.DUMMYFUNCTION("""COMPUTED_VALUE"""),"ARRIVE")</f>
        <v>ARRIVE</v>
      </c>
      <c r="I305" s="5" t="str">
        <f>IFERROR(__xludf.DUMMYFUNCTION("""COMPUTED_VALUE"""),"ASTONISH")</f>
        <v>ASTONISH</v>
      </c>
      <c r="J305" s="6" t="str">
        <f>IFERROR(__xludf.DUMMYFUNCTION("""COMPUTED_VALUE"""),"06Izg!2l")</f>
        <v>06Izg!2l</v>
      </c>
    </row>
    <row r="306" ht="18.0" customHeight="1">
      <c r="A306" s="4" t="str">
        <f>IFERROR(__xludf.DUMMYFUNCTION("""COMPUTED_VALUE"""),"Tarot Cards")</f>
        <v>Tarot Cards</v>
      </c>
      <c r="B306" s="5" t="str">
        <f>IFERROR(__xludf.DUMMYFUNCTION("""COMPUTED_VALUE"""),"Card")</f>
        <v>Card</v>
      </c>
      <c r="C306" s="5" t="str">
        <f>IFERROR(__xludf.DUMMYFUNCTION("""COMPUTED_VALUE"""),"Drop")</f>
        <v>Drop</v>
      </c>
      <c r="D306" s="5" t="str">
        <f>IFERROR(__xludf.DUMMYFUNCTION("""COMPUTED_VALUE"""),"Spooky")</f>
        <v>Spooky</v>
      </c>
      <c r="E306" s="5" t="str">
        <f>IFERROR(__xludf.DUMMYFUNCTION("""COMPUTED_VALUE"""),"Spooky")</f>
        <v>Spooky</v>
      </c>
      <c r="F306" s="5" t="str">
        <f>IFERROR(__xludf.DUMMYFUNCTION("""COMPUTED_VALUE"""),"/")</f>
        <v>/</v>
      </c>
      <c r="G306" s="5" t="str">
        <f>IFERROR(__xludf.DUMMYFUNCTION("""COMPUTED_VALUE"""),"/")</f>
        <v>/</v>
      </c>
      <c r="H306" s="5" t="str">
        <f>IFERROR(__xludf.DUMMYFUNCTION("""COMPUTED_VALUE"""),"ARTILLERATE")</f>
        <v>ARTILLERATE</v>
      </c>
      <c r="I306" s="5" t="str">
        <f>IFERROR(__xludf.DUMMYFUNCTION("""COMPUTED_VALUE"""),"/")</f>
        <v>/</v>
      </c>
      <c r="J306" s="6" t="str">
        <f>IFERROR(__xludf.DUMMYFUNCTION("""COMPUTED_VALUE"""),"yt1zg!5o")</f>
        <v>yt1zg!5o</v>
      </c>
    </row>
    <row r="307" ht="18.0" customHeight="1">
      <c r="A307" s="4" t="str">
        <f>IFERROR(__xludf.DUMMYFUNCTION("""COMPUTED_VALUE"""),"Eldritch Princess")</f>
        <v>Eldritch Princess</v>
      </c>
      <c r="B307" s="5" t="str">
        <f>IFERROR(__xludf.DUMMYFUNCTION("""COMPUTED_VALUE"""),"Puppet")</f>
        <v>Puppet</v>
      </c>
      <c r="C307" s="5" t="str">
        <f>IFERROR(__xludf.DUMMYFUNCTION("""COMPUTED_VALUE"""),"Drop")</f>
        <v>Drop</v>
      </c>
      <c r="D307" s="5" t="str">
        <f>IFERROR(__xludf.DUMMYFUNCTION("""COMPUTED_VALUE"""),"Plush")</f>
        <v>Plush</v>
      </c>
      <c r="E307" s="5" t="str">
        <f>IFERROR(__xludf.DUMMYFUNCTION("""COMPUTED_VALUE"""),"Spooky")</f>
        <v>Spooky</v>
      </c>
      <c r="F307" s="5" t="str">
        <f>IFERROR(__xludf.DUMMYFUNCTION("""COMPUTED_VALUE"""),"ACCOST")</f>
        <v>ACCOST</v>
      </c>
      <c r="G307" s="5" t="str">
        <f>IFERROR(__xludf.DUMMYFUNCTION("""COMPUTED_VALUE"""),"ARTILLERATE")</f>
        <v>ARTILLERATE</v>
      </c>
      <c r="H307" s="5" t="str">
        <f>IFERROR(__xludf.DUMMYFUNCTION("""COMPUTED_VALUE"""),"/")</f>
        <v>/</v>
      </c>
      <c r="I307" s="5" t="str">
        <f>IFERROR(__xludf.DUMMYFUNCTION("""COMPUTED_VALUE"""),"/")</f>
        <v>/</v>
      </c>
      <c r="J307" s="6" t="str">
        <f>IFERROR(__xludf.DUMMYFUNCTION("""COMPUTED_VALUE"""),"FDXzi!5o")</f>
        <v>FDXzi!5o</v>
      </c>
    </row>
    <row r="308" ht="18.0" customHeight="1">
      <c r="A308" s="4" t="str">
        <f>IFERROR(__xludf.DUMMYFUNCTION("""COMPUTED_VALUE"""),"Sage Root")</f>
        <v>Sage Root</v>
      </c>
      <c r="B308" s="5" t="str">
        <f>IFERROR(__xludf.DUMMYFUNCTION("""COMPUTED_VALUE"""),"Artifact")</f>
        <v>Artifact</v>
      </c>
      <c r="C308" s="5" t="str">
        <f>IFERROR(__xludf.DUMMYFUNCTION("""COMPUTED_VALUE"""),"Block")</f>
        <v>Block</v>
      </c>
      <c r="D308" s="5" t="str">
        <f>IFERROR(__xludf.DUMMYFUNCTION("""COMPUTED_VALUE"""),"Plant")</f>
        <v>Plant</v>
      </c>
      <c r="E308" s="5" t="str">
        <f>IFERROR(__xludf.DUMMYFUNCTION("""COMPUTED_VALUE"""),"Spooky")</f>
        <v>Spooky</v>
      </c>
      <c r="F308" s="5" t="str">
        <f>IFERROR(__xludf.DUMMYFUNCTION("""COMPUTED_VALUE"""),"ACQUIRE")</f>
        <v>ACQUIRE</v>
      </c>
      <c r="G308" s="5" t="str">
        <f>IFERROR(__xludf.DUMMYFUNCTION("""COMPUTED_VALUE"""),"/")</f>
        <v>/</v>
      </c>
      <c r="H308" s="5" t="str">
        <f>IFERROR(__xludf.DUMMYFUNCTION("""COMPUTED_VALUE"""),"ACCOUNT")</f>
        <v>ACCOUNT</v>
      </c>
      <c r="I308" s="5" t="str">
        <f>IFERROR(__xludf.DUMMYFUNCTION("""COMPUTED_VALUE"""),"/")</f>
        <v>/</v>
      </c>
      <c r="J308" s="6" t="str">
        <f>IFERROR(__xludf.DUMMYFUNCTION("""COMPUTED_VALUE"""),"0bqzw!Po")</f>
        <v>0bqzw!Po</v>
      </c>
    </row>
    <row r="309" ht="18.0" customHeight="1">
      <c r="A309" s="4" t="str">
        <f>IFERROR(__xludf.DUMMYFUNCTION("""COMPUTED_VALUE"""),"Pillar Candle")</f>
        <v>Pillar Candle</v>
      </c>
      <c r="B309" s="5" t="str">
        <f>IFERROR(__xludf.DUMMYFUNCTION("""COMPUTED_VALUE"""),"Artifact")</f>
        <v>Artifact</v>
      </c>
      <c r="C309" s="5" t="str">
        <f>IFERROR(__xludf.DUMMYFUNCTION("""COMPUTED_VALUE"""),"Block")</f>
        <v>Block</v>
      </c>
      <c r="D309" s="5" t="str">
        <f>IFERROR(__xludf.DUMMYFUNCTION("""COMPUTED_VALUE"""),"Fire")</f>
        <v>Fire</v>
      </c>
      <c r="E309" s="5" t="str">
        <f>IFERROR(__xludf.DUMMYFUNCTION("""COMPUTED_VALUE"""),"Heavyweight")</f>
        <v>Heavyweight</v>
      </c>
      <c r="F309" s="5" t="str">
        <f>IFERROR(__xludf.DUMMYFUNCTION("""COMPUTED_VALUE"""),"/")</f>
        <v>/</v>
      </c>
      <c r="G309" s="5" t="str">
        <f>IFERROR(__xludf.DUMMYFUNCTION("""COMPUTED_VALUE"""),"/")</f>
        <v>/</v>
      </c>
      <c r="H309" s="5" t="str">
        <f>IFERROR(__xludf.DUMMYFUNCTION("""COMPUTED_VALUE"""),"AROMATIZE")</f>
        <v>AROMATIZE</v>
      </c>
      <c r="I309" s="5" t="str">
        <f>IFERROR(__xludf.DUMMYFUNCTION("""COMPUTED_VALUE"""),"ACCOY")</f>
        <v>ACCOY</v>
      </c>
      <c r="J309" s="6" t="str">
        <f>IFERROR(__xludf.DUMMYFUNCTION("""COMPUTED_VALUE"""),"0m!pg!Kt")</f>
        <v>0m!pg!Kt</v>
      </c>
    </row>
    <row r="310" ht="18.0" customHeight="1">
      <c r="A310" s="4" t="str">
        <f>IFERROR(__xludf.DUMMYFUNCTION("""COMPUTED_VALUE"""),"Jar of Rainwater")</f>
        <v>Jar of Rainwater</v>
      </c>
      <c r="B310" s="5" t="str">
        <f>IFERROR(__xludf.DUMMYFUNCTION("""COMPUTED_VALUE"""),"Artifact")</f>
        <v>Artifact</v>
      </c>
      <c r="C310" s="5" t="str">
        <f>IFERROR(__xludf.DUMMYFUNCTION("""COMPUTED_VALUE"""),"Block")</f>
        <v>Block</v>
      </c>
      <c r="D310" s="5" t="str">
        <f>IFERROR(__xludf.DUMMYFUNCTION("""COMPUTED_VALUE"""),"Blunt")</f>
        <v>Blunt</v>
      </c>
      <c r="E310" s="5" t="str">
        <f>IFERROR(__xludf.DUMMYFUNCTION("""COMPUTED_VALUE"""),"Storage")</f>
        <v>Storage</v>
      </c>
      <c r="F310" s="5" t="str">
        <f>IFERROR(__xludf.DUMMYFUNCTION("""COMPUTED_VALUE"""),"ACQUIT")</f>
        <v>ACQUIT</v>
      </c>
      <c r="G310" s="5" t="str">
        <f>IFERROR(__xludf.DUMMYFUNCTION("""COMPUTED_VALUE"""),"ASTUN")</f>
        <v>ASTUN</v>
      </c>
      <c r="H310" s="5" t="str">
        <f>IFERROR(__xludf.DUMMYFUNCTION("""COMPUTED_VALUE"""),"/")</f>
        <v>/</v>
      </c>
      <c r="I310" s="5" t="str">
        <f>IFERROR(__xludf.DUMMYFUNCTION("""COMPUTED_VALUE"""),"/")</f>
        <v>/</v>
      </c>
      <c r="J310" s="6" t="str">
        <f>IFERROR(__xludf.DUMMYFUNCTION("""COMPUTED_VALUE"""),"0hI2yb6o")</f>
        <v>0hI2yb6o</v>
      </c>
    </row>
    <row r="311" ht="18.0" customHeight="1">
      <c r="A311" s="4" t="str">
        <f>IFERROR(__xludf.DUMMYFUNCTION("""COMPUTED_VALUE"""),"Dream Catcher")</f>
        <v>Dream Catcher</v>
      </c>
      <c r="B311" s="5" t="str">
        <f>IFERROR(__xludf.DUMMYFUNCTION("""COMPUTED_VALUE"""),"Artifact")</f>
        <v>Artifact</v>
      </c>
      <c r="C311" s="5" t="str">
        <f>IFERROR(__xludf.DUMMYFUNCTION("""COMPUTED_VALUE"""),"Block")</f>
        <v>Block</v>
      </c>
      <c r="D311" s="5" t="str">
        <f>IFERROR(__xludf.DUMMYFUNCTION("""COMPUTED_VALUE"""),"Lightweight")</f>
        <v>Lightweight</v>
      </c>
      <c r="E311" s="5" t="str">
        <f>IFERROR(__xludf.DUMMYFUNCTION("""COMPUTED_VALUE"""),"Comfy")</f>
        <v>Comfy</v>
      </c>
      <c r="F311" s="5" t="str">
        <f>IFERROR(__xludf.DUMMYFUNCTION("""COMPUTED_VALUE"""),"ASPHYXIATE")</f>
        <v>ASPHYXIATE</v>
      </c>
      <c r="G311" s="5" t="str">
        <f>IFERROR(__xludf.DUMMYFUNCTION("""COMPUTED_VALUE"""),"/")</f>
        <v>/</v>
      </c>
      <c r="H311" s="5" t="str">
        <f>IFERROR(__xludf.DUMMYFUNCTION("""COMPUTED_VALUE"""),"ACQUIRE")</f>
        <v>ACQUIRE</v>
      </c>
      <c r="I311" s="5" t="str">
        <f>IFERROR(__xludf.DUMMYFUNCTION("""COMPUTED_VALUE"""),"/")</f>
        <v>/</v>
      </c>
      <c r="J311" s="6" t="str">
        <f>IFERROR(__xludf.DUMMYFUNCTION("""COMPUTED_VALUE"""),"0!48O!Mo")</f>
        <v>0!48O!Mo</v>
      </c>
    </row>
    <row r="312" ht="18.0" customHeight="1">
      <c r="A312" s="4" t="str">
        <f>IFERROR(__xludf.DUMMYFUNCTION("""COMPUTED_VALUE"""),"Electric Window")</f>
        <v>Electric Window</v>
      </c>
      <c r="B312" s="5" t="str">
        <f>IFERROR(__xludf.DUMMYFUNCTION("""COMPUTED_VALUE"""),"Picture")</f>
        <v>Picture</v>
      </c>
      <c r="C312" s="5" t="str">
        <f>IFERROR(__xludf.DUMMYFUNCTION("""COMPUTED_VALUE"""),"Block")</f>
        <v>Block</v>
      </c>
      <c r="D312" s="5" t="str">
        <f>IFERROR(__xludf.DUMMYFUNCTION("""COMPUTED_VALUE"""),"Electric")</f>
        <v>Electric</v>
      </c>
      <c r="E312" s="5" t="str">
        <f>IFERROR(__xludf.DUMMYFUNCTION("""COMPUTED_VALUE"""),"Spooky")</f>
        <v>Spooky</v>
      </c>
      <c r="F312" s="5" t="str">
        <f>IFERROR(__xludf.DUMMYFUNCTION("""COMPUTED_VALUE"""),"/")</f>
        <v>/</v>
      </c>
      <c r="G312" s="5" t="str">
        <f>IFERROR(__xludf.DUMMYFUNCTION("""COMPUTED_VALUE"""),"ARREST")</f>
        <v>ARREST</v>
      </c>
      <c r="H312" s="5" t="str">
        <f>IFERROR(__xludf.DUMMYFUNCTION("""COMPUTED_VALUE"""),"ARBITERATE")</f>
        <v>ARBITERATE</v>
      </c>
      <c r="I312" s="5" t="str">
        <f>IFERROR(__xludf.DUMMYFUNCTION("""COMPUTED_VALUE"""),"/")</f>
        <v>/</v>
      </c>
      <c r="J312" s="6" t="str">
        <f>IFERROR(__xludf.DUMMYFUNCTION("""COMPUTED_VALUE"""),"3InzgJLo")</f>
        <v>3InzgJLo</v>
      </c>
    </row>
    <row r="313" ht="18.0" customHeight="1">
      <c r="A313" s="4" t="str">
        <f>IFERROR(__xludf.DUMMYFUNCTION("""COMPUTED_VALUE"""),"Horrorterror Poster")</f>
        <v>Horrorterror Poster</v>
      </c>
      <c r="B313" s="5" t="str">
        <f>IFERROR(__xludf.DUMMYFUNCTION("""COMPUTED_VALUE"""),"Picture")</f>
        <v>Picture</v>
      </c>
      <c r="C313" s="5" t="str">
        <f>IFERROR(__xludf.DUMMYFUNCTION("""COMPUTED_VALUE"""),"Block")</f>
        <v>Block</v>
      </c>
      <c r="D313" s="5" t="str">
        <f>IFERROR(__xludf.DUMMYFUNCTION("""COMPUTED_VALUE"""),"Spooky")</f>
        <v>Spooky</v>
      </c>
      <c r="E313" s="5" t="str">
        <f>IFERROR(__xludf.DUMMYFUNCTION("""COMPUTED_VALUE"""),"Spooky")</f>
        <v>Spooky</v>
      </c>
      <c r="F313" s="5" t="str">
        <f>IFERROR(__xludf.DUMMYFUNCTION("""COMPUTED_VALUE"""),"/")</f>
        <v>/</v>
      </c>
      <c r="G313" s="5" t="str">
        <f>IFERROR(__xludf.DUMMYFUNCTION("""COMPUTED_VALUE"""),"/")</f>
        <v>/</v>
      </c>
      <c r="H313" s="5" t="str">
        <f>IFERROR(__xludf.DUMMYFUNCTION("""COMPUTED_VALUE"""),"ARRANGE")</f>
        <v>ARRANGE</v>
      </c>
      <c r="I313" s="5" t="str">
        <f>IFERROR(__xludf.DUMMYFUNCTION("""COMPUTED_VALUE"""),"/")</f>
        <v>/</v>
      </c>
      <c r="J313" s="6" t="str">
        <f>IFERROR(__xludf.DUMMYFUNCTION("""COMPUTED_VALUE"""),"3P1zg!Io")</f>
        <v>3P1zg!Io</v>
      </c>
    </row>
    <row r="314" ht="18.0" customHeight="1">
      <c r="A314" s="4" t="str">
        <f>IFERROR(__xludf.DUMMYFUNCTION("""COMPUTED_VALUE"""),"Scarf")</f>
        <v>Scarf</v>
      </c>
      <c r="B314" s="5" t="str">
        <f>IFERROR(__xludf.DUMMYFUNCTION("""COMPUTED_VALUE"""),"Acsry")</f>
        <v>Acsry</v>
      </c>
      <c r="C314" s="5" t="str">
        <f>IFERROR(__xludf.DUMMYFUNCTION("""COMPUTED_VALUE"""),"Drop")</f>
        <v>Drop</v>
      </c>
      <c r="D314" s="5" t="str">
        <f>IFERROR(__xludf.DUMMYFUNCTION("""COMPUTED_VALUE"""),"Generic")</f>
        <v>Generic</v>
      </c>
      <c r="E314" s="5" t="str">
        <f>IFERROR(__xludf.DUMMYFUNCTION("""COMPUTED_VALUE"""),"Generic")</f>
        <v>Generic</v>
      </c>
      <c r="F314" s="5" t="str">
        <f>IFERROR(__xludf.DUMMYFUNCTION("""COMPUTED_VALUE"""),"/")</f>
        <v>/</v>
      </c>
      <c r="G314" s="5" t="str">
        <f>IFERROR(__xludf.DUMMYFUNCTION("""COMPUTED_VALUE"""),"/")</f>
        <v>/</v>
      </c>
      <c r="H314" s="5" t="str">
        <f>IFERROR(__xludf.DUMMYFUNCTION("""COMPUTED_VALUE"""),"ACCUSE")</f>
        <v>ACCUSE</v>
      </c>
      <c r="I314" s="5" t="str">
        <f>IFERROR(__xludf.DUMMYFUNCTION("""COMPUTED_VALUE"""),"ACCRUE")</f>
        <v>ACCRUE</v>
      </c>
      <c r="J314" s="6" t="str">
        <f>IFERROR(__xludf.DUMMYFUNCTION("""COMPUTED_VALUE"""),"76Xog!7r")</f>
        <v>76Xog!7r</v>
      </c>
    </row>
    <row r="315" ht="18.0" customHeight="1">
      <c r="A315" s="4" t="str">
        <f>IFERROR(__xludf.DUMMYFUNCTION("""COMPUTED_VALUE"""),"Knitted Bag")</f>
        <v>Knitted Bag</v>
      </c>
      <c r="B315" s="5" t="str">
        <f>IFERROR(__xludf.DUMMYFUNCTION("""COMPUTED_VALUE"""),"Artifact")</f>
        <v>Artifact</v>
      </c>
      <c r="C315" s="5" t="str">
        <f>IFERROR(__xludf.DUMMYFUNCTION("""COMPUTED_VALUE"""),"Drop")</f>
        <v>Drop</v>
      </c>
      <c r="D315" s="5" t="str">
        <f>IFERROR(__xludf.DUMMYFUNCTION("""COMPUTED_VALUE"""),"Storage")</f>
        <v>Storage</v>
      </c>
      <c r="E315" s="5" t="str">
        <f>IFERROR(__xludf.DUMMYFUNCTION("""COMPUTED_VALUE"""),"Plush")</f>
        <v>Plush</v>
      </c>
      <c r="F315" s="5" t="str">
        <f>IFERROR(__xludf.DUMMYFUNCTION("""COMPUTED_VALUE"""),"ARSONATE")</f>
        <v>ARSONATE</v>
      </c>
      <c r="G315" s="5" t="str">
        <f>IFERROR(__xludf.DUMMYFUNCTION("""COMPUTED_VALUE"""),"/")</f>
        <v>/</v>
      </c>
      <c r="H315" s="5" t="str">
        <f>IFERROR(__xludf.DUMMYFUNCTION("""COMPUTED_VALUE"""),"ARTILLERATE")</f>
        <v>ARTILLERATE</v>
      </c>
      <c r="I315" s="5" t="str">
        <f>IFERROR(__xludf.DUMMYFUNCTION("""COMPUTED_VALUE"""),"/")</f>
        <v>/</v>
      </c>
      <c r="J315" s="6" t="str">
        <f>IFERROR(__xludf.DUMMYFUNCTION("""COMPUTED_VALUE"""),"0goD4!5o")</f>
        <v>0goD4!5o</v>
      </c>
    </row>
    <row r="316" ht="18.0" customHeight="1">
      <c r="A316" s="4" t="str">
        <f>IFERROR(__xludf.DUMMYFUNCTION("""COMPUTED_VALUE"""),"Measuring Tape")</f>
        <v>Measuring Tape</v>
      </c>
      <c r="B316" s="5" t="str">
        <f>IFERROR(__xludf.DUMMYFUNCTION("""COMPUTED_VALUE"""),"Cord")</f>
        <v>Cord</v>
      </c>
      <c r="C316" s="5" t="str">
        <f>IFERROR(__xludf.DUMMYFUNCTION("""COMPUTED_VALUE"""),"Drop")</f>
        <v>Drop</v>
      </c>
      <c r="D316" s="5" t="str">
        <f>IFERROR(__xludf.DUMMYFUNCTION("""COMPUTED_VALUE"""),"Blunt")</f>
        <v>Blunt</v>
      </c>
      <c r="E316" s="5" t="str">
        <f>IFERROR(__xludf.DUMMYFUNCTION("""COMPUTED_VALUE"""),"Blunt")</f>
        <v>Blunt</v>
      </c>
      <c r="F316" s="5" t="str">
        <f>IFERROR(__xludf.DUMMYFUNCTION("""COMPUTED_VALUE"""),"/")</f>
        <v>/</v>
      </c>
      <c r="G316" s="5" t="str">
        <f>IFERROR(__xludf.DUMMYFUNCTION("""COMPUTED_VALUE"""),"ASTRICT")</f>
        <v>ASTRICT</v>
      </c>
      <c r="H316" s="5" t="str">
        <f>IFERROR(__xludf.DUMMYFUNCTION("""COMPUTED_VALUE"""),"ASTRICT")</f>
        <v>ASTRICT</v>
      </c>
      <c r="I316" s="5" t="str">
        <f>IFERROR(__xludf.DUMMYFUNCTION("""COMPUTED_VALUE"""),"/")</f>
        <v>/</v>
      </c>
      <c r="J316" s="6" t="str">
        <f>IFERROR(__xludf.DUMMYFUNCTION("""COMPUTED_VALUE"""),"oEIsgW0o")</f>
        <v>oEIsgW0o</v>
      </c>
    </row>
    <row r="317" ht="18.0" customHeight="1">
      <c r="A317" s="4" t="str">
        <f>IFERROR(__xludf.DUMMYFUNCTION("""COMPUTED_VALUE"""),"Crochet Cat")</f>
        <v>Crochet Cat</v>
      </c>
      <c r="B317" s="5" t="str">
        <f>IFERROR(__xludf.DUMMYFUNCTION("""COMPUTED_VALUE"""),"Puppet")</f>
        <v>Puppet</v>
      </c>
      <c r="C317" s="5" t="str">
        <f>IFERROR(__xludf.DUMMYFUNCTION("""COMPUTED_VALUE"""),"Drop")</f>
        <v>Drop</v>
      </c>
      <c r="D317" s="5" t="str">
        <f>IFERROR(__xludf.DUMMYFUNCTION("""COMPUTED_VALUE"""),"Feline")</f>
        <v>Feline</v>
      </c>
      <c r="E317" s="5" t="str">
        <f>IFERROR(__xludf.DUMMYFUNCTION("""COMPUTED_VALUE"""),"Feline")</f>
        <v>Feline</v>
      </c>
      <c r="F317" s="5" t="str">
        <f>IFERROR(__xludf.DUMMYFUNCTION("""COMPUTED_VALUE"""),"ARRIVE")</f>
        <v>ARRIVE</v>
      </c>
      <c r="G317" s="5" t="str">
        <f>IFERROR(__xludf.DUMMYFUNCTION("""COMPUTED_VALUE"""),"ARRIVE")</f>
        <v>ARRIVE</v>
      </c>
      <c r="H317" s="5" t="str">
        <f>IFERROR(__xludf.DUMMYFUNCTION("""COMPUTED_VALUE"""),"/")</f>
        <v>/</v>
      </c>
      <c r="I317" s="5" t="str">
        <f>IFERROR(__xludf.DUMMYFUNCTION("""COMPUTED_VALUE"""),"/")</f>
        <v>/</v>
      </c>
      <c r="J317" s="6" t="str">
        <f>IFERROR(__xludf.DUMMYFUNCTION("""COMPUTED_VALUE"""),"F6F72E6o")</f>
        <v>F6F72E6o</v>
      </c>
    </row>
    <row r="318" ht="18.0" customHeight="1">
      <c r="A318" s="4" t="str">
        <f>IFERROR(__xludf.DUMMYFUNCTION("""COMPUTED_VALUE"""),"Knitted Sock")</f>
        <v>Knitted Sock</v>
      </c>
      <c r="B318" s="5" t="str">
        <f>IFERROR(__xludf.DUMMYFUNCTION("""COMPUTED_VALUE"""),"Shoe")</f>
        <v>Shoe</v>
      </c>
      <c r="C318" s="5" t="str">
        <f>IFERROR(__xludf.DUMMYFUNCTION("""COMPUTED_VALUE"""),"Drop")</f>
        <v>Drop</v>
      </c>
      <c r="D318" s="5" t="str">
        <f>IFERROR(__xludf.DUMMYFUNCTION("""COMPUTED_VALUE"""),"Plush")</f>
        <v>Plush</v>
      </c>
      <c r="E318" s="5" t="str">
        <f>IFERROR(__xludf.DUMMYFUNCTION("""COMPUTED_VALUE"""),"Lightweight")</f>
        <v>Lightweight</v>
      </c>
      <c r="F318" s="5" t="str">
        <f>IFERROR(__xludf.DUMMYFUNCTION("""COMPUTED_VALUE"""),"ASS")</f>
        <v>ASS</v>
      </c>
      <c r="G318" s="5" t="str">
        <f>IFERROR(__xludf.DUMMYFUNCTION("""COMPUTED_VALUE"""),"/")</f>
        <v>/</v>
      </c>
      <c r="H318" s="5" t="str">
        <f>IFERROR(__xludf.DUMMYFUNCTION("""COMPUTED_VALUE"""),"ASTONISH")</f>
        <v>ASTONISH</v>
      </c>
      <c r="I318" s="5" t="str">
        <f>IFERROR(__xludf.DUMMYFUNCTION("""COMPUTED_VALUE"""),"/")</f>
        <v>/</v>
      </c>
      <c r="J318" s="6" t="str">
        <f>IFERROR(__xludf.DUMMYFUNCTION("""COMPUTED_VALUE"""),"8tXq9!?o")</f>
        <v>8tXq9!?o</v>
      </c>
    </row>
    <row r="319" ht="18.0" customHeight="1">
      <c r="A319" s="4" t="str">
        <f>IFERROR(__xludf.DUMMYFUNCTION("""COMPUTED_VALUE"""),"Knitted Earmuffs")</f>
        <v>Knitted Earmuffs</v>
      </c>
      <c r="B319" s="5" t="str">
        <f>IFERROR(__xludf.DUMMYFUNCTION("""COMPUTED_VALUE"""),"Hat")</f>
        <v>Hat</v>
      </c>
      <c r="C319" s="5" t="str">
        <f>IFERROR(__xludf.DUMMYFUNCTION("""COMPUTED_VALUE"""),"Drop")</f>
        <v>Drop</v>
      </c>
      <c r="D319" s="5" t="str">
        <f>IFERROR(__xludf.DUMMYFUNCTION("""COMPUTED_VALUE"""),"Plush")</f>
        <v>Plush</v>
      </c>
      <c r="E319" s="5" t="str">
        <f>IFERROR(__xludf.DUMMYFUNCTION("""COMPUTED_VALUE"""),"Plush")</f>
        <v>Plush</v>
      </c>
      <c r="F319" s="5" t="str">
        <f>IFERROR(__xludf.DUMMYFUNCTION("""COMPUTED_VALUE"""),"/")</f>
        <v>/</v>
      </c>
      <c r="G319" s="5" t="str">
        <f>IFERROR(__xludf.DUMMYFUNCTION("""COMPUTED_VALUE"""),"ACCRUE")</f>
        <v>ACCRUE</v>
      </c>
      <c r="H319" s="5" t="str">
        <f>IFERROR(__xludf.DUMMYFUNCTION("""COMPUTED_VALUE"""),"/")</f>
        <v>/</v>
      </c>
      <c r="I319" s="5" t="str">
        <f>IFERROR(__xludf.DUMMYFUNCTION("""COMPUTED_VALUE"""),"ARSONATE")</f>
        <v>ARSONATE</v>
      </c>
      <c r="J319" s="6" t="str">
        <f>IFERROR(__xludf.DUMMYFUNCTION("""COMPUTED_VALUE"""),"6DXDg14o")</f>
        <v>6DXDg14o</v>
      </c>
    </row>
    <row r="320" ht="18.0" customHeight="1">
      <c r="A320" s="4" t="str">
        <f>IFERROR(__xludf.DUMMYFUNCTION("""COMPUTED_VALUE"""),"Knitted Mittens")</f>
        <v>Knitted Mittens</v>
      </c>
      <c r="B320" s="5" t="str">
        <f>IFERROR(__xludf.DUMMYFUNCTION("""COMPUTED_VALUE"""),"Acsry")</f>
        <v>Acsry</v>
      </c>
      <c r="C320" s="5" t="str">
        <f>IFERROR(__xludf.DUMMYFUNCTION("""COMPUTED_VALUE"""),"Drop")</f>
        <v>Drop</v>
      </c>
      <c r="D320" s="5" t="str">
        <f>IFERROR(__xludf.DUMMYFUNCTION("""COMPUTED_VALUE"""),"Plush")</f>
        <v>Plush</v>
      </c>
      <c r="E320" s="5" t="str">
        <f>IFERROR(__xludf.DUMMYFUNCTION("""COMPUTED_VALUE"""),"Plush")</f>
        <v>Plush</v>
      </c>
      <c r="F320" s="5" t="str">
        <f>IFERROR(__xludf.DUMMYFUNCTION("""COMPUTED_VALUE"""),"ASSAIL")</f>
        <v>ASSAIL</v>
      </c>
      <c r="G320" s="5" t="str">
        <f>IFERROR(__xludf.DUMMYFUNCTION("""COMPUTED_VALUE"""),"/")</f>
        <v>/</v>
      </c>
      <c r="H320" s="5" t="str">
        <f>IFERROR(__xludf.DUMMYFUNCTION("""COMPUTED_VALUE"""),"/")</f>
        <v>/</v>
      </c>
      <c r="I320" s="5" t="str">
        <f>IFERROR(__xludf.DUMMYFUNCTION("""COMPUTED_VALUE"""),"ARGUFY")</f>
        <v>ARGUFY</v>
      </c>
      <c r="J320" s="6" t="str">
        <f>IFERROR(__xludf.DUMMYFUNCTION("""COMPUTED_VALUE"""),"76XD6!6x")</f>
        <v>76XD6!6x</v>
      </c>
    </row>
    <row r="321" ht="18.0" customHeight="1">
      <c r="A321" s="4" t="str">
        <f>IFERROR(__xludf.DUMMYFUNCTION("""COMPUTED_VALUE"""),"Yarn Winder")</f>
        <v>Yarn Winder</v>
      </c>
      <c r="B321" s="5" t="str">
        <f>IFERROR(__xludf.DUMMYFUNCTION("""COMPUTED_VALUE"""),"Artifact")</f>
        <v>Artifact</v>
      </c>
      <c r="C321" s="5" t="str">
        <f>IFERROR(__xludf.DUMMYFUNCTION("""COMPUTED_VALUE"""),"Block")</f>
        <v>Block</v>
      </c>
      <c r="D321" s="5" t="str">
        <f>IFERROR(__xludf.DUMMYFUNCTION("""COMPUTED_VALUE"""),"Sharp")</f>
        <v>Sharp</v>
      </c>
      <c r="E321" s="5" t="str">
        <f>IFERROR(__xludf.DUMMYFUNCTION("""COMPUTED_VALUE"""),"Sharp")</f>
        <v>Sharp</v>
      </c>
      <c r="F321" s="5" t="str">
        <f>IFERROR(__xludf.DUMMYFUNCTION("""COMPUTED_VALUE"""),"/")</f>
        <v>/</v>
      </c>
      <c r="G321" s="5" t="str">
        <f>IFERROR(__xludf.DUMMYFUNCTION("""COMPUTED_VALUE"""),"ARREST")</f>
        <v>ARREST</v>
      </c>
      <c r="H321" s="5" t="str">
        <f>IFERROR(__xludf.DUMMYFUNCTION("""COMPUTED_VALUE"""),"ASTOUND")</f>
        <v>ASTOUND</v>
      </c>
      <c r="I321" s="5" t="str">
        <f>IFERROR(__xludf.DUMMYFUNCTION("""COMPUTED_VALUE"""),"/")</f>
        <v>/</v>
      </c>
      <c r="J321" s="6" t="str">
        <f>IFERROR(__xludf.DUMMYFUNCTION("""COMPUTED_VALUE"""),"0u5rgYFo")</f>
        <v>0u5rgYFo</v>
      </c>
    </row>
    <row r="322" ht="18.0" customHeight="1">
      <c r="A322" s="4" t="str">
        <f>IFERROR(__xludf.DUMMYFUNCTION("""COMPUTED_VALUE"""),"Stitch Counter")</f>
        <v>Stitch Counter</v>
      </c>
      <c r="B322" s="5" t="str">
        <f>IFERROR(__xludf.DUMMYFUNCTION("""COMPUTED_VALUE"""),"Artifact")</f>
        <v>Artifact</v>
      </c>
      <c r="C322" s="5" t="str">
        <f>IFERROR(__xludf.DUMMYFUNCTION("""COMPUTED_VALUE"""),"Block")</f>
        <v>Block</v>
      </c>
      <c r="D322" s="5" t="str">
        <f>IFERROR(__xludf.DUMMYFUNCTION("""COMPUTED_VALUE"""),"Blunt")</f>
        <v>Blunt</v>
      </c>
      <c r="E322" s="5" t="str">
        <f>IFERROR(__xludf.DUMMYFUNCTION("""COMPUTED_VALUE"""),"Blunt")</f>
        <v>Blunt</v>
      </c>
      <c r="F322" s="5" t="str">
        <f>IFERROR(__xludf.DUMMYFUNCTION("""COMPUTED_VALUE"""),"ARREST")</f>
        <v>ARREST</v>
      </c>
      <c r="G322" s="5" t="str">
        <f>IFERROR(__xludf.DUMMYFUNCTION("""COMPUTED_VALUE"""),"ASTUN")</f>
        <v>ASTUN</v>
      </c>
      <c r="H322" s="5" t="str">
        <f>IFERROR(__xludf.DUMMYFUNCTION("""COMPUTED_VALUE"""),"/")</f>
        <v>/</v>
      </c>
      <c r="I322" s="5" t="str">
        <f>IFERROR(__xludf.DUMMYFUNCTION("""COMPUTED_VALUE"""),"/")</f>
        <v>/</v>
      </c>
      <c r="J322" s="6" t="str">
        <f>IFERROR(__xludf.DUMMYFUNCTION("""COMPUTED_VALUE"""),"07IsJb6o")</f>
        <v>07IsJb6o</v>
      </c>
    </row>
    <row r="323" ht="18.0" customHeight="1">
      <c r="A323" s="4" t="str">
        <f>IFERROR(__xludf.DUMMYFUNCTION("""COMPUTED_VALUE"""),"Emery Board")</f>
        <v>Emery Board</v>
      </c>
      <c r="B323" s="5" t="str">
        <f>IFERROR(__xludf.DUMMYFUNCTION("""COMPUTED_VALUE"""),"Artifact")</f>
        <v>Artifact</v>
      </c>
      <c r="C323" s="5" t="str">
        <f>IFERROR(__xludf.DUMMYFUNCTION("""COMPUTED_VALUE"""),"Block")</f>
        <v>Block</v>
      </c>
      <c r="D323" s="5" t="str">
        <f>IFERROR(__xludf.DUMMYFUNCTION("""COMPUTED_VALUE"""),"Sharp")</f>
        <v>Sharp</v>
      </c>
      <c r="E323" s="5" t="str">
        <f>IFERROR(__xludf.DUMMYFUNCTION("""COMPUTED_VALUE"""),"Sharp")</f>
        <v>Sharp</v>
      </c>
      <c r="F323" s="5" t="str">
        <f>IFERROR(__xludf.DUMMYFUNCTION("""COMPUTED_VALUE"""),"/")</f>
        <v>/</v>
      </c>
      <c r="G323" s="5" t="str">
        <f>IFERROR(__xludf.DUMMYFUNCTION("""COMPUTED_VALUE"""),"/")</f>
        <v>/</v>
      </c>
      <c r="H323" s="5" t="str">
        <f>IFERROR(__xludf.DUMMYFUNCTION("""COMPUTED_VALUE"""),"ACQUIRE")</f>
        <v>ACQUIRE</v>
      </c>
      <c r="I323" s="5" t="str">
        <f>IFERROR(__xludf.DUMMYFUNCTION("""COMPUTED_VALUE"""),"ACQUIT")</f>
        <v>ACQUIT</v>
      </c>
      <c r="J323" s="6" t="str">
        <f>IFERROR(__xludf.DUMMYFUNCTION("""COMPUTED_VALUE"""),"0m5rg!Mu")</f>
        <v>0m5rg!Mu</v>
      </c>
    </row>
    <row r="324" ht="18.0" customHeight="1">
      <c r="A324" s="4" t="str">
        <f>IFERROR(__xludf.DUMMYFUNCTION("""COMPUTED_VALUE"""),"Needle Gauge")</f>
        <v>Needle Gauge</v>
      </c>
      <c r="B324" s="5" t="str">
        <f>IFERROR(__xludf.DUMMYFUNCTION("""COMPUTED_VALUE"""),"Artifact")</f>
        <v>Artifact</v>
      </c>
      <c r="C324" s="5" t="str">
        <f>IFERROR(__xludf.DUMMYFUNCTION("""COMPUTED_VALUE"""),"Block")</f>
        <v>Block</v>
      </c>
      <c r="D324" s="5" t="str">
        <f>IFERROR(__xludf.DUMMYFUNCTION("""COMPUTED_VALUE"""),"Blunt")</f>
        <v>Blunt</v>
      </c>
      <c r="E324" s="5" t="str">
        <f>IFERROR(__xludf.DUMMYFUNCTION("""COMPUTED_VALUE"""),"Blunt")</f>
        <v>Blunt</v>
      </c>
      <c r="F324" s="5" t="str">
        <f>IFERROR(__xludf.DUMMYFUNCTION("""COMPUTED_VALUE"""),"/")</f>
        <v>/</v>
      </c>
      <c r="G324" s="5" t="str">
        <f>IFERROR(__xludf.DUMMYFUNCTION("""COMPUTED_VALUE"""),"/")</f>
        <v>/</v>
      </c>
      <c r="H324" s="5" t="str">
        <f>IFERROR(__xludf.DUMMYFUNCTION("""COMPUTED_VALUE"""),"ASPHYXIATE")</f>
        <v>ASPHYXIATE</v>
      </c>
      <c r="I324" s="5" t="str">
        <f>IFERROR(__xludf.DUMMYFUNCTION("""COMPUTED_VALUE"""),"AROMATIZE")</f>
        <v>AROMATIZE</v>
      </c>
      <c r="J324" s="6" t="str">
        <f>IFERROR(__xludf.DUMMYFUNCTION("""COMPUTED_VALUE"""),"0bIsg!G8")</f>
        <v>0bIsg!G8</v>
      </c>
    </row>
    <row r="325" ht="18.0" customHeight="1">
      <c r="A325" s="4" t="str">
        <f>IFERROR(__xludf.DUMMYFUNCTION("""COMPUTED_VALUE"""),"Wool Detergent")</f>
        <v>Wool Detergent</v>
      </c>
      <c r="B325" s="5" t="str">
        <f>IFERROR(__xludf.DUMMYFUNCTION("""COMPUTED_VALUE"""),"Artifact")</f>
        <v>Artifact</v>
      </c>
      <c r="C325" s="5" t="str">
        <f>IFERROR(__xludf.DUMMYFUNCTION("""COMPUTED_VALUE"""),"Block")</f>
        <v>Block</v>
      </c>
      <c r="D325" s="5" t="str">
        <f>IFERROR(__xludf.DUMMYFUNCTION("""COMPUTED_VALUE"""),"Sticky")</f>
        <v>Sticky</v>
      </c>
      <c r="E325" s="5" t="str">
        <f>IFERROR(__xludf.DUMMYFUNCTION("""COMPUTED_VALUE"""),"Furry")</f>
        <v>Furry</v>
      </c>
      <c r="F325" s="5" t="str">
        <f>IFERROR(__xludf.DUMMYFUNCTION("""COMPUTED_VALUE"""),"ARRANGE")</f>
        <v>ARRANGE</v>
      </c>
      <c r="G325" s="5" t="str">
        <f>IFERROR(__xludf.DUMMYFUNCTION("""COMPUTED_VALUE"""),"/")</f>
        <v>/</v>
      </c>
      <c r="H325" s="5" t="str">
        <f>IFERROR(__xludf.DUMMYFUNCTION("""COMPUTED_VALUE"""),"AROMATIZE")</f>
        <v>AROMATIZE</v>
      </c>
      <c r="I325" s="5" t="str">
        <f>IFERROR(__xludf.DUMMYFUNCTION("""COMPUTED_VALUE"""),"/")</f>
        <v>/</v>
      </c>
      <c r="J325" s="6" t="str">
        <f>IFERROR(__xludf.DUMMYFUNCTION("""COMPUTED_VALUE"""),"0hKiI!Ko")</f>
        <v>0hKiI!Ko</v>
      </c>
    </row>
    <row r="326" ht="18.0" customHeight="1">
      <c r="A326" s="4" t="str">
        <f>IFERROR(__xludf.DUMMYFUNCTION("""COMPUTED_VALUE"""),"Fuzz Remover")</f>
        <v>Fuzz Remover</v>
      </c>
      <c r="B326" s="5" t="str">
        <f>IFERROR(__xludf.DUMMYFUNCTION("""COMPUTED_VALUE"""),"Artifact")</f>
        <v>Artifact</v>
      </c>
      <c r="C326" s="5" t="str">
        <f>IFERROR(__xludf.DUMMYFUNCTION("""COMPUTED_VALUE"""),"Block")</f>
        <v>Block</v>
      </c>
      <c r="D326" s="5" t="str">
        <f>IFERROR(__xludf.DUMMYFUNCTION("""COMPUTED_VALUE"""),"Furry")</f>
        <v>Furry</v>
      </c>
      <c r="E326" s="5" t="str">
        <f>IFERROR(__xludf.DUMMYFUNCTION("""COMPUTED_VALUE"""),"Sharp")</f>
        <v>Sharp</v>
      </c>
      <c r="F326" s="5" t="str">
        <f>IFERROR(__xludf.DUMMYFUNCTION("""COMPUTED_VALUE"""),"/")</f>
        <v>/</v>
      </c>
      <c r="G326" s="5" t="str">
        <f>IFERROR(__xludf.DUMMYFUNCTION("""COMPUTED_VALUE"""),"ASSERT")</f>
        <v>ASSERT</v>
      </c>
      <c r="H326" s="5" t="str">
        <f>IFERROR(__xludf.DUMMYFUNCTION("""COMPUTED_VALUE"""),"/")</f>
        <v>/</v>
      </c>
      <c r="I326" s="5" t="str">
        <f>IFERROR(__xludf.DUMMYFUNCTION("""COMPUTED_VALUE"""),"ACCOUNT")</f>
        <v>ACCOUNT</v>
      </c>
      <c r="J326" s="6" t="str">
        <f>IFERROR(__xludf.DUMMYFUNCTION("""COMPUTED_VALUE"""),"0umrgY6v")</f>
        <v>0umrgY6v</v>
      </c>
    </row>
    <row r="327" ht="18.0" customHeight="1">
      <c r="A327" s="4" t="str">
        <f>IFERROR(__xludf.DUMMYFUNCTION("""COMPUTED_VALUE"""),"Aux Cord")</f>
        <v>Aux Cord</v>
      </c>
      <c r="B327" s="5" t="str">
        <f>IFERROR(__xludf.DUMMYFUNCTION("""COMPUTED_VALUE"""),"Cord")</f>
        <v>Cord</v>
      </c>
      <c r="C327" s="5" t="str">
        <f>IFERROR(__xludf.DUMMYFUNCTION("""COMPUTED_VALUE"""),"Drop")</f>
        <v>Drop</v>
      </c>
      <c r="D327" s="5" t="str">
        <f>IFERROR(__xludf.DUMMYFUNCTION("""COMPUTED_VALUE"""),"Musical")</f>
        <v>Musical</v>
      </c>
      <c r="E327" s="5" t="str">
        <f>IFERROR(__xludf.DUMMYFUNCTION("""COMPUTED_VALUE"""),"Musical")</f>
        <v>Musical</v>
      </c>
      <c r="F327" s="5" t="str">
        <f>IFERROR(__xludf.DUMMYFUNCTION("""COMPUTED_VALUE"""),"/")</f>
        <v>/</v>
      </c>
      <c r="G327" s="5" t="str">
        <f>IFERROR(__xludf.DUMMYFUNCTION("""COMPUTED_VALUE"""),"/")</f>
        <v>/</v>
      </c>
      <c r="H327" s="5" t="str">
        <f>IFERROR(__xludf.DUMMYFUNCTION("""COMPUTED_VALUE"""),"ASSAIL")</f>
        <v>ASSAIL</v>
      </c>
      <c r="I327" s="5" t="str">
        <f>IFERROR(__xludf.DUMMYFUNCTION("""COMPUTED_VALUE"""),"ASTONISH")</f>
        <v>ASTONISH</v>
      </c>
      <c r="J327" s="6" t="str">
        <f>IFERROR(__xludf.DUMMYFUNCTION("""COMPUTED_VALUE"""),"ogWCg!!l")</f>
        <v>ogWCg!!l</v>
      </c>
    </row>
    <row r="328" ht="18.0" customHeight="1">
      <c r="A328" s="4" t="str">
        <f>IFERROR(__xludf.DUMMYFUNCTION("""COMPUTED_VALUE"""),"Bluetooth Speaker")</f>
        <v>Bluetooth Speaker</v>
      </c>
      <c r="B328" s="5" t="str">
        <f>IFERROR(__xludf.DUMMYFUNCTION("""COMPUTED_VALUE"""),"Artifact")</f>
        <v>Artifact</v>
      </c>
      <c r="C328" s="5" t="str">
        <f>IFERROR(__xludf.DUMMYFUNCTION("""COMPUTED_VALUE"""),"Drop")</f>
        <v>Drop</v>
      </c>
      <c r="D328" s="5" t="str">
        <f>IFERROR(__xludf.DUMMYFUNCTION("""COMPUTED_VALUE"""),"Musical")</f>
        <v>Musical</v>
      </c>
      <c r="E328" s="5" t="str">
        <f>IFERROR(__xludf.DUMMYFUNCTION("""COMPUTED_VALUE"""),"Musical")</f>
        <v>Musical</v>
      </c>
      <c r="F328" s="5" t="str">
        <f>IFERROR(__xludf.DUMMYFUNCTION("""COMPUTED_VALUE"""),"/")</f>
        <v>/</v>
      </c>
      <c r="G328" s="5" t="str">
        <f>IFERROR(__xludf.DUMMYFUNCTION("""COMPUTED_VALUE"""),"ACCOST")</f>
        <v>ACCOST</v>
      </c>
      <c r="H328" s="5" t="str">
        <f>IFERROR(__xludf.DUMMYFUNCTION("""COMPUTED_VALUE"""),"/")</f>
        <v>/</v>
      </c>
      <c r="I328" s="5" t="str">
        <f>IFERROR(__xludf.DUMMYFUNCTION("""COMPUTED_VALUE"""),"ARTILLERATE")</f>
        <v>ARTILLERATE</v>
      </c>
      <c r="J328" s="6" t="str">
        <f>IFERROR(__xludf.DUMMYFUNCTION("""COMPUTED_VALUE"""),"0aWCg06z")</f>
        <v>0aWCg06z</v>
      </c>
    </row>
    <row r="329" ht="18.0" customHeight="1">
      <c r="A329" s="4" t="str">
        <f>IFERROR(__xludf.DUMMYFUNCTION("""COMPUTED_VALUE"""),"Ill Jam")</f>
        <v>Ill Jam</v>
      </c>
      <c r="B329" s="5" t="str">
        <f>IFERROR(__xludf.DUMMYFUNCTION("""COMPUTED_VALUE"""),"Artifact")</f>
        <v>Artifact</v>
      </c>
      <c r="C329" s="5" t="str">
        <f>IFERROR(__xludf.DUMMYFUNCTION("""COMPUTED_VALUE"""),"Drop")</f>
        <v>Drop</v>
      </c>
      <c r="D329" s="5" t="str">
        <f>IFERROR(__xludf.DUMMYFUNCTION("""COMPUTED_VALUE"""),"Candy")</f>
        <v>Candy</v>
      </c>
      <c r="E329" s="5" t="str">
        <f>IFERROR(__xludf.DUMMYFUNCTION("""COMPUTED_VALUE"""),"Sticky")</f>
        <v>Sticky</v>
      </c>
      <c r="F329" s="5" t="str">
        <f>IFERROR(__xludf.DUMMYFUNCTION("""COMPUTED_VALUE"""),"ASS")</f>
        <v>ASS</v>
      </c>
      <c r="G329" s="5" t="str">
        <f>IFERROR(__xludf.DUMMYFUNCTION("""COMPUTED_VALUE"""),"/")</f>
        <v>/</v>
      </c>
      <c r="H329" s="5" t="str">
        <f>IFERROR(__xludf.DUMMYFUNCTION("""COMPUTED_VALUE"""),"ACCRUE")</f>
        <v>ACCRUE</v>
      </c>
      <c r="I329" s="5" t="str">
        <f>IFERROR(__xludf.DUMMYFUNCTION("""COMPUTED_VALUE"""),"/")</f>
        <v>/</v>
      </c>
      <c r="J329" s="6" t="str">
        <f>IFERROR(__xludf.DUMMYFUNCTION("""COMPUTED_VALUE"""),"0DLu9!9o")</f>
        <v>0DLu9!9o</v>
      </c>
    </row>
    <row r="330" ht="18.0" customHeight="1">
      <c r="A330" s="4" t="str">
        <f>IFERROR(__xludf.DUMMYFUNCTION("""COMPUTED_VALUE"""),"Sick Beet")</f>
        <v>Sick Beet</v>
      </c>
      <c r="B330" s="5" t="str">
        <f>IFERROR(__xludf.DUMMYFUNCTION("""COMPUTED_VALUE"""),"Artifact")</f>
        <v>Artifact</v>
      </c>
      <c r="C330" s="5" t="str">
        <f>IFERROR(__xludf.DUMMYFUNCTION("""COMPUTED_VALUE"""),"Drop")</f>
        <v>Drop</v>
      </c>
      <c r="D330" s="5" t="str">
        <f>IFERROR(__xludf.DUMMYFUNCTION("""COMPUTED_VALUE"""),"Plant")</f>
        <v>Plant</v>
      </c>
      <c r="E330" s="5" t="str">
        <f>IFERROR(__xludf.DUMMYFUNCTION("""COMPUTED_VALUE"""),"JPEG")</f>
        <v>JPEG</v>
      </c>
      <c r="F330" s="5" t="str">
        <f>IFERROR(__xludf.DUMMYFUNCTION("""COMPUTED_VALUE"""),"ACCOST")</f>
        <v>ACCOST</v>
      </c>
      <c r="G330" s="5" t="str">
        <f>IFERROR(__xludf.DUMMYFUNCTION("""COMPUTED_VALUE"""),"ASS")</f>
        <v>ASS</v>
      </c>
      <c r="H330" s="5" t="str">
        <f>IFERROR(__xludf.DUMMYFUNCTION("""COMPUTED_VALUE"""),"/")</f>
        <v>/</v>
      </c>
      <c r="I330" s="5" t="str">
        <f>IFERROR(__xludf.DUMMYFUNCTION("""COMPUTED_VALUE"""),"/")</f>
        <v>/</v>
      </c>
      <c r="J330" s="6" t="str">
        <f>IFERROR(__xludf.DUMMYFUNCTION("""COMPUTED_VALUE"""),"0aq3iX6o")</f>
        <v>0aq3iX6o</v>
      </c>
    </row>
    <row r="331" ht="18.0" customHeight="1">
      <c r="A331" s="4" t="str">
        <f>IFERROR(__xludf.DUMMYFUNCTION("""COMPUTED_VALUE"""),"Swivel Chair")</f>
        <v>Swivel Chair</v>
      </c>
      <c r="B331" s="5" t="str">
        <f>IFERROR(__xludf.DUMMYFUNCTION("""COMPUTED_VALUE"""),"Furniture")</f>
        <v>Furniture</v>
      </c>
      <c r="C331" s="5" t="str">
        <f>IFERROR(__xludf.DUMMYFUNCTION("""COMPUTED_VALUE"""),"Drop")</f>
        <v>Drop</v>
      </c>
      <c r="D331" s="5" t="str">
        <f>IFERROR(__xludf.DUMMYFUNCTION("""COMPUTED_VALUE"""),"Rad")</f>
        <v>Rad</v>
      </c>
      <c r="E331" s="5" t="str">
        <f>IFERROR(__xludf.DUMMYFUNCTION("""COMPUTED_VALUE"""),"Rad")</f>
        <v>Rad</v>
      </c>
      <c r="F331" s="5" t="str">
        <f>IFERROR(__xludf.DUMMYFUNCTION("""COMPUTED_VALUE"""),"ASSAIL")</f>
        <v>ASSAIL</v>
      </c>
      <c r="G331" s="5" t="str">
        <f>IFERROR(__xludf.DUMMYFUNCTION("""COMPUTED_VALUE"""),"/")</f>
        <v>/</v>
      </c>
      <c r="H331" s="5" t="str">
        <f>IFERROR(__xludf.DUMMYFUNCTION("""COMPUTED_VALUE"""),"/")</f>
        <v>/</v>
      </c>
      <c r="I331" s="5" t="str">
        <f>IFERROR(__xludf.DUMMYFUNCTION("""COMPUTED_VALUE"""),"ASS")</f>
        <v>ASS</v>
      </c>
      <c r="J331" s="6" t="str">
        <f>IFERROR(__xludf.DUMMYFUNCTION("""COMPUTED_VALUE"""),"2gVB6!6n")</f>
        <v>2gVB6!6n</v>
      </c>
    </row>
    <row r="332" ht="18.0" customHeight="1">
      <c r="A332" s="4" t="str">
        <f>IFERROR(__xludf.DUMMYFUNCTION("""COMPUTED_VALUE"""),"Slipmat")</f>
        <v>Slipmat</v>
      </c>
      <c r="B332" s="5" t="str">
        <f>IFERROR(__xludf.DUMMYFUNCTION("""COMPUTED_VALUE"""),"Artifact")</f>
        <v>Artifact</v>
      </c>
      <c r="C332" s="5" t="str">
        <f>IFERROR(__xludf.DUMMYFUNCTION("""COMPUTED_VALUE"""),"Drop")</f>
        <v>Drop</v>
      </c>
      <c r="D332" s="5" t="str">
        <f>IFERROR(__xludf.DUMMYFUNCTION("""COMPUTED_VALUE"""),"Bouncy")</f>
        <v>Bouncy</v>
      </c>
      <c r="E332" s="5" t="str">
        <f>IFERROR(__xludf.DUMMYFUNCTION("""COMPUTED_VALUE"""),"Musical")</f>
        <v>Musical</v>
      </c>
      <c r="F332" s="5" t="str">
        <f>IFERROR(__xludf.DUMMYFUNCTION("""COMPUTED_VALUE"""),"/")</f>
        <v>/</v>
      </c>
      <c r="G332" s="5" t="str">
        <f>IFERROR(__xludf.DUMMYFUNCTION("""COMPUTED_VALUE"""),"ARTILLERATE")</f>
        <v>ARTILLERATE</v>
      </c>
      <c r="H332" s="5" t="str">
        <f>IFERROR(__xludf.DUMMYFUNCTION("""COMPUTED_VALUE"""),"ARSONATE")</f>
        <v>ARSONATE</v>
      </c>
      <c r="I332" s="5" t="str">
        <f>IFERROR(__xludf.DUMMYFUNCTION("""COMPUTED_VALUE"""),"/")</f>
        <v>/</v>
      </c>
      <c r="J332" s="6" t="str">
        <f>IFERROR(__xludf.DUMMYFUNCTION("""COMPUTED_VALUE"""),"0EJCgH4o")</f>
        <v>0EJCgH4o</v>
      </c>
    </row>
    <row r="333" ht="18.0" customHeight="1">
      <c r="A333" s="4" t="str">
        <f>IFERROR(__xludf.DUMMYFUNCTION("""COMPUTED_VALUE"""),"Extension Cord")</f>
        <v>Extension Cord</v>
      </c>
      <c r="B333" s="5" t="str">
        <f>IFERROR(__xludf.DUMMYFUNCTION("""COMPUTED_VALUE"""),"Cord")</f>
        <v>Cord</v>
      </c>
      <c r="C333" s="5" t="str">
        <f>IFERROR(__xludf.DUMMYFUNCTION("""COMPUTED_VALUE"""),"Drop")</f>
        <v>Drop</v>
      </c>
      <c r="D333" s="5" t="str">
        <f>IFERROR(__xludf.DUMMYFUNCTION("""COMPUTED_VALUE"""),"Heavyweight")</f>
        <v>Heavyweight</v>
      </c>
      <c r="E333" s="5" t="str">
        <f>IFERROR(__xludf.DUMMYFUNCTION("""COMPUTED_VALUE"""),"Heavyweight")</f>
        <v>Heavyweight</v>
      </c>
      <c r="F333" s="5" t="str">
        <f>IFERROR(__xludf.DUMMYFUNCTION("""COMPUTED_VALUE"""),"ARSONATE")</f>
        <v>ARSONATE</v>
      </c>
      <c r="G333" s="5" t="str">
        <f>IFERROR(__xludf.DUMMYFUNCTION("""COMPUTED_VALUE"""),"/")</f>
        <v>/</v>
      </c>
      <c r="H333" s="5" t="str">
        <f>IFERROR(__xludf.DUMMYFUNCTION("""COMPUTED_VALUE"""),"ASTRICT")</f>
        <v>ASTRICT</v>
      </c>
      <c r="I333" s="5" t="str">
        <f>IFERROR(__xludf.DUMMYFUNCTION("""COMPUTED_VALUE"""),"/")</f>
        <v>/</v>
      </c>
      <c r="J333" s="6" t="str">
        <f>IFERROR(__xludf.DUMMYFUNCTION("""COMPUTED_VALUE"""),"ot3p4!0o")</f>
        <v>ot3p4!0o</v>
      </c>
    </row>
    <row r="334" ht="18.0" customHeight="1">
      <c r="A334" s="4" t="str">
        <f>IFERROR(__xludf.DUMMYFUNCTION("""COMPUTED_VALUE"""),"Turntables")</f>
        <v>Turntables</v>
      </c>
      <c r="B334" s="5" t="str">
        <f>IFERROR(__xludf.DUMMYFUNCTION("""COMPUTED_VALUE"""),"Furniture")</f>
        <v>Furniture</v>
      </c>
      <c r="C334" s="5" t="str">
        <f>IFERROR(__xludf.DUMMYFUNCTION("""COMPUTED_VALUE"""),"Block")</f>
        <v>Block</v>
      </c>
      <c r="D334" s="5" t="str">
        <f>IFERROR(__xludf.DUMMYFUNCTION("""COMPUTED_VALUE"""),"Rad")</f>
        <v>Rad</v>
      </c>
      <c r="E334" s="5" t="str">
        <f>IFERROR(__xludf.DUMMYFUNCTION("""COMPUTED_VALUE"""),"Musical")</f>
        <v>Musical</v>
      </c>
      <c r="F334" s="5" t="str">
        <f>IFERROR(__xludf.DUMMYFUNCTION("""COMPUTED_VALUE"""),"/")</f>
        <v>/</v>
      </c>
      <c r="G334" s="5" t="str">
        <f>IFERROR(__xludf.DUMMYFUNCTION("""COMPUTED_VALUE"""),"ACCOUNT")</f>
        <v>ACCOUNT</v>
      </c>
      <c r="H334" s="5" t="str">
        <f>IFERROR(__xludf.DUMMYFUNCTION("""COMPUTED_VALUE"""),"/")</f>
        <v>/</v>
      </c>
      <c r="I334" s="5" t="str">
        <f>IFERROR(__xludf.DUMMYFUNCTION("""COMPUTED_VALUE"""),"ASTOUND")</f>
        <v>ASTOUND</v>
      </c>
      <c r="J334" s="6" t="str">
        <f>IFERROR(__xludf.DUMMYFUNCTION("""COMPUTED_VALUE"""),"2hVCg56F")</f>
        <v>2hVCg56F</v>
      </c>
    </row>
    <row r="335" ht="18.0" customHeight="1">
      <c r="A335" s="4" t="str">
        <f>IFERROR(__xludf.DUMMYFUNCTION("""COMPUTED_VALUE"""),"Speaker")</f>
        <v>Speaker</v>
      </c>
      <c r="B335" s="5" t="str">
        <f>IFERROR(__xludf.DUMMYFUNCTION("""COMPUTED_VALUE"""),"Furniture")</f>
        <v>Furniture</v>
      </c>
      <c r="C335" s="5" t="str">
        <f>IFERROR(__xludf.DUMMYFUNCTION("""COMPUTED_VALUE"""),"Block")</f>
        <v>Block</v>
      </c>
      <c r="D335" s="5" t="str">
        <f>IFERROR(__xludf.DUMMYFUNCTION("""COMPUTED_VALUE"""),"Heavyweight")</f>
        <v>Heavyweight</v>
      </c>
      <c r="E335" s="5" t="str">
        <f>IFERROR(__xludf.DUMMYFUNCTION("""COMPUTED_VALUE"""),"Musical")</f>
        <v>Musical</v>
      </c>
      <c r="F335" s="5" t="str">
        <f>IFERROR(__xludf.DUMMYFUNCTION("""COMPUTED_VALUE"""),"ASTUN")</f>
        <v>ASTUN</v>
      </c>
      <c r="G335" s="5" t="str">
        <f>IFERROR(__xludf.DUMMYFUNCTION("""COMPUTED_VALUE"""),"/")</f>
        <v>/</v>
      </c>
      <c r="H335" s="5" t="str">
        <f>IFERROR(__xludf.DUMMYFUNCTION("""COMPUTED_VALUE"""),"/")</f>
        <v>/</v>
      </c>
      <c r="I335" s="5" t="str">
        <f>IFERROR(__xludf.DUMMYFUNCTION("""COMPUTED_VALUE"""),"ACCOUNT")</f>
        <v>ACCOUNT</v>
      </c>
      <c r="J335" s="6" t="str">
        <f>IFERROR(__xludf.DUMMYFUNCTION("""COMPUTED_VALUE"""),"2I3CP!6v")</f>
        <v>2I3CP!6v</v>
      </c>
    </row>
    <row r="336" ht="18.0" customHeight="1">
      <c r="A336" s="4" t="str">
        <f>IFERROR(__xludf.DUMMYFUNCTION("""COMPUTED_VALUE"""),"Electric Guitar")</f>
        <v>Electric Guitar</v>
      </c>
      <c r="B336" s="5" t="str">
        <f>IFERROR(__xludf.DUMMYFUNCTION("""COMPUTED_VALUE"""),"Artifact")</f>
        <v>Artifact</v>
      </c>
      <c r="C336" s="5" t="str">
        <f>IFERROR(__xludf.DUMMYFUNCTION("""COMPUTED_VALUE"""),"Block")</f>
        <v>Block</v>
      </c>
      <c r="D336" s="5" t="str">
        <f>IFERROR(__xludf.DUMMYFUNCTION("""COMPUTED_VALUE"""),"Musical")</f>
        <v>Musical</v>
      </c>
      <c r="E336" s="5" t="str">
        <f>IFERROR(__xludf.DUMMYFUNCTION("""COMPUTED_VALUE"""),"Electric")</f>
        <v>Electric</v>
      </c>
      <c r="F336" s="5" t="str">
        <f>IFERROR(__xludf.DUMMYFUNCTION("""COMPUTED_VALUE"""),"/")</f>
        <v>/</v>
      </c>
      <c r="G336" s="5" t="str">
        <f>IFERROR(__xludf.DUMMYFUNCTION("""COMPUTED_VALUE"""),"ACCOUNT")</f>
        <v>ACCOUNT</v>
      </c>
      <c r="H336" s="5" t="str">
        <f>IFERROR(__xludf.DUMMYFUNCTION("""COMPUTED_VALUE"""),"/")</f>
        <v>/</v>
      </c>
      <c r="I336" s="5" t="str">
        <f>IFERROR(__xludf.DUMMYFUNCTION("""COMPUTED_VALUE"""),"ACCOY")</f>
        <v>ACCOY</v>
      </c>
      <c r="J336" s="6" t="str">
        <f>IFERROR(__xludf.DUMMYFUNCTION("""COMPUTED_VALUE"""),"0bWjg56t")</f>
        <v>0bWjg56t</v>
      </c>
    </row>
    <row r="337" ht="18.0" customHeight="1">
      <c r="A337" s="4" t="str">
        <f>IFERROR(__xludf.DUMMYFUNCTION("""COMPUTED_VALUE"""),"Mixer")</f>
        <v>Mixer</v>
      </c>
      <c r="B337" s="5" t="str">
        <f>IFERROR(__xludf.DUMMYFUNCTION("""COMPUTED_VALUE"""),"Artifact")</f>
        <v>Artifact</v>
      </c>
      <c r="C337" s="5" t="str">
        <f>IFERROR(__xludf.DUMMYFUNCTION("""COMPUTED_VALUE"""),"Block")</f>
        <v>Block</v>
      </c>
      <c r="D337" s="5" t="str">
        <f>IFERROR(__xludf.DUMMYFUNCTION("""COMPUTED_VALUE"""),"Electric")</f>
        <v>Electric</v>
      </c>
      <c r="E337" s="5" t="str">
        <f>IFERROR(__xludf.DUMMYFUNCTION("""COMPUTED_VALUE"""),"Musical")</f>
        <v>Musical</v>
      </c>
      <c r="F337" s="5" t="str">
        <f>IFERROR(__xludf.DUMMYFUNCTION("""COMPUTED_VALUE"""),"/")</f>
        <v>/</v>
      </c>
      <c r="G337" s="5" t="str">
        <f>IFERROR(__xludf.DUMMYFUNCTION("""COMPUTED_VALUE"""),"/")</f>
        <v>/</v>
      </c>
      <c r="H337" s="5" t="str">
        <f>IFERROR(__xludf.DUMMYFUNCTION("""COMPUTED_VALUE"""),"ASTUN")</f>
        <v>ASTUN</v>
      </c>
      <c r="I337" s="5" t="str">
        <f>IFERROR(__xludf.DUMMYFUNCTION("""COMPUTED_VALUE"""),"/")</f>
        <v>/</v>
      </c>
      <c r="J337" s="6" t="str">
        <f>IFERROR(__xludf.DUMMYFUNCTION("""COMPUTED_VALUE"""),"0hnCg!Ho")</f>
        <v>0hnCg!Ho</v>
      </c>
    </row>
    <row r="338" ht="18.0" customHeight="1">
      <c r="A338" s="4" t="str">
        <f>IFERROR(__xludf.DUMMYFUNCTION("""COMPUTED_VALUE"""),"Record Player")</f>
        <v>Record Player</v>
      </c>
      <c r="B338" s="5" t="str">
        <f>IFERROR(__xludf.DUMMYFUNCTION("""COMPUTED_VALUE"""),"Artifact")</f>
        <v>Artifact</v>
      </c>
      <c r="C338" s="5" t="str">
        <f>IFERROR(__xludf.DUMMYFUNCTION("""COMPUTED_VALUE"""),"Block")</f>
        <v>Block</v>
      </c>
      <c r="D338" s="5" t="str">
        <f>IFERROR(__xludf.DUMMYFUNCTION("""COMPUTED_VALUE"""),"Musical")</f>
        <v>Musical</v>
      </c>
      <c r="E338" s="5" t="str">
        <f>IFERROR(__xludf.DUMMYFUNCTION("""COMPUTED_VALUE"""),"Sharp")</f>
        <v>Sharp</v>
      </c>
      <c r="F338" s="5" t="str">
        <f>IFERROR(__xludf.DUMMYFUNCTION("""COMPUTED_VALUE"""),"ASSERT")</f>
        <v>ASSERT</v>
      </c>
      <c r="G338" s="5" t="str">
        <f>IFERROR(__xludf.DUMMYFUNCTION("""COMPUTED_VALUE"""),"AROMATIZE")</f>
        <v>AROMATIZE</v>
      </c>
      <c r="H338" s="5" t="str">
        <f>IFERROR(__xludf.DUMMYFUNCTION("""COMPUTED_VALUE"""),"/")</f>
        <v>/</v>
      </c>
      <c r="I338" s="5" t="str">
        <f>IFERROR(__xludf.DUMMYFUNCTION("""COMPUTED_VALUE"""),"/")</f>
        <v>/</v>
      </c>
      <c r="J338" s="6" t="str">
        <f>IFERROR(__xludf.DUMMYFUNCTION("""COMPUTED_VALUE"""),"0mWrMK6o")</f>
        <v>0mWrMK6o</v>
      </c>
    </row>
    <row r="339" ht="18.0" customHeight="1">
      <c r="A339" s="4" t="str">
        <f>IFERROR(__xludf.DUMMYFUNCTION("""COMPUTED_VALUE"""),"Dope Vinyl")</f>
        <v>Dope Vinyl</v>
      </c>
      <c r="B339" s="5" t="str">
        <f>IFERROR(__xludf.DUMMYFUNCTION("""COMPUTED_VALUE"""),"Disc")</f>
        <v>Disc</v>
      </c>
      <c r="C339" s="5" t="str">
        <f>IFERROR(__xludf.DUMMYFUNCTION("""COMPUTED_VALUE"""),"Block")</f>
        <v>Block</v>
      </c>
      <c r="D339" s="5" t="str">
        <f>IFERROR(__xludf.DUMMYFUNCTION("""COMPUTED_VALUE"""),"Musical")</f>
        <v>Musical</v>
      </c>
      <c r="E339" s="5" t="str">
        <f>IFERROR(__xludf.DUMMYFUNCTION("""COMPUTED_VALUE"""),"Rad")</f>
        <v>Rad</v>
      </c>
      <c r="F339" s="5" t="str">
        <f>IFERROR(__xludf.DUMMYFUNCTION("""COMPUTED_VALUE"""),"/")</f>
        <v>/</v>
      </c>
      <c r="G339" s="5" t="str">
        <f>IFERROR(__xludf.DUMMYFUNCTION("""COMPUTED_VALUE"""),"ABOLISH")</f>
        <v>ABOLISH</v>
      </c>
      <c r="H339" s="5" t="str">
        <f>IFERROR(__xludf.DUMMYFUNCTION("""COMPUTED_VALUE"""),"/")</f>
        <v>/</v>
      </c>
      <c r="I339" s="5" t="str">
        <f>IFERROR(__xludf.DUMMYFUNCTION("""COMPUTED_VALUE"""),"ASPHYXIATE")</f>
        <v>ASPHYXIATE</v>
      </c>
      <c r="J339" s="6" t="str">
        <f>IFERROR(__xludf.DUMMYFUNCTION("""COMPUTED_VALUE"""),"z7WBgr6G")</f>
        <v>z7WBgr6G</v>
      </c>
    </row>
    <row r="340" ht="18.0" customHeight="1">
      <c r="A340" s="4" t="str">
        <f>IFERROR(__xludf.DUMMYFUNCTION("""COMPUTED_VALUE"""),"Antique Record")</f>
        <v>Antique Record</v>
      </c>
      <c r="B340" s="5" t="str">
        <f>IFERROR(__xludf.DUMMYFUNCTION("""COMPUTED_VALUE"""),"Artifact")</f>
        <v>Artifact</v>
      </c>
      <c r="C340" s="5" t="str">
        <f>IFERROR(__xludf.DUMMYFUNCTION("""COMPUTED_VALUE"""),"Block")</f>
        <v>Block</v>
      </c>
      <c r="D340" s="5" t="str">
        <f>IFERROR(__xludf.DUMMYFUNCTION("""COMPUTED_VALUE"""),"JPEG")</f>
        <v>JPEG</v>
      </c>
      <c r="E340" s="5" t="str">
        <f>IFERROR(__xludf.DUMMYFUNCTION("""COMPUTED_VALUE"""),"Musical")</f>
        <v>Musical</v>
      </c>
      <c r="F340" s="5" t="str">
        <f>IFERROR(__xludf.DUMMYFUNCTION("""COMPUTED_VALUE"""),"/")</f>
        <v>/</v>
      </c>
      <c r="G340" s="5" t="str">
        <f>IFERROR(__xludf.DUMMYFUNCTION("""COMPUTED_VALUE"""),"/")</f>
        <v>/</v>
      </c>
      <c r="H340" s="5" t="str">
        <f>IFERROR(__xludf.DUMMYFUNCTION("""COMPUTED_VALUE"""),"ARBITERATE")</f>
        <v>ARBITERATE</v>
      </c>
      <c r="I340" s="5" t="str">
        <f>IFERROR(__xludf.DUMMYFUNCTION("""COMPUTED_VALUE"""),"ASTUN")</f>
        <v>ASTUN</v>
      </c>
      <c r="J340" s="6" t="str">
        <f>IFERROR(__xludf.DUMMYFUNCTION("""COMPUTED_VALUE"""),"0bpCg!LH")</f>
        <v>0bpCg!LH</v>
      </c>
    </row>
    <row r="341" ht="18.0" customHeight="1">
      <c r="A341" s="4" t="str">
        <f>IFERROR(__xludf.DUMMYFUNCTION("""COMPUTED_VALUE"""),"Polaroid Camera")</f>
        <v>Polaroid Camera</v>
      </c>
      <c r="B341" s="5" t="str">
        <f>IFERROR(__xludf.DUMMYFUNCTION("""COMPUTED_VALUE"""),"Artifact")</f>
        <v>Artifact</v>
      </c>
      <c r="C341" s="5" t="str">
        <f>IFERROR(__xludf.DUMMYFUNCTION("""COMPUTED_VALUE"""),"Drop")</f>
        <v>Drop</v>
      </c>
      <c r="D341" s="5" t="str">
        <f>IFERROR(__xludf.DUMMYFUNCTION("""COMPUTED_VALUE"""),"Magnetic")</f>
        <v>Magnetic</v>
      </c>
      <c r="E341" s="5" t="str">
        <f>IFERROR(__xludf.DUMMYFUNCTION("""COMPUTED_VALUE"""),"Magnetic")</f>
        <v>Magnetic</v>
      </c>
      <c r="F341" s="5" t="str">
        <f>IFERROR(__xludf.DUMMYFUNCTION("""COMPUTED_VALUE"""),"/")</f>
        <v>/</v>
      </c>
      <c r="G341" s="5" t="str">
        <f>IFERROR(__xludf.DUMMYFUNCTION("""COMPUTED_VALUE"""),"ASS")</f>
        <v>ASS</v>
      </c>
      <c r="H341" s="5" t="str">
        <f>IFERROR(__xludf.DUMMYFUNCTION("""COMPUTED_VALUE"""),"/")</f>
        <v>/</v>
      </c>
      <c r="I341" s="5" t="str">
        <f>IFERROR(__xludf.DUMMYFUNCTION("""COMPUTED_VALUE"""),"ARTILLERATE")</f>
        <v>ARTILLERATE</v>
      </c>
      <c r="J341" s="6" t="str">
        <f>IFERROR(__xludf.DUMMYFUNCTION("""COMPUTED_VALUE"""),"0aa0g!1z")</f>
        <v>0aa0g!1z</v>
      </c>
    </row>
    <row r="342" ht="18.0" customHeight="1">
      <c r="A342" s="4" t="str">
        <f>IFERROR(__xludf.DUMMYFUNCTION("""COMPUTED_VALUE"""),"Polaroid Picture")</f>
        <v>Polaroid Picture</v>
      </c>
      <c r="B342" s="5" t="str">
        <f>IFERROR(__xludf.DUMMYFUNCTION("""COMPUTED_VALUE"""),"Picture")</f>
        <v>Picture</v>
      </c>
      <c r="C342" s="5" t="str">
        <f>IFERROR(__xludf.DUMMYFUNCTION("""COMPUTED_VALUE"""),"Drop")</f>
        <v>Drop</v>
      </c>
      <c r="D342" s="5" t="str">
        <f>IFERROR(__xludf.DUMMYFUNCTION("""COMPUTED_VALUE"""),"Lightweight")</f>
        <v>Lightweight</v>
      </c>
      <c r="E342" s="5" t="str">
        <f>IFERROR(__xludf.DUMMYFUNCTION("""COMPUTED_VALUE"""),"JPEG")</f>
        <v>JPEG</v>
      </c>
      <c r="F342" s="5" t="str">
        <f>IFERROR(__xludf.DUMMYFUNCTION("""COMPUTED_VALUE"""),"ACCRUE")</f>
        <v>ACCRUE</v>
      </c>
      <c r="G342" s="5" t="str">
        <f>IFERROR(__xludf.DUMMYFUNCTION("""COMPUTED_VALUE"""),"/")</f>
        <v>/</v>
      </c>
      <c r="H342" s="5" t="str">
        <f>IFERROR(__xludf.DUMMYFUNCTION("""COMPUTED_VALUE"""),"/")</f>
        <v>/</v>
      </c>
      <c r="I342" s="5" t="str">
        <f>IFERROR(__xludf.DUMMYFUNCTION("""COMPUTED_VALUE"""),"ACCOST")</f>
        <v>ACCOST</v>
      </c>
      <c r="J342" s="6" t="str">
        <f>IFERROR(__xludf.DUMMYFUNCTION("""COMPUTED_VALUE"""),"3143j!6q")</f>
        <v>3143j!6q</v>
      </c>
    </row>
    <row r="343" ht="18.0" customHeight="1">
      <c r="A343" s="4" t="str">
        <f>IFERROR(__xludf.DUMMYFUNCTION("""COMPUTED_VALUE"""),"Tripod")</f>
        <v>Tripod</v>
      </c>
      <c r="B343" s="5" t="str">
        <f>IFERROR(__xludf.DUMMYFUNCTION("""COMPUTED_VALUE"""),"Artifact")</f>
        <v>Artifact</v>
      </c>
      <c r="C343" s="5" t="str">
        <f>IFERROR(__xludf.DUMMYFUNCTION("""COMPUTED_VALUE"""),"Drop")</f>
        <v>Drop</v>
      </c>
      <c r="D343" s="5" t="str">
        <f>IFERROR(__xludf.DUMMYFUNCTION("""COMPUTED_VALUE"""),"Magnetic")</f>
        <v>Magnetic</v>
      </c>
      <c r="E343" s="5" t="str">
        <f>IFERROR(__xludf.DUMMYFUNCTION("""COMPUTED_VALUE"""),"Magnetic")</f>
        <v>Magnetic</v>
      </c>
      <c r="F343" s="5" t="str">
        <f>IFERROR(__xludf.DUMMYFUNCTION("""COMPUTED_VALUE"""),"/")</f>
        <v>/</v>
      </c>
      <c r="G343" s="5" t="str">
        <f>IFERROR(__xludf.DUMMYFUNCTION("""COMPUTED_VALUE"""),"ARGUFY")</f>
        <v>ARGUFY</v>
      </c>
      <c r="H343" s="5" t="str">
        <f>IFERROR(__xludf.DUMMYFUNCTION("""COMPUTED_VALUE"""),"ASTRICT")</f>
        <v>ASTRICT</v>
      </c>
      <c r="I343" s="5" t="str">
        <f>IFERROR(__xludf.DUMMYFUNCTION("""COMPUTED_VALUE"""),"/")</f>
        <v>/</v>
      </c>
      <c r="J343" s="6" t="str">
        <f>IFERROR(__xludf.DUMMYFUNCTION("""COMPUTED_VALUE"""),"0ea0gF0o")</f>
        <v>0ea0gF0o</v>
      </c>
    </row>
    <row r="344" ht="18.0" customHeight="1">
      <c r="A344" s="4" t="str">
        <f>IFERROR(__xludf.DUMMYFUNCTION("""COMPUTED_VALUE"""),"Film")</f>
        <v>Film</v>
      </c>
      <c r="B344" s="5" t="str">
        <f>IFERROR(__xludf.DUMMYFUNCTION("""COMPUTED_VALUE"""),"Picture")</f>
        <v>Picture</v>
      </c>
      <c r="C344" s="5" t="str">
        <f>IFERROR(__xludf.DUMMYFUNCTION("""COMPUTED_VALUE"""),"Drop")</f>
        <v>Drop</v>
      </c>
      <c r="D344" s="5" t="str">
        <f>IFERROR(__xludf.DUMMYFUNCTION("""COMPUTED_VALUE"""),"Lightweight")</f>
        <v>Lightweight</v>
      </c>
      <c r="E344" s="5" t="str">
        <f>IFERROR(__xludf.DUMMYFUNCTION("""COMPUTED_VALUE"""),"Lightweight")</f>
        <v>Lightweight</v>
      </c>
      <c r="F344" s="5" t="str">
        <f>IFERROR(__xludf.DUMMYFUNCTION("""COMPUTED_VALUE"""),"ASS")</f>
        <v>ASS</v>
      </c>
      <c r="G344" s="5" t="str">
        <f>IFERROR(__xludf.DUMMYFUNCTION("""COMPUTED_VALUE"""),"ACCOST")</f>
        <v>ACCOST</v>
      </c>
      <c r="H344" s="5" t="str">
        <f>IFERROR(__xludf.DUMMYFUNCTION("""COMPUTED_VALUE"""),"/")</f>
        <v>/</v>
      </c>
      <c r="I344" s="5" t="str">
        <f>IFERROR(__xludf.DUMMYFUNCTION("""COMPUTED_VALUE"""),"/")</f>
        <v>/</v>
      </c>
      <c r="J344" s="6" t="str">
        <f>IFERROR(__xludf.DUMMYFUNCTION("""COMPUTED_VALUE"""),"3E4q906o")</f>
        <v>3E4q906o</v>
      </c>
    </row>
    <row r="345" ht="18.0" customHeight="1">
      <c r="A345" s="4" t="str">
        <f>IFERROR(__xludf.DUMMYFUNCTION("""COMPUTED_VALUE"""),"Scanner")</f>
        <v>Scanner</v>
      </c>
      <c r="B345" s="5" t="str">
        <f>IFERROR(__xludf.DUMMYFUNCTION("""COMPUTED_VALUE"""),"Artifact")</f>
        <v>Artifact</v>
      </c>
      <c r="C345" s="5" t="str">
        <f>IFERROR(__xludf.DUMMYFUNCTION("""COMPUTED_VALUE"""),"Drop")</f>
        <v>Drop</v>
      </c>
      <c r="D345" s="5" t="str">
        <f>IFERROR(__xludf.DUMMYFUNCTION("""COMPUTED_VALUE"""),"Electric")</f>
        <v>Electric</v>
      </c>
      <c r="E345" s="5" t="str">
        <f>IFERROR(__xludf.DUMMYFUNCTION("""COMPUTED_VALUE"""),"Electric")</f>
        <v>Electric</v>
      </c>
      <c r="F345" s="5" t="str">
        <f>IFERROR(__xludf.DUMMYFUNCTION("""COMPUTED_VALUE"""),"ARRIVE")</f>
        <v>ARRIVE</v>
      </c>
      <c r="G345" s="5" t="str">
        <f>IFERROR(__xludf.DUMMYFUNCTION("""COMPUTED_VALUE"""),"/")</f>
        <v>/</v>
      </c>
      <c r="H345" s="5" t="str">
        <f>IFERROR(__xludf.DUMMYFUNCTION("""COMPUTED_VALUE"""),"ARRIVE")</f>
        <v>ARRIVE</v>
      </c>
      <c r="I345" s="5" t="str">
        <f>IFERROR(__xludf.DUMMYFUNCTION("""COMPUTED_VALUE"""),"/")</f>
        <v>/</v>
      </c>
      <c r="J345" s="6" t="str">
        <f>IFERROR(__xludf.DUMMYFUNCTION("""COMPUTED_VALUE"""),"0anj2!2o")</f>
        <v>0anj2!2o</v>
      </c>
    </row>
    <row r="346" ht="18.0" customHeight="1">
      <c r="A346" s="4" t="str">
        <f>IFERROR(__xludf.DUMMYFUNCTION("""COMPUTED_VALUE"""),"Adhesive Dot")</f>
        <v>Adhesive Dot</v>
      </c>
      <c r="B346" s="5" t="str">
        <f>IFERROR(__xludf.DUMMYFUNCTION("""COMPUTED_VALUE"""),"Artifact")</f>
        <v>Artifact</v>
      </c>
      <c r="C346" s="5" t="str">
        <f>IFERROR(__xludf.DUMMYFUNCTION("""COMPUTED_VALUE"""),"Drop")</f>
        <v>Drop</v>
      </c>
      <c r="D346" s="5" t="str">
        <f>IFERROR(__xludf.DUMMYFUNCTION("""COMPUTED_VALUE"""),"Sticky")</f>
        <v>Sticky</v>
      </c>
      <c r="E346" s="5" t="str">
        <f>IFERROR(__xludf.DUMMYFUNCTION("""COMPUTED_VALUE"""),"Sticky")</f>
        <v>Sticky</v>
      </c>
      <c r="F346" s="5" t="str">
        <f>IFERROR(__xludf.DUMMYFUNCTION("""COMPUTED_VALUE"""),"/")</f>
        <v>/</v>
      </c>
      <c r="G346" s="5" t="str">
        <f>IFERROR(__xludf.DUMMYFUNCTION("""COMPUTED_VALUE"""),"ASTRICT")</f>
        <v>ASTRICT</v>
      </c>
      <c r="H346" s="5" t="str">
        <f>IFERROR(__xludf.DUMMYFUNCTION("""COMPUTED_VALUE"""),"/")</f>
        <v>/</v>
      </c>
      <c r="I346" s="5" t="str">
        <f>IFERROR(__xludf.DUMMYFUNCTION("""COMPUTED_VALUE"""),"ARTILLERATE")</f>
        <v>ARTILLERATE</v>
      </c>
      <c r="J346" s="6" t="str">
        <f>IFERROR(__xludf.DUMMYFUNCTION("""COMPUTED_VALUE"""),"0WKugW6z")</f>
        <v>0WKugW6z</v>
      </c>
    </row>
    <row r="347" ht="18.0" customHeight="1">
      <c r="A347" s="4" t="str">
        <f>IFERROR(__xludf.DUMMYFUNCTION("""COMPUTED_VALUE"""),"Sharpie")</f>
        <v>Sharpie</v>
      </c>
      <c r="B347" s="5" t="str">
        <f>IFERROR(__xludf.DUMMYFUNCTION("""COMPUTED_VALUE"""),"Pencil")</f>
        <v>Pencil</v>
      </c>
      <c r="C347" s="5" t="str">
        <f>IFERROR(__xludf.DUMMYFUNCTION("""COMPUTED_VALUE"""),"Drop")</f>
        <v>Drop</v>
      </c>
      <c r="D347" s="5" t="str">
        <f>IFERROR(__xludf.DUMMYFUNCTION("""COMPUTED_VALUE"""),"Serious")</f>
        <v>Serious</v>
      </c>
      <c r="E347" s="5" t="str">
        <f>IFERROR(__xludf.DUMMYFUNCTION("""COMPUTED_VALUE"""),"Serious")</f>
        <v>Serious</v>
      </c>
      <c r="F347" s="5" t="str">
        <f>IFERROR(__xludf.DUMMYFUNCTION("""COMPUTED_VALUE"""),"/")</f>
        <v>/</v>
      </c>
      <c r="G347" s="5" t="str">
        <f>IFERROR(__xludf.DUMMYFUNCTION("""COMPUTED_VALUE"""),"/")</f>
        <v>/</v>
      </c>
      <c r="H347" s="5" t="str">
        <f>IFERROR(__xludf.DUMMYFUNCTION("""COMPUTED_VALUE"""),"ASSAIL")</f>
        <v>ASSAIL</v>
      </c>
      <c r="I347" s="5" t="str">
        <f>IFERROR(__xludf.DUMMYFUNCTION("""COMPUTED_VALUE"""),"ASSAIL")</f>
        <v>ASSAIL</v>
      </c>
      <c r="J347" s="6" t="str">
        <f>IFERROR(__xludf.DUMMYFUNCTION("""COMPUTED_VALUE"""),"iEH9g!!k")</f>
        <v>iEH9g!!k</v>
      </c>
    </row>
    <row r="348" ht="18.0" customHeight="1">
      <c r="A348" s="4" t="str">
        <f>IFERROR(__xludf.DUMMYFUNCTION("""COMPUTED_VALUE"""),"Zoom Lens")</f>
        <v>Zoom Lens</v>
      </c>
      <c r="B348" s="5" t="str">
        <f>IFERROR(__xludf.DUMMYFUNCTION("""COMPUTED_VALUE"""),"Artifact")</f>
        <v>Artifact</v>
      </c>
      <c r="C348" s="5" t="str">
        <f>IFERROR(__xludf.DUMMYFUNCTION("""COMPUTED_VALUE"""),"Block")</f>
        <v>Block</v>
      </c>
      <c r="D348" s="5" t="str">
        <f>IFERROR(__xludf.DUMMYFUNCTION("""COMPUTED_VALUE"""),"Magnetic")</f>
        <v>Magnetic</v>
      </c>
      <c r="E348" s="5" t="str">
        <f>IFERROR(__xludf.DUMMYFUNCTION("""COMPUTED_VALUE"""),"Serious")</f>
        <v>Serious</v>
      </c>
      <c r="F348" s="5" t="str">
        <f>IFERROR(__xludf.DUMMYFUNCTION("""COMPUTED_VALUE"""),"ARBITERATE")</f>
        <v>ARBITERATE</v>
      </c>
      <c r="G348" s="5" t="str">
        <f>IFERROR(__xludf.DUMMYFUNCTION("""COMPUTED_VALUE"""),"/")</f>
        <v>/</v>
      </c>
      <c r="H348" s="5" t="str">
        <f>IFERROR(__xludf.DUMMYFUNCTION("""COMPUTED_VALUE"""),"ACQUIRE")</f>
        <v>ACQUIRE</v>
      </c>
      <c r="I348" s="5" t="str">
        <f>IFERROR(__xludf.DUMMYFUNCTION("""COMPUTED_VALUE"""),"/")</f>
        <v>/</v>
      </c>
      <c r="J348" s="6" t="str">
        <f>IFERROR(__xludf.DUMMYFUNCTION("""COMPUTED_VALUE"""),"0ua9L!Mo")</f>
        <v>0ua9L!Mo</v>
      </c>
    </row>
    <row r="349" ht="18.0" customHeight="1">
      <c r="A349" s="4" t="str">
        <f>IFERROR(__xludf.DUMMYFUNCTION("""COMPUTED_VALUE"""),"Prime Lens")</f>
        <v>Prime Lens</v>
      </c>
      <c r="B349" s="5" t="str">
        <f>IFERROR(__xludf.DUMMYFUNCTION("""COMPUTED_VALUE"""),"Artifact")</f>
        <v>Artifact</v>
      </c>
      <c r="C349" s="5" t="str">
        <f>IFERROR(__xludf.DUMMYFUNCTION("""COMPUTED_VALUE"""),"Block")</f>
        <v>Block</v>
      </c>
      <c r="D349" s="5" t="str">
        <f>IFERROR(__xludf.DUMMYFUNCTION("""COMPUTED_VALUE"""),"Serious")</f>
        <v>Serious</v>
      </c>
      <c r="E349" s="5" t="str">
        <f>IFERROR(__xludf.DUMMYFUNCTION("""COMPUTED_VALUE"""),"Bouncy")</f>
        <v>Bouncy</v>
      </c>
      <c r="F349" s="5" t="str">
        <f>IFERROR(__xludf.DUMMYFUNCTION("""COMPUTED_VALUE"""),"ACCOUNT")</f>
        <v>ACCOUNT</v>
      </c>
      <c r="G349" s="5" t="str">
        <f>IFERROR(__xludf.DUMMYFUNCTION("""COMPUTED_VALUE"""),"/")</f>
        <v>/</v>
      </c>
      <c r="H349" s="5" t="str">
        <f>IFERROR(__xludf.DUMMYFUNCTION("""COMPUTED_VALUE"""),"/")</f>
        <v>/</v>
      </c>
      <c r="I349" s="5" t="str">
        <f>IFERROR(__xludf.DUMMYFUNCTION("""COMPUTED_VALUE"""),"ARREST")</f>
        <v>ARREST</v>
      </c>
      <c r="J349" s="6" t="str">
        <f>IFERROR(__xludf.DUMMYFUNCTION("""COMPUTED_VALUE"""),"0IHtz!67")</f>
        <v>0IHtz!67</v>
      </c>
    </row>
    <row r="350" ht="18.0" customHeight="1">
      <c r="A350" s="4" t="str">
        <f>IFERROR(__xludf.DUMMYFUNCTION("""COMPUTED_VALUE"""),"Retro Filter")</f>
        <v>Retro Filter</v>
      </c>
      <c r="B350" s="5" t="str">
        <f>IFERROR(__xludf.DUMMYFUNCTION("""COMPUTED_VALUE"""),"Artifact")</f>
        <v>Artifact</v>
      </c>
      <c r="C350" s="5" t="str">
        <f>IFERROR(__xludf.DUMMYFUNCTION("""COMPUTED_VALUE"""),"Block")</f>
        <v>Block</v>
      </c>
      <c r="D350" s="5" t="str">
        <f>IFERROR(__xludf.DUMMYFUNCTION("""COMPUTED_VALUE"""),"Bouncy")</f>
        <v>Bouncy</v>
      </c>
      <c r="E350" s="5" t="str">
        <f>IFERROR(__xludf.DUMMYFUNCTION("""COMPUTED_VALUE"""),"JPEG")</f>
        <v>JPEG</v>
      </c>
      <c r="F350" s="5" t="str">
        <f>IFERROR(__xludf.DUMMYFUNCTION("""COMPUTED_VALUE"""),"ACQUIT")</f>
        <v>ACQUIT</v>
      </c>
      <c r="G350" s="5" t="str">
        <f>IFERROR(__xludf.DUMMYFUNCTION("""COMPUTED_VALUE"""),"/")</f>
        <v>/</v>
      </c>
      <c r="H350" s="5" t="str">
        <f>IFERROR(__xludf.DUMMYFUNCTION("""COMPUTED_VALUE"""),"ASTOUND")</f>
        <v>ASTOUND</v>
      </c>
      <c r="I350" s="5" t="str">
        <f>IFERROR(__xludf.DUMMYFUNCTION("""COMPUTED_VALUE"""),"/")</f>
        <v>/</v>
      </c>
      <c r="J350" s="6" t="str">
        <f>IFERROR(__xludf.DUMMYFUNCTION("""COMPUTED_VALUE"""),"07J3y!Fo")</f>
        <v>07J3y!Fo</v>
      </c>
    </row>
    <row r="351" ht="18.0" customHeight="1">
      <c r="A351" s="4" t="str">
        <f>IFERROR(__xludf.DUMMYFUNCTION("""COMPUTED_VALUE"""),"Saturated Filter")</f>
        <v>Saturated Filter</v>
      </c>
      <c r="B351" s="5" t="str">
        <f>IFERROR(__xludf.DUMMYFUNCTION("""COMPUTED_VALUE"""),"Artifact")</f>
        <v>Artifact</v>
      </c>
      <c r="C351" s="5" t="str">
        <f>IFERROR(__xludf.DUMMYFUNCTION("""COMPUTED_VALUE"""),"Block")</f>
        <v>Block</v>
      </c>
      <c r="D351" s="5" t="str">
        <f>IFERROR(__xludf.DUMMYFUNCTION("""COMPUTED_VALUE"""),"Sharp")</f>
        <v>Sharp</v>
      </c>
      <c r="E351" s="5" t="str">
        <f>IFERROR(__xludf.DUMMYFUNCTION("""COMPUTED_VALUE"""),"Cute")</f>
        <v>Cute</v>
      </c>
      <c r="F351" s="5" t="str">
        <f>IFERROR(__xludf.DUMMYFUNCTION("""COMPUTED_VALUE"""),"/")</f>
        <v>/</v>
      </c>
      <c r="G351" s="5" t="str">
        <f>IFERROR(__xludf.DUMMYFUNCTION("""COMPUTED_VALUE"""),"ASTUN")</f>
        <v>ASTUN</v>
      </c>
      <c r="H351" s="5" t="str">
        <f>IFERROR(__xludf.DUMMYFUNCTION("""COMPUTED_VALUE"""),"/")</f>
        <v>/</v>
      </c>
      <c r="I351" s="5" t="str">
        <f>IFERROR(__xludf.DUMMYFUNCTION("""COMPUTED_VALUE"""),"ARREST")</f>
        <v>ARREST</v>
      </c>
      <c r="J351" s="6" t="str">
        <f>IFERROR(__xludf.DUMMYFUNCTION("""COMPUTED_VALUE"""),"0h5ygb67")</f>
        <v>0h5ygb67</v>
      </c>
    </row>
    <row r="352" ht="18.0" customHeight="1">
      <c r="A352" s="4" t="str">
        <f>IFERROR(__xludf.DUMMYFUNCTION("""COMPUTED_VALUE"""),"Mist Filter")</f>
        <v>Mist Filter</v>
      </c>
      <c r="B352" s="5" t="str">
        <f>IFERROR(__xludf.DUMMYFUNCTION("""COMPUTED_VALUE"""),"Artifact")</f>
        <v>Artifact</v>
      </c>
      <c r="C352" s="5" t="str">
        <f>IFERROR(__xludf.DUMMYFUNCTION("""COMPUTED_VALUE"""),"Block")</f>
        <v>Block</v>
      </c>
      <c r="D352" s="5" t="str">
        <f>IFERROR(__xludf.DUMMYFUNCTION("""COMPUTED_VALUE"""),"Spooky")</f>
        <v>Spooky</v>
      </c>
      <c r="E352" s="5" t="str">
        <f>IFERROR(__xludf.DUMMYFUNCTION("""COMPUTED_VALUE"""),"Sharp")</f>
        <v>Sharp</v>
      </c>
      <c r="F352" s="5" t="str">
        <f>IFERROR(__xludf.DUMMYFUNCTION("""COMPUTED_VALUE"""),"AROMATIZE")</f>
        <v>AROMATIZE</v>
      </c>
      <c r="G352" s="5" t="str">
        <f>IFERROR(__xludf.DUMMYFUNCTION("""COMPUTED_VALUE"""),"/")</f>
        <v>/</v>
      </c>
      <c r="H352" s="5" t="str">
        <f>IFERROR(__xludf.DUMMYFUNCTION("""COMPUTED_VALUE"""),"/")</f>
        <v>/</v>
      </c>
      <c r="I352" s="5" t="str">
        <f>IFERROR(__xludf.DUMMYFUNCTION("""COMPUTED_VALUE"""),"ARRANGE")</f>
        <v>ARRANGE</v>
      </c>
      <c r="J352" s="6" t="str">
        <f>IFERROR(__xludf.DUMMYFUNCTION("""COMPUTED_VALUE"""),"0b1rK!66")</f>
        <v>0b1rK!66</v>
      </c>
    </row>
    <row r="353" ht="18.0" customHeight="1">
      <c r="A353" s="4" t="str">
        <f>IFERROR(__xludf.DUMMYFUNCTION("""COMPUTED_VALUE"""),"Infrared Filter")</f>
        <v>Infrared Filter</v>
      </c>
      <c r="B353" s="5" t="str">
        <f>IFERROR(__xludf.DUMMYFUNCTION("""COMPUTED_VALUE"""),"Artifact")</f>
        <v>Artifact</v>
      </c>
      <c r="C353" s="5" t="str">
        <f>IFERROR(__xludf.DUMMYFUNCTION("""COMPUTED_VALUE"""),"Block")</f>
        <v>Block</v>
      </c>
      <c r="D353" s="5" t="str">
        <f>IFERROR(__xludf.DUMMYFUNCTION("""COMPUTED_VALUE"""),"Sharp")</f>
        <v>Sharp</v>
      </c>
      <c r="E353" s="5" t="str">
        <f>IFERROR(__xludf.DUMMYFUNCTION("""COMPUTED_VALUE"""),"Fire")</f>
        <v>Fire</v>
      </c>
      <c r="F353" s="5" t="str">
        <f>IFERROR(__xludf.DUMMYFUNCTION("""COMPUTED_VALUE"""),"ACQUIT")</f>
        <v>ACQUIT</v>
      </c>
      <c r="G353" s="5" t="str">
        <f>IFERROR(__xludf.DUMMYFUNCTION("""COMPUTED_VALUE"""),"ASPHYXIATE")</f>
        <v>ASPHYXIATE</v>
      </c>
      <c r="H353" s="5" t="str">
        <f>IFERROR(__xludf.DUMMYFUNCTION("""COMPUTED_VALUE"""),"/")</f>
        <v>/</v>
      </c>
      <c r="I353" s="5" t="str">
        <f>IFERROR(__xludf.DUMMYFUNCTION("""COMPUTED_VALUE"""),"/")</f>
        <v>/</v>
      </c>
      <c r="J353" s="6" t="str">
        <f>IFERROR(__xludf.DUMMYFUNCTION("""COMPUTED_VALUE"""),"0m5wya6o")</f>
        <v>0m5wya6o</v>
      </c>
    </row>
    <row r="354" ht="18.0" customHeight="1">
      <c r="A354" s="4" t="str">
        <f>IFERROR(__xludf.DUMMYFUNCTION("""COMPUTED_VALUE"""),"Hoe")</f>
        <v>Hoe</v>
      </c>
      <c r="B354" s="5" t="str">
        <f>IFERROR(__xludf.DUMMYFUNCTION("""COMPUTED_VALUE"""),"Scythe")</f>
        <v>Scythe</v>
      </c>
      <c r="C354" s="5" t="str">
        <f>IFERROR(__xludf.DUMMYFUNCTION("""COMPUTED_VALUE"""),"Drop")</f>
        <v>Drop</v>
      </c>
      <c r="D354" s="5" t="str">
        <f>IFERROR(__xludf.DUMMYFUNCTION("""COMPUTED_VALUE"""),"Sharp")</f>
        <v>Sharp</v>
      </c>
      <c r="E354" s="5" t="str">
        <f>IFERROR(__xludf.DUMMYFUNCTION("""COMPUTED_VALUE"""),"Sharp")</f>
        <v>Sharp</v>
      </c>
      <c r="F354" s="5" t="str">
        <f>IFERROR(__xludf.DUMMYFUNCTION("""COMPUTED_VALUE"""),"/")</f>
        <v>/</v>
      </c>
      <c r="G354" s="5" t="str">
        <f>IFERROR(__xludf.DUMMYFUNCTION("""COMPUTED_VALUE"""),"ASSAIL")</f>
        <v>ASSAIL</v>
      </c>
      <c r="H354" s="5" t="str">
        <f>IFERROR(__xludf.DUMMYFUNCTION("""COMPUTED_VALUE"""),"/")</f>
        <v>/</v>
      </c>
      <c r="I354" s="5" t="str">
        <f>IFERROR(__xludf.DUMMYFUNCTION("""COMPUTED_VALUE"""),"ASTONISH")</f>
        <v>ASTONISH</v>
      </c>
      <c r="J354" s="6" t="str">
        <f>IFERROR(__xludf.DUMMYFUNCTION("""COMPUTED_VALUE"""),"k15rgU6l")</f>
        <v>k15rgU6l</v>
      </c>
    </row>
    <row r="355" ht="18.0" customHeight="1">
      <c r="A355" s="4" t="str">
        <f>IFERROR(__xludf.DUMMYFUNCTION("""COMPUTED_VALUE"""),"Mulch")</f>
        <v>Mulch</v>
      </c>
      <c r="B355" s="5" t="str">
        <f>IFERROR(__xludf.DUMMYFUNCTION("""COMPUTED_VALUE"""),"Artifact")</f>
        <v>Artifact</v>
      </c>
      <c r="C355" s="5" t="str">
        <f>IFERROR(__xludf.DUMMYFUNCTION("""COMPUTED_VALUE"""),"Drop")</f>
        <v>Drop</v>
      </c>
      <c r="D355" s="5" t="str">
        <f>IFERROR(__xludf.DUMMYFUNCTION("""COMPUTED_VALUE"""),"Plant")</f>
        <v>Plant</v>
      </c>
      <c r="E355" s="5" t="str">
        <f>IFERROR(__xludf.DUMMYFUNCTION("""COMPUTED_VALUE"""),"Sticky")</f>
        <v>Sticky</v>
      </c>
      <c r="F355" s="5" t="str">
        <f>IFERROR(__xludf.DUMMYFUNCTION("""COMPUTED_VALUE"""),"ARTILLERATE")</f>
        <v>ARTILLERATE</v>
      </c>
      <c r="G355" s="5" t="str">
        <f>IFERROR(__xludf.DUMMYFUNCTION("""COMPUTED_VALUE"""),"/")</f>
        <v>/</v>
      </c>
      <c r="H355" s="5" t="str">
        <f>IFERROR(__xludf.DUMMYFUNCTION("""COMPUTED_VALUE"""),"/")</f>
        <v>/</v>
      </c>
      <c r="I355" s="5" t="str">
        <f>IFERROR(__xludf.DUMMYFUNCTION("""COMPUTED_VALUE"""),"ARTILLERATE")</f>
        <v>ARTILLERATE</v>
      </c>
      <c r="J355" s="6" t="str">
        <f>IFERROR(__xludf.DUMMYFUNCTION("""COMPUTED_VALUE"""),"0equ5!6z")</f>
        <v>0equ5!6z</v>
      </c>
    </row>
    <row r="356" ht="18.0" customHeight="1">
      <c r="A356" s="4" t="str">
        <f>IFERROR(__xludf.DUMMYFUNCTION("""COMPUTED_VALUE"""),"Flower Pot")</f>
        <v>Flower Pot</v>
      </c>
      <c r="B356" s="5" t="str">
        <f>IFERROR(__xludf.DUMMYFUNCTION("""COMPUTED_VALUE"""),"Artifact")</f>
        <v>Artifact</v>
      </c>
      <c r="C356" s="5" t="str">
        <f>IFERROR(__xludf.DUMMYFUNCTION("""COMPUTED_VALUE"""),"Drop")</f>
        <v>Drop</v>
      </c>
      <c r="D356" s="5" t="str">
        <f>IFERROR(__xludf.DUMMYFUNCTION("""COMPUTED_VALUE"""),"Storage")</f>
        <v>Storage</v>
      </c>
      <c r="E356" s="5" t="str">
        <f>IFERROR(__xludf.DUMMYFUNCTION("""COMPUTED_VALUE"""),"Storage")</f>
        <v>Storage</v>
      </c>
      <c r="F356" s="5" t="str">
        <f>IFERROR(__xludf.DUMMYFUNCTION("""COMPUTED_VALUE"""),"/")</f>
        <v>/</v>
      </c>
      <c r="G356" s="5" t="str">
        <f>IFERROR(__xludf.DUMMYFUNCTION("""COMPUTED_VALUE"""),"ACCRUE")</f>
        <v>ACCRUE</v>
      </c>
      <c r="H356" s="5" t="str">
        <f>IFERROR(__xludf.DUMMYFUNCTION("""COMPUTED_VALUE"""),"ACCUSE")</f>
        <v>ACCUSE</v>
      </c>
      <c r="I356" s="5" t="str">
        <f>IFERROR(__xludf.DUMMYFUNCTION("""COMPUTED_VALUE"""),"/")</f>
        <v>/</v>
      </c>
      <c r="J356" s="6" t="str">
        <f>IFERROR(__xludf.DUMMYFUNCTION("""COMPUTED_VALUE"""),"0ao2g17o")</f>
        <v>0ao2g17o</v>
      </c>
    </row>
    <row r="357" ht="18.0" customHeight="1">
      <c r="A357" s="4" t="str">
        <f>IFERROR(__xludf.DUMMYFUNCTION("""COMPUTED_VALUE"""),"Watering Can")</f>
        <v>Watering Can</v>
      </c>
      <c r="B357" s="5" t="str">
        <f>IFERROR(__xludf.DUMMYFUNCTION("""COMPUTED_VALUE"""),"Artifact")</f>
        <v>Artifact</v>
      </c>
      <c r="C357" s="5" t="str">
        <f>IFERROR(__xludf.DUMMYFUNCTION("""COMPUTED_VALUE"""),"Drop")</f>
        <v>Drop</v>
      </c>
      <c r="D357" s="5" t="str">
        <f>IFERROR(__xludf.DUMMYFUNCTION("""COMPUTED_VALUE"""),"Storage")</f>
        <v>Storage</v>
      </c>
      <c r="E357" s="5" t="str">
        <f>IFERROR(__xludf.DUMMYFUNCTION("""COMPUTED_VALUE"""),"Storage")</f>
        <v>Storage</v>
      </c>
      <c r="F357" s="5" t="str">
        <f>IFERROR(__xludf.DUMMYFUNCTION("""COMPUTED_VALUE"""),"ACCOST")</f>
        <v>ACCOST</v>
      </c>
      <c r="G357" s="5" t="str">
        <f>IFERROR(__xludf.DUMMYFUNCTION("""COMPUTED_VALUE"""),"/")</f>
        <v>/</v>
      </c>
      <c r="H357" s="5" t="str">
        <f>IFERROR(__xludf.DUMMYFUNCTION("""COMPUTED_VALUE"""),"/")</f>
        <v>/</v>
      </c>
      <c r="I357" s="5" t="str">
        <f>IFERROR(__xludf.DUMMYFUNCTION("""COMPUTED_VALUE"""),"ARRIVE")</f>
        <v>ARRIVE</v>
      </c>
      <c r="J357" s="6" t="str">
        <f>IFERROR(__xludf.DUMMYFUNCTION("""COMPUTED_VALUE"""),"01o2i!6w")</f>
        <v>01o2i!6w</v>
      </c>
    </row>
    <row r="358" ht="18.0" customHeight="1">
      <c r="A358" s="4" t="str">
        <f>IFERROR(__xludf.DUMMYFUNCTION("""COMPUTED_VALUE"""),"Garden Table")</f>
        <v>Garden Table</v>
      </c>
      <c r="B358" s="5" t="str">
        <f>IFERROR(__xludf.DUMMYFUNCTION("""COMPUTED_VALUE"""),"Furniture")</f>
        <v>Furniture</v>
      </c>
      <c r="C358" s="5" t="str">
        <f>IFERROR(__xludf.DUMMYFUNCTION("""COMPUTED_VALUE"""),"Drop")</f>
        <v>Drop</v>
      </c>
      <c r="D358" s="5" t="str">
        <f>IFERROR(__xludf.DUMMYFUNCTION("""COMPUTED_VALUE"""),"Plant")</f>
        <v>Plant</v>
      </c>
      <c r="E358" s="5" t="str">
        <f>IFERROR(__xludf.DUMMYFUNCTION("""COMPUTED_VALUE"""),"Heavyweight")</f>
        <v>Heavyweight</v>
      </c>
      <c r="F358" s="5" t="str">
        <f>IFERROR(__xludf.DUMMYFUNCTION("""COMPUTED_VALUE"""),"/")</f>
        <v>/</v>
      </c>
      <c r="G358" s="5" t="str">
        <f>IFERROR(__xludf.DUMMYFUNCTION("""COMPUTED_VALUE"""),"ARRIVE")</f>
        <v>ARRIVE</v>
      </c>
      <c r="H358" s="5" t="str">
        <f>IFERROR(__xludf.DUMMYFUNCTION("""COMPUTED_VALUE"""),"/")</f>
        <v>/</v>
      </c>
      <c r="I358" s="5" t="str">
        <f>IFERROR(__xludf.DUMMYFUNCTION("""COMPUTED_VALUE"""),"ASS")</f>
        <v>ASS</v>
      </c>
      <c r="J358" s="6" t="str">
        <f>IFERROR(__xludf.DUMMYFUNCTION("""COMPUTED_VALUE"""),"2WqpgE6n")</f>
        <v>2WqpgE6n</v>
      </c>
    </row>
    <row r="359" ht="18.0" customHeight="1">
      <c r="A359" s="4" t="str">
        <f>IFERROR(__xludf.DUMMYFUNCTION("""COMPUTED_VALUE"""),"Squash")</f>
        <v>Squash</v>
      </c>
      <c r="B359" s="5" t="str">
        <f>IFERROR(__xludf.DUMMYFUNCTION("""COMPUTED_VALUE"""),"Artifact")</f>
        <v>Artifact</v>
      </c>
      <c r="C359" s="5" t="str">
        <f>IFERROR(__xludf.DUMMYFUNCTION("""COMPUTED_VALUE"""),"Drop")</f>
        <v>Drop</v>
      </c>
      <c r="D359" s="5" t="str">
        <f>IFERROR(__xludf.DUMMYFUNCTION("""COMPUTED_VALUE"""),"Food")</f>
        <v>Food</v>
      </c>
      <c r="E359" s="5" t="str">
        <f>IFERROR(__xludf.DUMMYFUNCTION("""COMPUTED_VALUE"""),"Plant")</f>
        <v>Plant</v>
      </c>
      <c r="F359" s="5" t="str">
        <f>IFERROR(__xludf.DUMMYFUNCTION("""COMPUTED_VALUE"""),"/")</f>
        <v>/</v>
      </c>
      <c r="G359" s="5" t="str">
        <f>IFERROR(__xludf.DUMMYFUNCTION("""COMPUTED_VALUE"""),"/")</f>
        <v>/</v>
      </c>
      <c r="H359" s="5" t="str">
        <f>IFERROR(__xludf.DUMMYFUNCTION("""COMPUTED_VALUE"""),"ARSONATE")</f>
        <v>ARSONATE</v>
      </c>
      <c r="I359" s="5" t="str">
        <f>IFERROR(__xludf.DUMMYFUNCTION("""COMPUTED_VALUE"""),"ASS")</f>
        <v>ASS</v>
      </c>
      <c r="J359" s="6" t="str">
        <f>IFERROR(__xludf.DUMMYFUNCTION("""COMPUTED_VALUE"""),"0WZ4g!4n")</f>
        <v>0WZ4g!4n</v>
      </c>
    </row>
    <row r="360" ht="18.0" customHeight="1">
      <c r="A360" s="4" t="str">
        <f>IFERROR(__xludf.DUMMYFUNCTION("""COMPUTED_VALUE"""),"Melon")</f>
        <v>Melon</v>
      </c>
      <c r="B360" s="5" t="str">
        <f>IFERROR(__xludf.DUMMYFUNCTION("""COMPUTED_VALUE"""),"Artifact")</f>
        <v>Artifact</v>
      </c>
      <c r="C360" s="5" t="str">
        <f>IFERROR(__xludf.DUMMYFUNCTION("""COMPUTED_VALUE"""),"Drop")</f>
        <v>Drop</v>
      </c>
      <c r="D360" s="5" t="str">
        <f>IFERROR(__xludf.DUMMYFUNCTION("""COMPUTED_VALUE"""),"Heavyweight")</f>
        <v>Heavyweight</v>
      </c>
      <c r="E360" s="5" t="str">
        <f>IFERROR(__xludf.DUMMYFUNCTION("""COMPUTED_VALUE"""),"Food")</f>
        <v>Food</v>
      </c>
      <c r="F360" s="5" t="str">
        <f>IFERROR(__xludf.DUMMYFUNCTION("""COMPUTED_VALUE"""),"/")</f>
        <v>/</v>
      </c>
      <c r="G360" s="5" t="str">
        <f>IFERROR(__xludf.DUMMYFUNCTION("""COMPUTED_VALUE"""),"ARGUFY")</f>
        <v>ARGUFY</v>
      </c>
      <c r="H360" s="5" t="str">
        <f>IFERROR(__xludf.DUMMYFUNCTION("""COMPUTED_VALUE"""),"/")</f>
        <v>/</v>
      </c>
      <c r="I360" s="5" t="str">
        <f>IFERROR(__xludf.DUMMYFUNCTION("""COMPUTED_VALUE"""),"ACCUSE")</f>
        <v>ACCUSE</v>
      </c>
      <c r="J360" s="6" t="str">
        <f>IFERROR(__xludf.DUMMYFUNCTION("""COMPUTED_VALUE"""),"063?gF6p")</f>
        <v>063?gF6p</v>
      </c>
    </row>
    <row r="361" ht="18.0" customHeight="1">
      <c r="A361" s="4" t="str">
        <f>IFERROR(__xludf.DUMMYFUNCTION("""COMPUTED_VALUE"""),"Pumpkin")</f>
        <v>Pumpkin</v>
      </c>
      <c r="B361" s="5" t="str">
        <f>IFERROR(__xludf.DUMMYFUNCTION("""COMPUTED_VALUE"""),"Artifact")</f>
        <v>Artifact</v>
      </c>
      <c r="C361" s="5" t="str">
        <f>IFERROR(__xludf.DUMMYFUNCTION("""COMPUTED_VALUE"""),"Block")</f>
        <v>Block</v>
      </c>
      <c r="D361" s="5" t="str">
        <f>IFERROR(__xludf.DUMMYFUNCTION("""COMPUTED_VALUE"""),"Plant")</f>
        <v>Plant</v>
      </c>
      <c r="E361" s="5" t="str">
        <f>IFERROR(__xludf.DUMMYFUNCTION("""COMPUTED_VALUE"""),"Void")</f>
        <v>Void</v>
      </c>
      <c r="F361" s="5" t="str">
        <f>IFERROR(__xludf.DUMMYFUNCTION("""COMPUTED_VALUE"""),"AROMATIZE")</f>
        <v>AROMATIZE</v>
      </c>
      <c r="G361" s="5" t="str">
        <f>IFERROR(__xludf.DUMMYFUNCTION("""COMPUTED_VALUE"""),"/")</f>
        <v>/</v>
      </c>
      <c r="H361" s="5" t="str">
        <f>IFERROR(__xludf.DUMMYFUNCTION("""COMPUTED_VALUE"""),"ACQUIT")</f>
        <v>ACQUIT</v>
      </c>
      <c r="I361" s="5" t="str">
        <f>IFERROR(__xludf.DUMMYFUNCTION("""COMPUTED_VALUE"""),"/")</f>
        <v>/</v>
      </c>
      <c r="J361" s="6" t="str">
        <f>IFERROR(__xludf.DUMMYFUNCTION("""COMPUTED_VALUE"""),"0!qTK!Oo")</f>
        <v>0!qTK!Oo</v>
      </c>
    </row>
    <row r="362" ht="18.0" customHeight="1">
      <c r="A362" s="4" t="str">
        <f>IFERROR(__xludf.DUMMYFUNCTION("""COMPUTED_VALUE"""),"Insecticide")</f>
        <v>Insecticide</v>
      </c>
      <c r="B362" s="5" t="str">
        <f>IFERROR(__xludf.DUMMYFUNCTION("""COMPUTED_VALUE"""),"Artifact")</f>
        <v>Artifact</v>
      </c>
      <c r="C362" s="5" t="str">
        <f>IFERROR(__xludf.DUMMYFUNCTION("""COMPUTED_VALUE"""),"Block")</f>
        <v>Block</v>
      </c>
      <c r="D362" s="5" t="str">
        <f>IFERROR(__xludf.DUMMYFUNCTION("""COMPUTED_VALUE"""),"Sticky")</f>
        <v>Sticky</v>
      </c>
      <c r="E362" s="5" t="str">
        <f>IFERROR(__xludf.DUMMYFUNCTION("""COMPUTED_VALUE"""),"Serious")</f>
        <v>Serious</v>
      </c>
      <c r="F362" s="5" t="str">
        <f>IFERROR(__xludf.DUMMYFUNCTION("""COMPUTED_VALUE"""),"/")</f>
        <v>/</v>
      </c>
      <c r="G362" s="5" t="str">
        <f>IFERROR(__xludf.DUMMYFUNCTION("""COMPUTED_VALUE"""),"ARREST")</f>
        <v>ARREST</v>
      </c>
      <c r="H362" s="5" t="str">
        <f>IFERROR(__xludf.DUMMYFUNCTION("""COMPUTED_VALUE"""),"/")</f>
        <v>/</v>
      </c>
      <c r="I362" s="5" t="str">
        <f>IFERROR(__xludf.DUMMYFUNCTION("""COMPUTED_VALUE"""),"AROMATIZE")</f>
        <v>AROMATIZE</v>
      </c>
      <c r="J362" s="6" t="str">
        <f>IFERROR(__xludf.DUMMYFUNCTION("""COMPUTED_VALUE"""),"0mK9gJ68")</f>
        <v>0mK9gJ68</v>
      </c>
    </row>
    <row r="363" ht="18.0" customHeight="1">
      <c r="A363" s="4" t="str">
        <f>IFERROR(__xludf.DUMMYFUNCTION("""COMPUTED_VALUE"""),"Happy Apple")</f>
        <v>Happy Apple</v>
      </c>
      <c r="B363" s="5" t="str">
        <f>IFERROR(__xludf.DUMMYFUNCTION("""COMPUTED_VALUE"""),"Artifact")</f>
        <v>Artifact</v>
      </c>
      <c r="C363" s="5" t="str">
        <f>IFERROR(__xludf.DUMMYFUNCTION("""COMPUTED_VALUE"""),"Block")</f>
        <v>Block</v>
      </c>
      <c r="D363" s="5" t="str">
        <f>IFERROR(__xludf.DUMMYFUNCTION("""COMPUTED_VALUE"""),"Plant")</f>
        <v>Plant</v>
      </c>
      <c r="E363" s="5" t="str">
        <f>IFERROR(__xludf.DUMMYFUNCTION("""COMPUTED_VALUE"""),"Cute")</f>
        <v>Cute</v>
      </c>
      <c r="F363" s="5" t="str">
        <f>IFERROR(__xludf.DUMMYFUNCTION("""COMPUTED_VALUE"""),"/")</f>
        <v>/</v>
      </c>
      <c r="G363" s="5" t="str">
        <f>IFERROR(__xludf.DUMMYFUNCTION("""COMPUTED_VALUE"""),"/")</f>
        <v>/</v>
      </c>
      <c r="H363" s="5" t="str">
        <f>IFERROR(__xludf.DUMMYFUNCTION("""COMPUTED_VALUE"""),"ASTOUND")</f>
        <v>ASTOUND</v>
      </c>
      <c r="I363" s="5" t="str">
        <f>IFERROR(__xludf.DUMMYFUNCTION("""COMPUTED_VALUE"""),"ACCOY")</f>
        <v>ACCOY</v>
      </c>
      <c r="J363" s="6" t="str">
        <f>IFERROR(__xludf.DUMMYFUNCTION("""COMPUTED_VALUE"""),"0!qyg!Ft")</f>
        <v>0!qyg!Ft</v>
      </c>
    </row>
    <row r="364" ht="18.0" customHeight="1">
      <c r="A364" s="4" t="str">
        <f>IFERROR(__xludf.DUMMYFUNCTION("""COMPUTED_VALUE"""),"Happy Orange")</f>
        <v>Happy Orange</v>
      </c>
      <c r="B364" s="5" t="str">
        <f>IFERROR(__xludf.DUMMYFUNCTION("""COMPUTED_VALUE"""),"Artifact")</f>
        <v>Artifact</v>
      </c>
      <c r="C364" s="5" t="str">
        <f>IFERROR(__xludf.DUMMYFUNCTION("""COMPUTED_VALUE"""),"Block")</f>
        <v>Block</v>
      </c>
      <c r="D364" s="5" t="str">
        <f>IFERROR(__xludf.DUMMYFUNCTION("""COMPUTED_VALUE"""),"Cute")</f>
        <v>Cute</v>
      </c>
      <c r="E364" s="5" t="str">
        <f>IFERROR(__xludf.DUMMYFUNCTION("""COMPUTED_VALUE"""),"Plant")</f>
        <v>Plant</v>
      </c>
      <c r="F364" s="5" t="str">
        <f>IFERROR(__xludf.DUMMYFUNCTION("""COMPUTED_VALUE"""),"ASTUN")</f>
        <v>ASTUN</v>
      </c>
      <c r="G364" s="5" t="str">
        <f>IFERROR(__xludf.DUMMYFUNCTION("""COMPUTED_VALUE"""),"/")</f>
        <v>/</v>
      </c>
      <c r="H364" s="5" t="str">
        <f>IFERROR(__xludf.DUMMYFUNCTION("""COMPUTED_VALUE"""),"ACCOUNT")</f>
        <v>ACCOUNT</v>
      </c>
      <c r="I364" s="5" t="str">
        <f>IFERROR(__xludf.DUMMYFUNCTION("""COMPUTED_VALUE"""),"/")</f>
        <v>/</v>
      </c>
      <c r="J364" s="6" t="str">
        <f>IFERROR(__xludf.DUMMYFUNCTION("""COMPUTED_VALUE"""),"0704P!Po")</f>
        <v>0704P!Po</v>
      </c>
    </row>
    <row r="365" ht="18.0" customHeight="1">
      <c r="A365" s="4" t="str">
        <f>IFERROR(__xludf.DUMMYFUNCTION("""COMPUTED_VALUE"""),"Happy Lemon")</f>
        <v>Happy Lemon</v>
      </c>
      <c r="B365" s="5" t="str">
        <f>IFERROR(__xludf.DUMMYFUNCTION("""COMPUTED_VALUE"""),"Artifact")</f>
        <v>Artifact</v>
      </c>
      <c r="C365" s="5" t="str">
        <f>IFERROR(__xludf.DUMMYFUNCTION("""COMPUTED_VALUE"""),"Block")</f>
        <v>Block</v>
      </c>
      <c r="D365" s="5" t="str">
        <f>IFERROR(__xludf.DUMMYFUNCTION("""COMPUTED_VALUE"""),"Plant")</f>
        <v>Plant</v>
      </c>
      <c r="E365" s="5" t="str">
        <f>IFERROR(__xludf.DUMMYFUNCTION("""COMPUTED_VALUE"""),"Cute")</f>
        <v>Cute</v>
      </c>
      <c r="F365" s="5" t="str">
        <f>IFERROR(__xludf.DUMMYFUNCTION("""COMPUTED_VALUE"""),"/")</f>
        <v>/</v>
      </c>
      <c r="G365" s="5" t="str">
        <f>IFERROR(__xludf.DUMMYFUNCTION("""COMPUTED_VALUE"""),"ASPHYXIATE")</f>
        <v>ASPHYXIATE</v>
      </c>
      <c r="H365" s="5" t="str">
        <f>IFERROR(__xludf.DUMMYFUNCTION("""COMPUTED_VALUE"""),"/")</f>
        <v>/</v>
      </c>
      <c r="I365" s="5" t="str">
        <f>IFERROR(__xludf.DUMMYFUNCTION("""COMPUTED_VALUE"""),"ARREST")</f>
        <v>ARREST</v>
      </c>
      <c r="J365" s="6" t="str">
        <f>IFERROR(__xludf.DUMMYFUNCTION("""COMPUTED_VALUE"""),"0Iqyga67")</f>
        <v>0Iqyga67</v>
      </c>
    </row>
    <row r="366" ht="18.0" customHeight="1">
      <c r="A366" s="4" t="str">
        <f>IFERROR(__xludf.DUMMYFUNCTION("""COMPUTED_VALUE"""),"Happy Lime")</f>
        <v>Happy Lime</v>
      </c>
      <c r="B366" s="5" t="str">
        <f>IFERROR(__xludf.DUMMYFUNCTION("""COMPUTED_VALUE"""),"Artifact")</f>
        <v>Artifact</v>
      </c>
      <c r="C366" s="5" t="str">
        <f>IFERROR(__xludf.DUMMYFUNCTION("""COMPUTED_VALUE"""),"Block")</f>
        <v>Block</v>
      </c>
      <c r="D366" s="5" t="str">
        <f>IFERROR(__xludf.DUMMYFUNCTION("""COMPUTED_VALUE"""),"Cute")</f>
        <v>Cute</v>
      </c>
      <c r="E366" s="5" t="str">
        <f>IFERROR(__xludf.DUMMYFUNCTION("""COMPUTED_VALUE"""),"Plant")</f>
        <v>Plant</v>
      </c>
      <c r="F366" s="5" t="str">
        <f>IFERROR(__xludf.DUMMYFUNCTION("""COMPUTED_VALUE"""),"/")</f>
        <v>/</v>
      </c>
      <c r="G366" s="5" t="str">
        <f>IFERROR(__xludf.DUMMYFUNCTION("""COMPUTED_VALUE"""),"/")</f>
        <v>/</v>
      </c>
      <c r="H366" s="5" t="str">
        <f>IFERROR(__xludf.DUMMYFUNCTION("""COMPUTED_VALUE"""),"ARRANGE")</f>
        <v>ARRANGE</v>
      </c>
      <c r="I366" s="5" t="str">
        <f>IFERROR(__xludf.DUMMYFUNCTION("""COMPUTED_VALUE"""),"ASSERT")</f>
        <v>ASSERT</v>
      </c>
      <c r="J366" s="6" t="str">
        <f>IFERROR(__xludf.DUMMYFUNCTION("""COMPUTED_VALUE"""),"0Y04g!IE")</f>
        <v>0Y04g!IE</v>
      </c>
    </row>
    <row r="367" ht="18.0" customHeight="1">
      <c r="A367" s="4" t="str">
        <f>IFERROR(__xludf.DUMMYFUNCTION("""COMPUTED_VALUE"""),"Microscope")</f>
        <v>Microscope</v>
      </c>
      <c r="B367" s="5" t="str">
        <f>IFERROR(__xludf.DUMMYFUNCTION("""COMPUTED_VALUE"""),"Artifact")</f>
        <v>Artifact</v>
      </c>
      <c r="C367" s="5" t="str">
        <f>IFERROR(__xludf.DUMMYFUNCTION("""COMPUTED_VALUE"""),"Drop")</f>
        <v>Drop</v>
      </c>
      <c r="D367" s="5" t="str">
        <f>IFERROR(__xludf.DUMMYFUNCTION("""COMPUTED_VALUE"""),"Blunt")</f>
        <v>Blunt</v>
      </c>
      <c r="E367" s="5" t="str">
        <f>IFERROR(__xludf.DUMMYFUNCTION("""COMPUTED_VALUE"""),"Sharp")</f>
        <v>Sharp</v>
      </c>
      <c r="F367" s="5" t="str">
        <f>IFERROR(__xludf.DUMMYFUNCTION("""COMPUTED_VALUE"""),"/")</f>
        <v>/</v>
      </c>
      <c r="G367" s="5" t="str">
        <f>IFERROR(__xludf.DUMMYFUNCTION("""COMPUTED_VALUE"""),"ACCOST")</f>
        <v>ACCOST</v>
      </c>
      <c r="H367" s="5" t="str">
        <f>IFERROR(__xludf.DUMMYFUNCTION("""COMPUTED_VALUE"""),"ARSONATE")</f>
        <v>ARSONATE</v>
      </c>
      <c r="I367" s="5" t="str">
        <f>IFERROR(__xludf.DUMMYFUNCTION("""COMPUTED_VALUE"""),"/")</f>
        <v>/</v>
      </c>
      <c r="J367" s="6" t="str">
        <f>IFERROR(__xludf.DUMMYFUNCTION("""COMPUTED_VALUE"""),"0gIrg04o")</f>
        <v>0gIrg04o</v>
      </c>
    </row>
    <row r="368" ht="18.0" customHeight="1">
      <c r="A368" s="4" t="str">
        <f>IFERROR(__xludf.DUMMYFUNCTION("""COMPUTED_VALUE"""),"Petri Dish")</f>
        <v>Petri Dish</v>
      </c>
      <c r="B368" s="5" t="str">
        <f>IFERROR(__xludf.DUMMYFUNCTION("""COMPUTED_VALUE"""),"Artifact")</f>
        <v>Artifact</v>
      </c>
      <c r="C368" s="5" t="str">
        <f>IFERROR(__xludf.DUMMYFUNCTION("""COMPUTED_VALUE"""),"Drop")</f>
        <v>Drop</v>
      </c>
      <c r="D368" s="5" t="str">
        <f>IFERROR(__xludf.DUMMYFUNCTION("""COMPUTED_VALUE"""),"Lightweight")</f>
        <v>Lightweight</v>
      </c>
      <c r="E368" s="5" t="str">
        <f>IFERROR(__xludf.DUMMYFUNCTION("""COMPUTED_VALUE"""),"Lightweight")</f>
        <v>Lightweight</v>
      </c>
      <c r="F368" s="5" t="str">
        <f>IFERROR(__xludf.DUMMYFUNCTION("""COMPUTED_VALUE"""),"ASTONISH")</f>
        <v>ASTONISH</v>
      </c>
      <c r="G368" s="5" t="str">
        <f>IFERROR(__xludf.DUMMYFUNCTION("""COMPUTED_VALUE"""),"ARGUFY")</f>
        <v>ARGUFY</v>
      </c>
      <c r="H368" s="5" t="str">
        <f>IFERROR(__xludf.DUMMYFUNCTION("""COMPUTED_VALUE"""),"/")</f>
        <v>/</v>
      </c>
      <c r="I368" s="5" t="str">
        <f>IFERROR(__xludf.DUMMYFUNCTION("""COMPUTED_VALUE"""),"/")</f>
        <v>/</v>
      </c>
      <c r="J368" s="6" t="str">
        <f>IFERROR(__xludf.DUMMYFUNCTION("""COMPUTED_VALUE"""),"0E4q7F6o")</f>
        <v>0E4q7F6o</v>
      </c>
    </row>
    <row r="369" ht="18.0" customHeight="1">
      <c r="A369" s="4" t="str">
        <f>IFERROR(__xludf.DUMMYFUNCTION("""COMPUTED_VALUE"""),"Microscope Slide")</f>
        <v>Microscope Slide</v>
      </c>
      <c r="B369" s="5" t="str">
        <f>IFERROR(__xludf.DUMMYFUNCTION("""COMPUTED_VALUE"""),"Artifact")</f>
        <v>Artifact</v>
      </c>
      <c r="C369" s="5" t="str">
        <f>IFERROR(__xludf.DUMMYFUNCTION("""COMPUTED_VALUE"""),"Drop")</f>
        <v>Drop</v>
      </c>
      <c r="D369" s="5" t="str">
        <f>IFERROR(__xludf.DUMMYFUNCTION("""COMPUTED_VALUE"""),"Lightweight")</f>
        <v>Lightweight</v>
      </c>
      <c r="E369" s="5" t="str">
        <f>IFERROR(__xludf.DUMMYFUNCTION("""COMPUTED_VALUE"""),"Lightweight")</f>
        <v>Lightweight</v>
      </c>
      <c r="F369" s="5" t="str">
        <f>IFERROR(__xludf.DUMMYFUNCTION("""COMPUTED_VALUE"""),"/")</f>
        <v>/</v>
      </c>
      <c r="G369" s="5" t="str">
        <f>IFERROR(__xludf.DUMMYFUNCTION("""COMPUTED_VALUE"""),"/")</f>
        <v>/</v>
      </c>
      <c r="H369" s="5" t="str">
        <f>IFERROR(__xludf.DUMMYFUNCTION("""COMPUTED_VALUE"""),"ARTILLERATE")</f>
        <v>ARTILLERATE</v>
      </c>
      <c r="I369" s="5" t="str">
        <f>IFERROR(__xludf.DUMMYFUNCTION("""COMPUTED_VALUE"""),"ACCRUE")</f>
        <v>ACCRUE</v>
      </c>
      <c r="J369" s="6" t="str">
        <f>IFERROR(__xludf.DUMMYFUNCTION("""COMPUTED_VALUE"""),"064qg!5r")</f>
        <v>064qg!5r</v>
      </c>
    </row>
    <row r="370" ht="18.0" customHeight="1">
      <c r="A370" s="4" t="str">
        <f>IFERROR(__xludf.DUMMYFUNCTION("""COMPUTED_VALUE"""),"Beaker")</f>
        <v>Beaker</v>
      </c>
      <c r="B370" s="5" t="str">
        <f>IFERROR(__xludf.DUMMYFUNCTION("""COMPUTED_VALUE"""),"Artifact")</f>
        <v>Artifact</v>
      </c>
      <c r="C370" s="5" t="str">
        <f>IFERROR(__xludf.DUMMYFUNCTION("""COMPUTED_VALUE"""),"Drop")</f>
        <v>Drop</v>
      </c>
      <c r="D370" s="5" t="str">
        <f>IFERROR(__xludf.DUMMYFUNCTION("""COMPUTED_VALUE"""),"Storage")</f>
        <v>Storage</v>
      </c>
      <c r="E370" s="5" t="str">
        <f>IFERROR(__xludf.DUMMYFUNCTION("""COMPUTED_VALUE"""),"Sharp")</f>
        <v>Sharp</v>
      </c>
      <c r="F370" s="5" t="str">
        <f>IFERROR(__xludf.DUMMYFUNCTION("""COMPUTED_VALUE"""),"/")</f>
        <v>/</v>
      </c>
      <c r="G370" s="5" t="str">
        <f>IFERROR(__xludf.DUMMYFUNCTION("""COMPUTED_VALUE"""),"/")</f>
        <v>/</v>
      </c>
      <c r="H370" s="5" t="str">
        <f>IFERROR(__xludf.DUMMYFUNCTION("""COMPUTED_VALUE"""),"ASTRICT")</f>
        <v>ASTRICT</v>
      </c>
      <c r="I370" s="5" t="str">
        <f>IFERROR(__xludf.DUMMYFUNCTION("""COMPUTED_VALUE"""),"ARRIVE")</f>
        <v>ARRIVE</v>
      </c>
      <c r="J370" s="6" t="str">
        <f>IFERROR(__xludf.DUMMYFUNCTION("""COMPUTED_VALUE"""),"0torg!0w")</f>
        <v>0torg!0w</v>
      </c>
    </row>
    <row r="371" ht="18.0" customHeight="1">
      <c r="A371" s="4" t="str">
        <f>IFERROR(__xludf.DUMMYFUNCTION("""COMPUTED_VALUE"""),"Thermometer")</f>
        <v>Thermometer</v>
      </c>
      <c r="B371" s="5" t="str">
        <f>IFERROR(__xludf.DUMMYFUNCTION("""COMPUTED_VALUE"""),"Artifact")</f>
        <v>Artifact</v>
      </c>
      <c r="C371" s="5" t="str">
        <f>IFERROR(__xludf.DUMMYFUNCTION("""COMPUTED_VALUE"""),"Drop")</f>
        <v>Drop</v>
      </c>
      <c r="D371" s="5" t="str">
        <f>IFERROR(__xludf.DUMMYFUNCTION("""COMPUTED_VALUE"""),"Ice")</f>
        <v>Ice</v>
      </c>
      <c r="E371" s="5" t="str">
        <f>IFERROR(__xludf.DUMMYFUNCTION("""COMPUTED_VALUE"""),"Fire")</f>
        <v>Fire</v>
      </c>
      <c r="F371" s="5" t="str">
        <f>IFERROR(__xludf.DUMMYFUNCTION("""COMPUTED_VALUE"""),"/")</f>
        <v>/</v>
      </c>
      <c r="G371" s="5" t="str">
        <f>IFERROR(__xludf.DUMMYFUNCTION("""COMPUTED_VALUE"""),"ARSONATE")</f>
        <v>ARSONATE</v>
      </c>
      <c r="H371" s="5" t="str">
        <f>IFERROR(__xludf.DUMMYFUNCTION("""COMPUTED_VALUE"""),"/")</f>
        <v>/</v>
      </c>
      <c r="I371" s="5" t="str">
        <f>IFERROR(__xludf.DUMMYFUNCTION("""COMPUTED_VALUE"""),"ARGUFY")</f>
        <v>ARGUFY</v>
      </c>
      <c r="J371" s="6" t="str">
        <f>IFERROR(__xludf.DUMMYFUNCTION("""COMPUTED_VALUE"""),"0E?wgG6x")</f>
        <v>0E?wgG6x</v>
      </c>
    </row>
    <row r="372" ht="18.0" customHeight="1">
      <c r="A372" s="4" t="str">
        <f>IFERROR(__xludf.DUMMYFUNCTION("""COMPUTED_VALUE"""),"Tweezers")</f>
        <v>Tweezers</v>
      </c>
      <c r="B372" s="5" t="str">
        <f>IFERROR(__xludf.DUMMYFUNCTION("""COMPUTED_VALUE"""),"Plier")</f>
        <v>Plier</v>
      </c>
      <c r="C372" s="5" t="str">
        <f>IFERROR(__xludf.DUMMYFUNCTION("""COMPUTED_VALUE"""),"Drop")</f>
        <v>Drop</v>
      </c>
      <c r="D372" s="5" t="str">
        <f>IFERROR(__xludf.DUMMYFUNCTION("""COMPUTED_VALUE"""),"Lightweight")</f>
        <v>Lightweight</v>
      </c>
      <c r="E372" s="5" t="str">
        <f>IFERROR(__xludf.DUMMYFUNCTION("""COMPUTED_VALUE"""),"Lightweight")</f>
        <v>Lightweight</v>
      </c>
      <c r="F372" s="5" t="str">
        <f>IFERROR(__xludf.DUMMYFUNCTION("""COMPUTED_VALUE"""),"ASTRICT")</f>
        <v>ASTRICT</v>
      </c>
      <c r="G372" s="5" t="str">
        <f>IFERROR(__xludf.DUMMYFUNCTION("""COMPUTED_VALUE"""),"/")</f>
        <v>/</v>
      </c>
      <c r="H372" s="5" t="str">
        <f>IFERROR(__xludf.DUMMYFUNCTION("""COMPUTED_VALUE"""),"ASTONISH")</f>
        <v>ASTONISH</v>
      </c>
      <c r="I372" s="5" t="str">
        <f>IFERROR(__xludf.DUMMYFUNCTION("""COMPUTED_VALUE"""),"/")</f>
        <v>/</v>
      </c>
      <c r="J372" s="6" t="str">
        <f>IFERROR(__xludf.DUMMYFUNCTION("""COMPUTED_VALUE"""),"ba4q8!?o")</f>
        <v>ba4q8!?o</v>
      </c>
    </row>
    <row r="373" ht="18.0" customHeight="1">
      <c r="A373" s="4" t="str">
        <f>IFERROR(__xludf.DUMMYFUNCTION("""COMPUTED_VALUE"""),"Goggles")</f>
        <v>Goggles</v>
      </c>
      <c r="B373" s="5" t="str">
        <f>IFERROR(__xludf.DUMMYFUNCTION("""COMPUTED_VALUE"""),"Acsry")</f>
        <v>Acsry</v>
      </c>
      <c r="C373" s="5" t="str">
        <f>IFERROR(__xludf.DUMMYFUNCTION("""COMPUTED_VALUE"""),"Drop")</f>
        <v>Drop</v>
      </c>
      <c r="D373" s="5" t="str">
        <f>IFERROR(__xludf.DUMMYFUNCTION("""COMPUTED_VALUE"""),"Blunt")</f>
        <v>Blunt</v>
      </c>
      <c r="E373" s="5" t="str">
        <f>IFERROR(__xludf.DUMMYFUNCTION("""COMPUTED_VALUE"""),"Blunt")</f>
        <v>Blunt</v>
      </c>
      <c r="F373" s="5" t="str">
        <f>IFERROR(__xludf.DUMMYFUNCTION("""COMPUTED_VALUE"""),"ACCUSE")</f>
        <v>ACCUSE</v>
      </c>
      <c r="G373" s="5" t="str">
        <f>IFERROR(__xludf.DUMMYFUNCTION("""COMPUTED_VALUE"""),"/")</f>
        <v>/</v>
      </c>
      <c r="H373" s="5" t="str">
        <f>IFERROR(__xludf.DUMMYFUNCTION("""COMPUTED_VALUE"""),"/")</f>
        <v>/</v>
      </c>
      <c r="I373" s="5" t="str">
        <f>IFERROR(__xludf.DUMMYFUNCTION("""COMPUTED_VALUE"""),"ACCOST")</f>
        <v>ACCOST</v>
      </c>
      <c r="J373" s="6" t="str">
        <f>IFERROR(__xludf.DUMMYFUNCTION("""COMPUTED_VALUE"""),"76Ish!6q")</f>
        <v>76Ish!6q</v>
      </c>
    </row>
    <row r="374" ht="18.0" customHeight="1">
      <c r="A374" s="4" t="str">
        <f>IFERROR(__xludf.DUMMYFUNCTION("""COMPUTED_VALUE"""),"Cookalyzer")</f>
        <v>Cookalyzer</v>
      </c>
      <c r="B374" s="5" t="str">
        <f>IFERROR(__xludf.DUMMYFUNCTION("""COMPUTED_VALUE"""),"Artifact")</f>
        <v>Artifact</v>
      </c>
      <c r="C374" s="5" t="str">
        <f>IFERROR(__xludf.DUMMYFUNCTION("""COMPUTED_VALUE"""),"Block")</f>
        <v>Block</v>
      </c>
      <c r="D374" s="5" t="str">
        <f>IFERROR(__xludf.DUMMYFUNCTION("""COMPUTED_VALUE"""),"Electric")</f>
        <v>Electric</v>
      </c>
      <c r="E374" s="5" t="str">
        <f>IFERROR(__xludf.DUMMYFUNCTION("""COMPUTED_VALUE"""),"Fire")</f>
        <v>Fire</v>
      </c>
      <c r="F374" s="5" t="str">
        <f>IFERROR(__xludf.DUMMYFUNCTION("""COMPUTED_VALUE"""),"ACCOY")</f>
        <v>ACCOY</v>
      </c>
      <c r="G374" s="5" t="str">
        <f>IFERROR(__xludf.DUMMYFUNCTION("""COMPUTED_VALUE"""),"/")</f>
        <v>/</v>
      </c>
      <c r="H374" s="5" t="str">
        <f>IFERROR(__xludf.DUMMYFUNCTION("""COMPUTED_VALUE"""),"AROMATIZE")</f>
        <v>AROMATIZE</v>
      </c>
      <c r="I374" s="5" t="str">
        <f>IFERROR(__xludf.DUMMYFUNCTION("""COMPUTED_VALUE"""),"/")</f>
        <v>/</v>
      </c>
      <c r="J374" s="6" t="str">
        <f>IFERROR(__xludf.DUMMYFUNCTION("""COMPUTED_VALUE"""),"0Pnwx!Ko")</f>
        <v>0Pnwx!Ko</v>
      </c>
    </row>
    <row r="375" ht="18.0" customHeight="1">
      <c r="A375" s="4" t="str">
        <f>IFERROR(__xludf.DUMMYFUNCTION("""COMPUTED_VALUE"""),"Refrigalyzer")</f>
        <v>Refrigalyzer</v>
      </c>
      <c r="B375" s="5" t="str">
        <f>IFERROR(__xludf.DUMMYFUNCTION("""COMPUTED_VALUE"""),"Artifact")</f>
        <v>Artifact</v>
      </c>
      <c r="C375" s="5" t="str">
        <f>IFERROR(__xludf.DUMMYFUNCTION("""COMPUTED_VALUE"""),"Block")</f>
        <v>Block</v>
      </c>
      <c r="D375" s="5" t="str">
        <f>IFERROR(__xludf.DUMMYFUNCTION("""COMPUTED_VALUE"""),"Ice")</f>
        <v>Ice</v>
      </c>
      <c r="E375" s="5" t="str">
        <f>IFERROR(__xludf.DUMMYFUNCTION("""COMPUTED_VALUE"""),"Electric")</f>
        <v>Electric</v>
      </c>
      <c r="F375" s="5" t="str">
        <f>IFERROR(__xludf.DUMMYFUNCTION("""COMPUTED_VALUE"""),"ARBITRATE")</f>
        <v>ARBITRATE</v>
      </c>
      <c r="G375" s="5" t="str">
        <f>IFERROR(__xludf.DUMMYFUNCTION("""COMPUTED_VALUE"""),"ASTUN")</f>
        <v>ASTUN</v>
      </c>
      <c r="H375" s="5" t="str">
        <f>IFERROR(__xludf.DUMMYFUNCTION("""COMPUTED_VALUE"""),"/")</f>
        <v>/</v>
      </c>
      <c r="I375" s="5" t="str">
        <f>IFERROR(__xludf.DUMMYFUNCTION("""COMPUTED_VALUE"""),"/")</f>
        <v>/</v>
      </c>
      <c r="J375" s="6" t="str">
        <f>IFERROR(__xludf.DUMMYFUNCTION("""COMPUTED_VALUE"""),"0!?jLb6o")</f>
        <v>0!?jLb6o</v>
      </c>
    </row>
    <row r="376" ht="18.0" customHeight="1">
      <c r="A376" s="4" t="str">
        <f>IFERROR(__xludf.DUMMYFUNCTION("""COMPUTED_VALUE"""),"Wardrobifier")</f>
        <v>Wardrobifier</v>
      </c>
      <c r="B376" s="5" t="str">
        <f>IFERROR(__xludf.DUMMYFUNCTION("""COMPUTED_VALUE"""),"Furniture")</f>
        <v>Furniture</v>
      </c>
      <c r="C376" s="5" t="str">
        <f>IFERROR(__xludf.DUMMYFUNCTION("""COMPUTED_VALUE"""),"Block")</f>
        <v>Block</v>
      </c>
      <c r="D376" s="5" t="str">
        <f>IFERROR(__xludf.DUMMYFUNCTION("""COMPUTED_VALUE"""),"Electric")</f>
        <v>Electric</v>
      </c>
      <c r="E376" s="5" t="str">
        <f>IFERROR(__xludf.DUMMYFUNCTION("""COMPUTED_VALUE"""),"Cute")</f>
        <v>Cute</v>
      </c>
      <c r="F376" s="5" t="str">
        <f>IFERROR(__xludf.DUMMYFUNCTION("""COMPUTED_VALUE"""),"/")</f>
        <v>/</v>
      </c>
      <c r="G376" s="5" t="str">
        <f>IFERROR(__xludf.DUMMYFUNCTION("""COMPUTED_VALUE"""),"/")</f>
        <v>/</v>
      </c>
      <c r="H376" s="5" t="str">
        <f>IFERROR(__xludf.DUMMYFUNCTION("""COMPUTED_VALUE"""),"ARRANGE")</f>
        <v>ARRANGE</v>
      </c>
      <c r="I376" s="5" t="str">
        <f>IFERROR(__xludf.DUMMYFUNCTION("""COMPUTED_VALUE"""),"ARRANGE")</f>
        <v>ARRANGE</v>
      </c>
      <c r="J376" s="6" t="str">
        <f>IFERROR(__xludf.DUMMYFUNCTION("""COMPUTED_VALUE"""),"2unyg!I6")</f>
        <v>2unyg!I6</v>
      </c>
    </row>
    <row r="377" ht="18.0" customHeight="1">
      <c r="A377" s="4" t="str">
        <f>IFERROR(__xludf.DUMMYFUNCTION("""COMPUTED_VALUE"""),"Liquid Nitrogen")</f>
        <v>Liquid Nitrogen</v>
      </c>
      <c r="B377" s="5" t="str">
        <f>IFERROR(__xludf.DUMMYFUNCTION("""COMPUTED_VALUE"""),"Artifact")</f>
        <v>Artifact</v>
      </c>
      <c r="C377" s="5" t="str">
        <f>IFERROR(__xludf.DUMMYFUNCTION("""COMPUTED_VALUE"""),"Block")</f>
        <v>Block</v>
      </c>
      <c r="D377" s="5" t="str">
        <f>IFERROR(__xludf.DUMMYFUNCTION("""COMPUTED_VALUE"""),"Ice")</f>
        <v>Ice</v>
      </c>
      <c r="E377" s="5" t="str">
        <f>IFERROR(__xludf.DUMMYFUNCTION("""COMPUTED_VALUE"""),"Ice")</f>
        <v>Ice</v>
      </c>
      <c r="F377" s="5" t="str">
        <f>IFERROR(__xludf.DUMMYFUNCTION("""COMPUTED_VALUE"""),"/")</f>
        <v>/</v>
      </c>
      <c r="G377" s="5" t="str">
        <f>IFERROR(__xludf.DUMMYFUNCTION("""COMPUTED_VALUE"""),"ACCOUNT")</f>
        <v>ACCOUNT</v>
      </c>
      <c r="H377" s="5" t="str">
        <f>IFERROR(__xludf.DUMMYFUNCTION("""COMPUTED_VALUE"""),"/")</f>
        <v>/</v>
      </c>
      <c r="I377" s="5" t="str">
        <f>IFERROR(__xludf.DUMMYFUNCTION("""COMPUTED_VALUE"""),"ACQUIRE")</f>
        <v>ACQUIRE</v>
      </c>
      <c r="J377" s="6" t="str">
        <f>IFERROR(__xludf.DUMMYFUNCTION("""COMPUTED_VALUE"""),"0I?xg56s")</f>
        <v>0I?xg56s</v>
      </c>
    </row>
    <row r="378" ht="18.0" customHeight="1">
      <c r="A378" s="4" t="str">
        <f>IFERROR(__xludf.DUMMYFUNCTION("""COMPUTED_VALUE"""),"Bacteria Sample")</f>
        <v>Bacteria Sample</v>
      </c>
      <c r="B378" s="5" t="str">
        <f>IFERROR(__xludf.DUMMYFUNCTION("""COMPUTED_VALUE"""),"Artifact")</f>
        <v>Artifact</v>
      </c>
      <c r="C378" s="5" t="str">
        <f>IFERROR(__xludf.DUMMYFUNCTION("""COMPUTED_VALUE"""),"Block")</f>
        <v>Block</v>
      </c>
      <c r="D378" s="5" t="str">
        <f>IFERROR(__xludf.DUMMYFUNCTION("""COMPUTED_VALUE"""),"JPEG")</f>
        <v>JPEG</v>
      </c>
      <c r="E378" s="5" t="str">
        <f>IFERROR(__xludf.DUMMYFUNCTION("""COMPUTED_VALUE"""),"Sticky")</f>
        <v>Sticky</v>
      </c>
      <c r="F378" s="5" t="str">
        <f>IFERROR(__xludf.DUMMYFUNCTION("""COMPUTED_VALUE"""),"/")</f>
        <v>/</v>
      </c>
      <c r="G378" s="5" t="str">
        <f>IFERROR(__xludf.DUMMYFUNCTION("""COMPUTED_VALUE"""),"/")</f>
        <v>/</v>
      </c>
      <c r="H378" s="5" t="str">
        <f>IFERROR(__xludf.DUMMYFUNCTION("""COMPUTED_VALUE"""),"ASPHYXIATE")</f>
        <v>ASPHYXIATE</v>
      </c>
      <c r="I378" s="5" t="str">
        <f>IFERROR(__xludf.DUMMYFUNCTION("""COMPUTED_VALUE"""),"ASSERT")</f>
        <v>ASSERT</v>
      </c>
      <c r="J378" s="6" t="str">
        <f>IFERROR(__xludf.DUMMYFUNCTION("""COMPUTED_VALUE"""),"0!pug!GE")</f>
        <v>0!pug!GE</v>
      </c>
    </row>
    <row r="379" ht="18.0" customHeight="1">
      <c r="A379" s="4" t="str">
        <f>IFERROR(__xludf.DUMMYFUNCTION("""COMPUTED_VALUE"""),"Mini Collider")</f>
        <v>Mini Collider</v>
      </c>
      <c r="B379" s="5" t="str">
        <f>IFERROR(__xludf.DUMMYFUNCTION("""COMPUTED_VALUE"""),"Artifact")</f>
        <v>Artifact</v>
      </c>
      <c r="C379" s="5" t="str">
        <f>IFERROR(__xludf.DUMMYFUNCTION("""COMPUTED_VALUE"""),"Block")</f>
        <v>Block</v>
      </c>
      <c r="D379" s="5" t="str">
        <f>IFERROR(__xludf.DUMMYFUNCTION("""COMPUTED_VALUE"""),"Electric")</f>
        <v>Electric</v>
      </c>
      <c r="E379" s="5" t="str">
        <f>IFERROR(__xludf.DUMMYFUNCTION("""COMPUTED_VALUE"""),"Space")</f>
        <v>Space</v>
      </c>
      <c r="F379" s="5" t="str">
        <f>IFERROR(__xludf.DUMMYFUNCTION("""COMPUTED_VALUE"""),"/")</f>
        <v>/</v>
      </c>
      <c r="G379" s="5" t="str">
        <f>IFERROR(__xludf.DUMMYFUNCTION("""COMPUTED_VALUE"""),"ARBITRATE")</f>
        <v>ARBITRATE</v>
      </c>
      <c r="H379" s="5" t="str">
        <f>IFERROR(__xludf.DUMMYFUNCTION("""COMPUTED_VALUE"""),"ACQUIT")</f>
        <v>ACQUIT</v>
      </c>
      <c r="I379" s="5" t="str">
        <f>IFERROR(__xludf.DUMMYFUNCTION("""COMPUTED_VALUE"""),"/")</f>
        <v>/</v>
      </c>
      <c r="J379" s="6" t="str">
        <f>IFERROR(__xludf.DUMMYFUNCTION("""COMPUTED_VALUE"""),"0InMgLOo")</f>
        <v>0InMgLOo</v>
      </c>
    </row>
    <row r="380" ht="18.0" customHeight="1">
      <c r="A380" s="4" t="str">
        <f>IFERROR(__xludf.DUMMYFUNCTION("""COMPUTED_VALUE"""),"Problem Sleuth")</f>
        <v>Problem Sleuth</v>
      </c>
      <c r="B380" s="5" t="str">
        <f>IFERROR(__xludf.DUMMYFUNCTION("""COMPUTED_VALUE"""),"Disc")</f>
        <v>Disc</v>
      </c>
      <c r="C380" s="5" t="str">
        <f>IFERROR(__xludf.DUMMYFUNCTION("""COMPUTED_VALUE"""),"Drop")</f>
        <v>Drop</v>
      </c>
      <c r="D380" s="5" t="str">
        <f>IFERROR(__xludf.DUMMYFUNCTION("""COMPUTED_VALUE"""),"Serious")</f>
        <v>Serious</v>
      </c>
      <c r="E380" s="5" t="str">
        <f>IFERROR(__xludf.DUMMYFUNCTION("""COMPUTED_VALUE"""),"Serious")</f>
        <v>Serious</v>
      </c>
      <c r="F380" s="5" t="str">
        <f>IFERROR(__xludf.DUMMYFUNCTION("""COMPUTED_VALUE"""),"/")</f>
        <v>/</v>
      </c>
      <c r="G380" s="5" t="str">
        <f>IFERROR(__xludf.DUMMYFUNCTION("""COMPUTED_VALUE"""),"/")</f>
        <v>/</v>
      </c>
      <c r="H380" s="5" t="str">
        <f>IFERROR(__xludf.DUMMYFUNCTION("""COMPUTED_VALUE"""),"ACCOST")</f>
        <v>ACCOST</v>
      </c>
      <c r="I380" s="5" t="str">
        <f>IFERROR(__xludf.DUMMYFUNCTION("""COMPUTED_VALUE"""),"ARRIVE")</f>
        <v>ARRIVE</v>
      </c>
      <c r="J380" s="6" t="str">
        <f>IFERROR(__xludf.DUMMYFUNCTION("""COMPUTED_VALUE"""),"zgH9g!8w")</f>
        <v>zgH9g!8w</v>
      </c>
    </row>
    <row r="381" ht="18.0" customHeight="1">
      <c r="A381" s="4" t="str">
        <f>IFERROR(__xludf.DUMMYFUNCTION("""COMPUTED_VALUE"""),"Clown Painting")</f>
        <v>Clown Painting</v>
      </c>
      <c r="B381" s="5" t="str">
        <f>IFERROR(__xludf.DUMMYFUNCTION("""COMPUTED_VALUE"""),"Picture")</f>
        <v>Picture</v>
      </c>
      <c r="C381" s="5" t="str">
        <f>IFERROR(__xludf.DUMMYFUNCTION("""COMPUTED_VALUE"""),"Drop")</f>
        <v>Drop</v>
      </c>
      <c r="D381" s="5" t="str">
        <f>IFERROR(__xludf.DUMMYFUNCTION("""COMPUTED_VALUE"""),"Harlequin")</f>
        <v>Harlequin</v>
      </c>
      <c r="E381" s="5" t="str">
        <f>IFERROR(__xludf.DUMMYFUNCTION("""COMPUTED_VALUE"""),"Harlequin")</f>
        <v>Harlequin</v>
      </c>
      <c r="F381" s="5" t="str">
        <f>IFERROR(__xludf.DUMMYFUNCTION("""COMPUTED_VALUE"""),"ACCUSE")</f>
        <v>ACCUSE</v>
      </c>
      <c r="G381" s="5" t="str">
        <f>IFERROR(__xludf.DUMMYFUNCTION("""COMPUTED_VALUE"""),"/")</f>
        <v>/</v>
      </c>
      <c r="H381" s="5" t="str">
        <f>IFERROR(__xludf.DUMMYFUNCTION("""COMPUTED_VALUE"""),"ASTONISH")</f>
        <v>ASTONISH</v>
      </c>
      <c r="I381" s="5" t="str">
        <f>IFERROR(__xludf.DUMMYFUNCTION("""COMPUTED_VALUE"""),"/")</f>
        <v>/</v>
      </c>
      <c r="J381" s="6" t="str">
        <f>IFERROR(__xludf.DUMMYFUNCTION("""COMPUTED_VALUE"""),"3gkgh!?o")</f>
        <v>3gkgh!?o</v>
      </c>
    </row>
    <row r="382" ht="18.0" customHeight="1">
      <c r="A382" s="4" t="str">
        <f>IFERROR(__xludf.DUMMYFUNCTION("""COMPUTED_VALUE"""),"Whiskey")</f>
        <v>Whiskey</v>
      </c>
      <c r="B382" s="5" t="str">
        <f>IFERROR(__xludf.DUMMYFUNCTION("""COMPUTED_VALUE"""),"Artifact")</f>
        <v>Artifact</v>
      </c>
      <c r="C382" s="5" t="str">
        <f>IFERROR(__xludf.DUMMYFUNCTION("""COMPUTED_VALUE"""),"Drop")</f>
        <v>Drop</v>
      </c>
      <c r="D382" s="5" t="str">
        <f>IFERROR(__xludf.DUMMYFUNCTION("""COMPUTED_VALUE"""),"Candy")</f>
        <v>Candy</v>
      </c>
      <c r="E382" s="5" t="str">
        <f>IFERROR(__xludf.DUMMYFUNCTION("""COMPUTED_VALUE"""),"JPEG")</f>
        <v>JPEG</v>
      </c>
      <c r="F382" s="5" t="str">
        <f>IFERROR(__xludf.DUMMYFUNCTION("""COMPUTED_VALUE"""),"/")</f>
        <v>/</v>
      </c>
      <c r="G382" s="5" t="str">
        <f>IFERROR(__xludf.DUMMYFUNCTION("""COMPUTED_VALUE"""),"/")</f>
        <v>/</v>
      </c>
      <c r="H382" s="5" t="str">
        <f>IFERROR(__xludf.DUMMYFUNCTION("""COMPUTED_VALUE"""),"ARSONATE")</f>
        <v>ARSONATE</v>
      </c>
      <c r="I382" s="5" t="str">
        <f>IFERROR(__xludf.DUMMYFUNCTION("""COMPUTED_VALUE"""),"ARTILLERATE")</f>
        <v>ARTILLERATE</v>
      </c>
      <c r="J382" s="6" t="str">
        <f>IFERROR(__xludf.DUMMYFUNCTION("""COMPUTED_VALUE"""),"0WL3g!4z")</f>
        <v>0WL3g!4z</v>
      </c>
    </row>
    <row r="383" ht="18.0" customHeight="1">
      <c r="A383" s="4" t="str">
        <f>IFERROR(__xludf.DUMMYFUNCTION("""COMPUTED_VALUE"""),"Bust-R-Us Card")</f>
        <v>Bust-R-Us Card</v>
      </c>
      <c r="B383" s="5" t="str">
        <f>IFERROR(__xludf.DUMMYFUNCTION("""COMPUTED_VALUE"""),"Card")</f>
        <v>Card</v>
      </c>
      <c r="C383" s="5" t="str">
        <f>IFERROR(__xludf.DUMMYFUNCTION("""COMPUTED_VALUE"""),"Drop")</f>
        <v>Drop</v>
      </c>
      <c r="D383" s="5" t="str">
        <f>IFERROR(__xludf.DUMMYFUNCTION("""COMPUTED_VALUE"""),"Lightweight")</f>
        <v>Lightweight</v>
      </c>
      <c r="E383" s="5" t="str">
        <f>IFERROR(__xludf.DUMMYFUNCTION("""COMPUTED_VALUE"""),"Lightweight")</f>
        <v>Lightweight</v>
      </c>
      <c r="F383" s="5" t="str">
        <f>IFERROR(__xludf.DUMMYFUNCTION("""COMPUTED_VALUE"""),"ASS")</f>
        <v>ASS</v>
      </c>
      <c r="G383" s="5" t="str">
        <f>IFERROR(__xludf.DUMMYFUNCTION("""COMPUTED_VALUE"""),"ACCRUE")</f>
        <v>ACCRUE</v>
      </c>
      <c r="H383" s="5" t="str">
        <f>IFERROR(__xludf.DUMMYFUNCTION("""COMPUTED_VALUE"""),"/")</f>
        <v>/</v>
      </c>
      <c r="I383" s="5" t="str">
        <f>IFERROR(__xludf.DUMMYFUNCTION("""COMPUTED_VALUE"""),"/")</f>
        <v>/</v>
      </c>
      <c r="J383" s="6" t="str">
        <f>IFERROR(__xludf.DUMMYFUNCTION("""COMPUTED_VALUE"""),"ya4q916o")</f>
        <v>ya4q916o</v>
      </c>
    </row>
    <row r="384" ht="18.0" customHeight="1">
      <c r="A384" s="4" t="str">
        <f>IFERROR(__xludf.DUMMYFUNCTION("""COMPUTED_VALUE"""),"Madam Mural Card")</f>
        <v>Madam Mural Card</v>
      </c>
      <c r="B384" s="5" t="str">
        <f>IFERROR(__xludf.DUMMYFUNCTION("""COMPUTED_VALUE"""),"Card")</f>
        <v>Card</v>
      </c>
      <c r="C384" s="5" t="str">
        <f>IFERROR(__xludf.DUMMYFUNCTION("""COMPUTED_VALUE"""),"Drop")</f>
        <v>Drop</v>
      </c>
      <c r="D384" s="5" t="str">
        <f>IFERROR(__xludf.DUMMYFUNCTION("""COMPUTED_VALUE"""),"JPEG")</f>
        <v>JPEG</v>
      </c>
      <c r="E384" s="5" t="str">
        <f>IFERROR(__xludf.DUMMYFUNCTION("""COMPUTED_VALUE"""),"Lightweight")</f>
        <v>Lightweight</v>
      </c>
      <c r="F384" s="5" t="str">
        <f>IFERROR(__xludf.DUMMYFUNCTION("""COMPUTED_VALUE"""),"ACCRUE")</f>
        <v>ACCRUE</v>
      </c>
      <c r="G384" s="5" t="str">
        <f>IFERROR(__xludf.DUMMYFUNCTION("""COMPUTED_VALUE"""),"ARGUFY")</f>
        <v>ARGUFY</v>
      </c>
      <c r="H384" s="5" t="str">
        <f>IFERROR(__xludf.DUMMYFUNCTION("""COMPUTED_VALUE"""),"/")</f>
        <v>/</v>
      </c>
      <c r="I384" s="5" t="str">
        <f>IFERROR(__xludf.DUMMYFUNCTION("""COMPUTED_VALUE"""),"/")</f>
        <v>/</v>
      </c>
      <c r="J384" s="6" t="str">
        <f>IFERROR(__xludf.DUMMYFUNCTION("""COMPUTED_VALUE"""),"yDpqjF6o")</f>
        <v>yDpqjF6o</v>
      </c>
    </row>
    <row r="385" ht="18.0" customHeight="1">
      <c r="A385" s="4" t="str">
        <f>IFERROR(__xludf.DUMMYFUNCTION("""COMPUTED_VALUE"""),"Steak Dinner")</f>
        <v>Steak Dinner</v>
      </c>
      <c r="B385" s="5" t="str">
        <f>IFERROR(__xludf.DUMMYFUNCTION("""COMPUTED_VALUE"""),"Artifact")</f>
        <v>Artifact</v>
      </c>
      <c r="C385" s="5" t="str">
        <f>IFERROR(__xludf.DUMMYFUNCTION("""COMPUTED_VALUE"""),"Drop")</f>
        <v>Drop</v>
      </c>
      <c r="D385" s="5" t="str">
        <f>IFERROR(__xludf.DUMMYFUNCTION("""COMPUTED_VALUE"""),"Food")</f>
        <v>Food</v>
      </c>
      <c r="E385" s="5" t="str">
        <f>IFERROR(__xludf.DUMMYFUNCTION("""COMPUTED_VALUE"""),"Meat")</f>
        <v>Meat</v>
      </c>
      <c r="F385" s="5" t="str">
        <f>IFERROR(__xludf.DUMMYFUNCTION("""COMPUTED_VALUE"""),"ASTRICT")</f>
        <v>ASTRICT</v>
      </c>
      <c r="G385" s="5" t="str">
        <f>IFERROR(__xludf.DUMMYFUNCTION("""COMPUTED_VALUE"""),"/")</f>
        <v>/</v>
      </c>
      <c r="H385" s="5" t="str">
        <f>IFERROR(__xludf.DUMMYFUNCTION("""COMPUTED_VALUE"""),"ARSONATE")</f>
        <v>ARSONATE</v>
      </c>
      <c r="I385" s="5" t="str">
        <f>IFERROR(__xludf.DUMMYFUNCTION("""COMPUTED_VALUE"""),"/")</f>
        <v>/</v>
      </c>
      <c r="J385" s="6" t="str">
        <f>IFERROR(__xludf.DUMMYFUNCTION("""COMPUTED_VALUE"""),"0gZ!8!4o")</f>
        <v>0gZ!8!4o</v>
      </c>
    </row>
    <row r="386" ht="18.0" customHeight="1">
      <c r="A386" s="4" t="str">
        <f>IFERROR(__xludf.DUMMYFUNCTION("""COMPUTED_VALUE"""),"Trusty Revolver")</f>
        <v>Trusty Revolver</v>
      </c>
      <c r="B386" s="5" t="str">
        <f>IFERROR(__xludf.DUMMYFUNCTION("""COMPUTED_VALUE"""),"Pistol")</f>
        <v>Pistol</v>
      </c>
      <c r="C386" s="5" t="str">
        <f>IFERROR(__xludf.DUMMYFUNCTION("""COMPUTED_VALUE"""),"Drop")</f>
        <v>Drop</v>
      </c>
      <c r="D386" s="5" t="str">
        <f>IFERROR(__xludf.DUMMYFUNCTION("""COMPUTED_VALUE"""),"Sharp")</f>
        <v>Sharp</v>
      </c>
      <c r="E386" s="5" t="str">
        <f>IFERROR(__xludf.DUMMYFUNCTION("""COMPUTED_VALUE"""),"Sharp")</f>
        <v>Sharp</v>
      </c>
      <c r="F386" s="5" t="str">
        <f>IFERROR(__xludf.DUMMYFUNCTION("""COMPUTED_VALUE"""),"/")</f>
        <v>/</v>
      </c>
      <c r="G386" s="5" t="str">
        <f>IFERROR(__xludf.DUMMYFUNCTION("""COMPUTED_VALUE"""),"ASSAIL")</f>
        <v>ASSAIL</v>
      </c>
      <c r="H386" s="5" t="str">
        <f>IFERROR(__xludf.DUMMYFUNCTION("""COMPUTED_VALUE"""),"/")</f>
        <v>/</v>
      </c>
      <c r="I386" s="5" t="str">
        <f>IFERROR(__xludf.DUMMYFUNCTION("""COMPUTED_VALUE"""),"ASTRICT")</f>
        <v>ASTRICT</v>
      </c>
      <c r="J386" s="6" t="str">
        <f>IFERROR(__xludf.DUMMYFUNCTION("""COMPUTED_VALUE"""),"GW5rgU6m")</f>
        <v>GW5rgU6m</v>
      </c>
    </row>
    <row r="387" ht="18.0" customHeight="1">
      <c r="A387" s="4" t="str">
        <f>IFERROR(__xludf.DUMMYFUNCTION("""COMPUTED_VALUE"""),"Heavy Duty Safe")</f>
        <v>Heavy Duty Safe</v>
      </c>
      <c r="B387" s="5" t="str">
        <f>IFERROR(__xludf.DUMMYFUNCTION("""COMPUTED_VALUE"""),"Furniture")</f>
        <v>Furniture</v>
      </c>
      <c r="C387" s="5" t="str">
        <f>IFERROR(__xludf.DUMMYFUNCTION("""COMPUTED_VALUE"""),"Block")</f>
        <v>Block</v>
      </c>
      <c r="D387" s="5" t="str">
        <f>IFERROR(__xludf.DUMMYFUNCTION("""COMPUTED_VALUE"""),"Serious")</f>
        <v>Serious</v>
      </c>
      <c r="E387" s="5" t="str">
        <f>IFERROR(__xludf.DUMMYFUNCTION("""COMPUTED_VALUE"""),"Storage")</f>
        <v>Storage</v>
      </c>
      <c r="F387" s="5" t="str">
        <f>IFERROR(__xludf.DUMMYFUNCTION("""COMPUTED_VALUE"""),"/")</f>
        <v>/</v>
      </c>
      <c r="G387" s="5" t="str">
        <f>IFERROR(__xludf.DUMMYFUNCTION("""COMPUTED_VALUE"""),"ACQUIRE")</f>
        <v>ACQUIRE</v>
      </c>
      <c r="H387" s="5" t="str">
        <f>IFERROR(__xludf.DUMMYFUNCTION("""COMPUTED_VALUE"""),"ASPHYXIATE")</f>
        <v>ASPHYXIATE</v>
      </c>
      <c r="I387" s="5" t="str">
        <f>IFERROR(__xludf.DUMMYFUNCTION("""COMPUTED_VALUE"""),"/")</f>
        <v>/</v>
      </c>
      <c r="J387" s="6" t="str">
        <f>IFERROR(__xludf.DUMMYFUNCTION("""COMPUTED_VALUE"""),"27H2g2Go")</f>
        <v>27H2g2Go</v>
      </c>
    </row>
    <row r="388" ht="18.0" customHeight="1">
      <c r="A388" s="4" t="str">
        <f>IFERROR(__xludf.DUMMYFUNCTION("""COMPUTED_VALUE"""),"Pie Filling")</f>
        <v>Pie Filling</v>
      </c>
      <c r="B388" s="5" t="str">
        <f>IFERROR(__xludf.DUMMYFUNCTION("""COMPUTED_VALUE"""),"Artifact")</f>
        <v>Artifact</v>
      </c>
      <c r="C388" s="5" t="str">
        <f>IFERROR(__xludf.DUMMYFUNCTION("""COMPUTED_VALUE"""),"Block")</f>
        <v>Block</v>
      </c>
      <c r="D388" s="5" t="str">
        <f>IFERROR(__xludf.DUMMYFUNCTION("""COMPUTED_VALUE"""),"Candy")</f>
        <v>Candy</v>
      </c>
      <c r="E388" s="5" t="str">
        <f>IFERROR(__xludf.DUMMYFUNCTION("""COMPUTED_VALUE"""),"Candy")</f>
        <v>Candy</v>
      </c>
      <c r="F388" s="5" t="str">
        <f>IFERROR(__xludf.DUMMYFUNCTION("""COMPUTED_VALUE"""),"ARRANGE")</f>
        <v>ARRANGE</v>
      </c>
      <c r="G388" s="5" t="str">
        <f>IFERROR(__xludf.DUMMYFUNCTION("""COMPUTED_VALUE"""),"/")</f>
        <v>/</v>
      </c>
      <c r="H388" s="5" t="str">
        <f>IFERROR(__xludf.DUMMYFUNCTION("""COMPUTED_VALUE"""),"/")</f>
        <v>/</v>
      </c>
      <c r="I388" s="5" t="str">
        <f>IFERROR(__xludf.DUMMYFUNCTION("""COMPUTED_VALUE"""),"ARREST")</f>
        <v>ARREST</v>
      </c>
      <c r="J388" s="6" t="str">
        <f>IFERROR(__xludf.DUMMYFUNCTION("""COMPUTED_VALUE"""),"0hLvI!67")</f>
        <v>0hLvI!67</v>
      </c>
    </row>
    <row r="389" ht="18.0" customHeight="1">
      <c r="A389" s="4" t="str">
        <f>IFERROR(__xludf.DUMMYFUNCTION("""COMPUTED_VALUE"""),"Weasel Snot")</f>
        <v>Weasel Snot</v>
      </c>
      <c r="B389" s="5" t="str">
        <f>IFERROR(__xludf.DUMMYFUNCTION("""COMPUTED_VALUE"""),"Artifact")</f>
        <v>Artifact</v>
      </c>
      <c r="C389" s="5" t="str">
        <f>IFERROR(__xludf.DUMMYFUNCTION("""COMPUTED_VALUE"""),"Block")</f>
        <v>Block</v>
      </c>
      <c r="D389" s="5" t="str">
        <f>IFERROR(__xludf.DUMMYFUNCTION("""COMPUTED_VALUE"""),"Cute")</f>
        <v>Cute</v>
      </c>
      <c r="E389" s="5" t="str">
        <f>IFERROR(__xludf.DUMMYFUNCTION("""COMPUTED_VALUE"""),"Sticky")</f>
        <v>Sticky</v>
      </c>
      <c r="F389" s="5" t="str">
        <f>IFERROR(__xludf.DUMMYFUNCTION("""COMPUTED_VALUE"""),"/")</f>
        <v>/</v>
      </c>
      <c r="G389" s="5" t="str">
        <f>IFERROR(__xludf.DUMMYFUNCTION("""COMPUTED_VALUE"""),"/")</f>
        <v>/</v>
      </c>
      <c r="H389" s="5" t="str">
        <f>IFERROR(__xludf.DUMMYFUNCTION("""COMPUTED_VALUE"""),"ASSERT")</f>
        <v>ASSERT</v>
      </c>
      <c r="I389" s="5" t="str">
        <f>IFERROR(__xludf.DUMMYFUNCTION("""COMPUTED_VALUE"""),"ARBITRATE")</f>
        <v>ARBITRATE</v>
      </c>
      <c r="J389" s="6" t="str">
        <f>IFERROR(__xludf.DUMMYFUNCTION("""COMPUTED_VALUE"""),"0Y0ug!E9")</f>
        <v>0Y0ug!E9</v>
      </c>
    </row>
    <row r="390" ht="18.0" customHeight="1">
      <c r="A390" s="4" t="str">
        <f>IFERROR(__xludf.DUMMYFUNCTION("""COMPUTED_VALUE"""),"Hog Slop")</f>
        <v>Hog Slop</v>
      </c>
      <c r="B390" s="5" t="str">
        <f>IFERROR(__xludf.DUMMYFUNCTION("""COMPUTED_VALUE"""),"Artifact")</f>
        <v>Artifact</v>
      </c>
      <c r="C390" s="5" t="str">
        <f>IFERROR(__xludf.DUMMYFUNCTION("""COMPUTED_VALUE"""),"Block")</f>
        <v>Block</v>
      </c>
      <c r="D390" s="5" t="str">
        <f>IFERROR(__xludf.DUMMYFUNCTION("""COMPUTED_VALUE"""),"Sticky")</f>
        <v>Sticky</v>
      </c>
      <c r="E390" s="5" t="str">
        <f>IFERROR(__xludf.DUMMYFUNCTION("""COMPUTED_VALUE"""),"Meat")</f>
        <v>Meat</v>
      </c>
      <c r="F390" s="5" t="str">
        <f>IFERROR(__xludf.DUMMYFUNCTION("""COMPUTED_VALUE"""),"ACQUIT")</f>
        <v>ACQUIT</v>
      </c>
      <c r="G390" s="5" t="str">
        <f>IFERROR(__xludf.DUMMYFUNCTION("""COMPUTED_VALUE"""),"/")</f>
        <v>/</v>
      </c>
      <c r="H390" s="5" t="str">
        <f>IFERROR(__xludf.DUMMYFUNCTION("""COMPUTED_VALUE"""),"ACCOUNT")</f>
        <v>ACCOUNT</v>
      </c>
      <c r="I390" s="5" t="str">
        <f>IFERROR(__xludf.DUMMYFUNCTION("""COMPUTED_VALUE"""),"/")</f>
        <v>/</v>
      </c>
      <c r="J390" s="6" t="str">
        <f>IFERROR(__xludf.DUMMYFUNCTION("""COMPUTED_VALUE"""),"0YK!y!Po")</f>
        <v>0YK!y!Po</v>
      </c>
    </row>
    <row r="391" ht="18.0" customHeight="1">
      <c r="A391" s="4" t="str">
        <f>IFERROR(__xludf.DUMMYFUNCTION("""COMPUTED_VALUE"""),"Elf Tears")</f>
        <v>Elf Tears</v>
      </c>
      <c r="B391" s="5" t="str">
        <f>IFERROR(__xludf.DUMMYFUNCTION("""COMPUTED_VALUE"""),"Artifact")</f>
        <v>Artifact</v>
      </c>
      <c r="C391" s="5" t="str">
        <f>IFERROR(__xludf.DUMMYFUNCTION("""COMPUTED_VALUE"""),"Block")</f>
        <v>Block</v>
      </c>
      <c r="D391" s="5" t="str">
        <f>IFERROR(__xludf.DUMMYFUNCTION("""COMPUTED_VALUE"""),"Food")</f>
        <v>Food</v>
      </c>
      <c r="E391" s="5" t="str">
        <f>IFERROR(__xludf.DUMMYFUNCTION("""COMPUTED_VALUE"""),"Wizard")</f>
        <v>Wizard</v>
      </c>
      <c r="F391" s="5" t="str">
        <f>IFERROR(__xludf.DUMMYFUNCTION("""COMPUTED_VALUE"""),"/")</f>
        <v>/</v>
      </c>
      <c r="G391" s="5" t="str">
        <f>IFERROR(__xludf.DUMMYFUNCTION("""COMPUTED_VALUE"""),"ASTOUND")</f>
        <v>ASTOUND</v>
      </c>
      <c r="H391" s="5" t="str">
        <f>IFERROR(__xludf.DUMMYFUNCTION("""COMPUTED_VALUE"""),"/")</f>
        <v>/</v>
      </c>
      <c r="I391" s="5" t="str">
        <f>IFERROR(__xludf.DUMMYFUNCTION("""COMPUTED_VALUE"""),"ACCOY")</f>
        <v>ACCOY</v>
      </c>
      <c r="J391" s="6" t="str">
        <f>IFERROR(__xludf.DUMMYFUNCTION("""COMPUTED_VALUE"""),"0mZhgZ6t")</f>
        <v>0mZhgZ6t</v>
      </c>
    </row>
    <row r="392" ht="18.0" customHeight="1">
      <c r="A392" s="4" t="str">
        <f>IFERROR(__xludf.DUMMYFUNCTION("""COMPUTED_VALUE"""),"Ben Stiller Bust")</f>
        <v>Ben Stiller Bust</v>
      </c>
      <c r="B392" s="5" t="str">
        <f>IFERROR(__xludf.DUMMYFUNCTION("""COMPUTED_VALUE"""),"Furniture")</f>
        <v>Furniture</v>
      </c>
      <c r="C392" s="5" t="str">
        <f>IFERROR(__xludf.DUMMYFUNCTION("""COMPUTED_VALUE"""),"Block")</f>
        <v>Block</v>
      </c>
      <c r="D392" s="5" t="str">
        <f>IFERROR(__xludf.DUMMYFUNCTION("""COMPUTED_VALUE"""),"Rad")</f>
        <v>Rad</v>
      </c>
      <c r="E392" s="5" t="str">
        <f>IFERROR(__xludf.DUMMYFUNCTION("""COMPUTED_VALUE"""),"Heavyweight")</f>
        <v>Heavyweight</v>
      </c>
      <c r="F392" s="5" t="str">
        <f>IFERROR(__xludf.DUMMYFUNCTION("""COMPUTED_VALUE"""),"/")</f>
        <v>/</v>
      </c>
      <c r="G392" s="5" t="str">
        <f>IFERROR(__xludf.DUMMYFUNCTION("""COMPUTED_VALUE"""),"/")</f>
        <v>/</v>
      </c>
      <c r="H392" s="5" t="str">
        <f>IFERROR(__xludf.DUMMYFUNCTION("""COMPUTED_VALUE"""),"ASTUN")</f>
        <v>ASTUN</v>
      </c>
      <c r="I392" s="5" t="str">
        <f>IFERROR(__xludf.DUMMYFUNCTION("""COMPUTED_VALUE"""),"ASTOUND")</f>
        <v>ASTOUND</v>
      </c>
      <c r="J392" s="6" t="str">
        <f>IFERROR(__xludf.DUMMYFUNCTION("""COMPUTED_VALUE"""),"2!Vpg!HF")</f>
        <v>2!Vpg!HF</v>
      </c>
    </row>
    <row r="393" ht="18.0" customHeight="1">
      <c r="A393" s="4" t="str">
        <f>IFERROR(__xludf.DUMMYFUNCTION("""COMPUTED_VALUE"""),"War Chest")</f>
        <v>War Chest</v>
      </c>
      <c r="B393" s="5" t="str">
        <f>IFERROR(__xludf.DUMMYFUNCTION("""COMPUTED_VALUE"""),"Furniture")</f>
        <v>Furniture</v>
      </c>
      <c r="C393" s="5" t="str">
        <f>IFERROR(__xludf.DUMMYFUNCTION("""COMPUTED_VALUE"""),"Drop")</f>
        <v>Drop</v>
      </c>
      <c r="D393" s="5" t="str">
        <f>IFERROR(__xludf.DUMMYFUNCTION("""COMPUTED_VALUE"""),"Serious")</f>
        <v>Serious</v>
      </c>
      <c r="E393" s="5" t="str">
        <f>IFERROR(__xludf.DUMMYFUNCTION("""COMPUTED_VALUE"""),"Storage")</f>
        <v>Storage</v>
      </c>
      <c r="F393" s="5" t="str">
        <f>IFERROR(__xludf.DUMMYFUNCTION("""COMPUTED_VALUE"""),"/")</f>
        <v>/</v>
      </c>
      <c r="G393" s="5" t="str">
        <f>IFERROR(__xludf.DUMMYFUNCTION("""COMPUTED_VALUE"""),"ASSAIL")</f>
        <v>ASSAIL</v>
      </c>
      <c r="H393" s="5" t="str">
        <f>IFERROR(__xludf.DUMMYFUNCTION("""COMPUTED_VALUE"""),"/")</f>
        <v>/</v>
      </c>
      <c r="I393" s="5" t="str">
        <f>IFERROR(__xludf.DUMMYFUNCTION("""COMPUTED_VALUE"""),"ASSAIL")</f>
        <v>ASSAIL</v>
      </c>
      <c r="J393" s="6" t="str">
        <f>IFERROR(__xludf.DUMMYFUNCTION("""COMPUTED_VALUE"""),"2aH2gU6k")</f>
        <v>2aH2gU6k</v>
      </c>
    </row>
    <row r="394" ht="18.0" customHeight="1">
      <c r="A394" s="4" t="str">
        <f>IFERROR(__xludf.DUMMYFUNCTION("""COMPUTED_VALUE"""),"Scotty Dog")</f>
        <v>Scotty Dog</v>
      </c>
      <c r="B394" s="5" t="str">
        <f>IFERROR(__xludf.DUMMYFUNCTION("""COMPUTED_VALUE"""),"Artifact")</f>
        <v>Artifact</v>
      </c>
      <c r="C394" s="5" t="str">
        <f>IFERROR(__xludf.DUMMYFUNCTION("""COMPUTED_VALUE"""),"Drop")</f>
        <v>Drop</v>
      </c>
      <c r="D394" s="5" t="str">
        <f>IFERROR(__xludf.DUMMYFUNCTION("""COMPUTED_VALUE"""),"Serious")</f>
        <v>Serious</v>
      </c>
      <c r="E394" s="5" t="str">
        <f>IFERROR(__xludf.DUMMYFUNCTION("""COMPUTED_VALUE"""),"Candy")</f>
        <v>Candy</v>
      </c>
      <c r="F394" s="5" t="str">
        <f>IFERROR(__xludf.DUMMYFUNCTION("""COMPUTED_VALUE"""),"/")</f>
        <v>/</v>
      </c>
      <c r="G394" s="5" t="str">
        <f>IFERROR(__xludf.DUMMYFUNCTION("""COMPUTED_VALUE"""),"ACCRUE")</f>
        <v>ACCRUE</v>
      </c>
      <c r="H394" s="5" t="str">
        <f>IFERROR(__xludf.DUMMYFUNCTION("""COMPUTED_VALUE"""),"ACCRUE")</f>
        <v>ACCRUE</v>
      </c>
      <c r="I394" s="5" t="str">
        <f>IFERROR(__xludf.DUMMYFUNCTION("""COMPUTED_VALUE"""),"/")</f>
        <v>/</v>
      </c>
      <c r="J394" s="6" t="str">
        <f>IFERROR(__xludf.DUMMYFUNCTION("""COMPUTED_VALUE"""),"0tHvg19o")</f>
        <v>0tHvg19o</v>
      </c>
    </row>
    <row r="395" ht="18.0" customHeight="1">
      <c r="A395" s="4" t="str">
        <f>IFERROR(__xludf.DUMMYFUNCTION("""COMPUTED_VALUE"""),"Crosbytop")</f>
        <v>Crosbytop</v>
      </c>
      <c r="B395" s="5" t="str">
        <f>IFERROR(__xludf.DUMMYFUNCTION("""COMPUTED_VALUE"""),"Artifact")</f>
        <v>Artifact</v>
      </c>
      <c r="C395" s="5" t="str">
        <f>IFERROR(__xludf.DUMMYFUNCTION("""COMPUTED_VALUE"""),"Drop")</f>
        <v>Drop</v>
      </c>
      <c r="D395" s="5" t="str">
        <f>IFERROR(__xludf.DUMMYFUNCTION("""COMPUTED_VALUE"""),"Computer")</f>
        <v>Computer</v>
      </c>
      <c r="E395" s="5" t="str">
        <f>IFERROR(__xludf.DUMMYFUNCTION("""COMPUTED_VALUE"""),"Serious")</f>
        <v>Serious</v>
      </c>
      <c r="F395" s="5" t="str">
        <f>IFERROR(__xludf.DUMMYFUNCTION("""COMPUTED_VALUE"""),"ARSONATE")</f>
        <v>ARSONATE</v>
      </c>
      <c r="G395" s="5" t="str">
        <f>IFERROR(__xludf.DUMMYFUNCTION("""COMPUTED_VALUE"""),"/")</f>
        <v>/</v>
      </c>
      <c r="H395" s="5" t="str">
        <f>IFERROR(__xludf.DUMMYFUNCTION("""COMPUTED_VALUE"""),"/")</f>
        <v>/</v>
      </c>
      <c r="I395" s="5" t="str">
        <f>IFERROR(__xludf.DUMMYFUNCTION("""COMPUTED_VALUE"""),"ASTRICT")</f>
        <v>ASTRICT</v>
      </c>
      <c r="J395" s="6" t="str">
        <f>IFERROR(__xludf.DUMMYFUNCTION("""COMPUTED_VALUE"""),"0Eb94!6m")</f>
        <v>0Eb94!6m</v>
      </c>
    </row>
    <row r="396" ht="18.0" customHeight="1">
      <c r="A396" s="4" t="str">
        <f>IFERROR(__xludf.DUMMYFUNCTION("""COMPUTED_VALUE"""),"Blackjack Rules")</f>
        <v>Blackjack Rules</v>
      </c>
      <c r="B396" s="5" t="str">
        <f>IFERROR(__xludf.DUMMYFUNCTION("""COMPUTED_VALUE"""),"Card")</f>
        <v>Card</v>
      </c>
      <c r="C396" s="5" t="str">
        <f>IFERROR(__xludf.DUMMYFUNCTION("""COMPUTED_VALUE"""),"Drop")</f>
        <v>Drop</v>
      </c>
      <c r="D396" s="5" t="str">
        <f>IFERROR(__xludf.DUMMYFUNCTION("""COMPUTED_VALUE"""),"Sharp")</f>
        <v>Sharp</v>
      </c>
      <c r="E396" s="5" t="str">
        <f>IFERROR(__xludf.DUMMYFUNCTION("""COMPUTED_VALUE"""),"Lightweight")</f>
        <v>Lightweight</v>
      </c>
      <c r="F396" s="5" t="str">
        <f>IFERROR(__xludf.DUMMYFUNCTION("""COMPUTED_VALUE"""),"/")</f>
        <v>/</v>
      </c>
      <c r="G396" s="5" t="str">
        <f>IFERROR(__xludf.DUMMYFUNCTION("""COMPUTED_VALUE"""),"ASTONISH")</f>
        <v>ASTONISH</v>
      </c>
      <c r="H396" s="5" t="str">
        <f>IFERROR(__xludf.DUMMYFUNCTION("""COMPUTED_VALUE"""),"/")</f>
        <v>/</v>
      </c>
      <c r="I396" s="5" t="str">
        <f>IFERROR(__xludf.DUMMYFUNCTION("""COMPUTED_VALUE"""),"ASSAIL")</f>
        <v>ASSAIL</v>
      </c>
      <c r="J396" s="6" t="str">
        <f>IFERROR(__xludf.DUMMYFUNCTION("""COMPUTED_VALUE"""),"yW5qgV6k")</f>
        <v>yW5qgV6k</v>
      </c>
    </row>
    <row r="397" ht="18.0" customHeight="1">
      <c r="A397" s="4" t="str">
        <f>IFERROR(__xludf.DUMMYFUNCTION("""COMPUTED_VALUE"""),"Black Inches")</f>
        <v>Black Inches</v>
      </c>
      <c r="B397" s="5" t="str">
        <f>IFERROR(__xludf.DUMMYFUNCTION("""COMPUTED_VALUE"""),"Paper")</f>
        <v>Paper</v>
      </c>
      <c r="C397" s="5" t="str">
        <f>IFERROR(__xludf.DUMMYFUNCTION("""COMPUTED_VALUE"""),"Drop")</f>
        <v>Drop</v>
      </c>
      <c r="D397" s="5" t="str">
        <f>IFERROR(__xludf.DUMMYFUNCTION("""COMPUTED_VALUE"""),"Serious")</f>
        <v>Serious</v>
      </c>
      <c r="E397" s="5" t="str">
        <f>IFERROR(__xludf.DUMMYFUNCTION("""COMPUTED_VALUE"""),"JPEG")</f>
        <v>JPEG</v>
      </c>
      <c r="F397" s="5" t="str">
        <f>IFERROR(__xludf.DUMMYFUNCTION("""COMPUTED_VALUE"""),"ACCUSE")</f>
        <v>ACCUSE</v>
      </c>
      <c r="G397" s="5" t="str">
        <f>IFERROR(__xludf.DUMMYFUNCTION("""COMPUTED_VALUE"""),"/")</f>
        <v>/</v>
      </c>
      <c r="H397" s="5" t="str">
        <f>IFERROR(__xludf.DUMMYFUNCTION("""COMPUTED_VALUE"""),"ACCOST")</f>
        <v>ACCOST</v>
      </c>
      <c r="I397" s="5" t="str">
        <f>IFERROR(__xludf.DUMMYFUNCTION("""COMPUTED_VALUE"""),"/")</f>
        <v>/</v>
      </c>
      <c r="J397" s="6" t="str">
        <f>IFERROR(__xludf.DUMMYFUNCTION("""COMPUTED_VALUE"""),"TDH3h!8o")</f>
        <v>TDH3h!8o</v>
      </c>
    </row>
    <row r="398" ht="18.0" customHeight="1">
      <c r="A398" s="4" t="str">
        <f>IFERROR(__xludf.DUMMYFUNCTION("""COMPUTED_VALUE"""),"Red Cheeks")</f>
        <v>Red Cheeks</v>
      </c>
      <c r="B398" s="5" t="str">
        <f>IFERROR(__xludf.DUMMYFUNCTION("""COMPUTED_VALUE"""),"Paper")</f>
        <v>Paper</v>
      </c>
      <c r="C398" s="5" t="str">
        <f>IFERROR(__xludf.DUMMYFUNCTION("""COMPUTED_VALUE"""),"Drop")</f>
        <v>Drop</v>
      </c>
      <c r="D398" s="5" t="str">
        <f>IFERROR(__xludf.DUMMYFUNCTION("""COMPUTED_VALUE"""),"JPEG")</f>
        <v>JPEG</v>
      </c>
      <c r="E398" s="5" t="str">
        <f>IFERROR(__xludf.DUMMYFUNCTION("""COMPUTED_VALUE"""),"Plush")</f>
        <v>Plush</v>
      </c>
      <c r="F398" s="5" t="str">
        <f>IFERROR(__xludf.DUMMYFUNCTION("""COMPUTED_VALUE"""),"ASS")</f>
        <v>ASS</v>
      </c>
      <c r="G398" s="5" t="str">
        <f>IFERROR(__xludf.DUMMYFUNCTION("""COMPUTED_VALUE"""),"ARTILLERATE")</f>
        <v>ARTILLERATE</v>
      </c>
      <c r="H398" s="5" t="str">
        <f>IFERROR(__xludf.DUMMYFUNCTION("""COMPUTED_VALUE"""),"/")</f>
        <v>/</v>
      </c>
      <c r="I398" s="5" t="str">
        <f>IFERROR(__xludf.DUMMYFUNCTION("""COMPUTED_VALUE"""),"/")</f>
        <v>/</v>
      </c>
      <c r="J398" s="6" t="str">
        <f>IFERROR(__xludf.DUMMYFUNCTION("""COMPUTED_VALUE"""),"TWpD9H6o")</f>
        <v>TWpD9H6o</v>
      </c>
    </row>
    <row r="399" ht="18.0" customHeight="1">
      <c r="A399" s="4" t="str">
        <f>IFERROR(__xludf.DUMMYFUNCTION("""COMPUTED_VALUE"""),"Bull Penis Cane")</f>
        <v>Bull Penis Cane</v>
      </c>
      <c r="B399" s="5" t="str">
        <f>IFERROR(__xludf.DUMMYFUNCTION("""COMPUTED_VALUE"""),"Cane")</f>
        <v>Cane</v>
      </c>
      <c r="C399" s="5" t="str">
        <f>IFERROR(__xludf.DUMMYFUNCTION("""COMPUTED_VALUE"""),"Drop")</f>
        <v>Drop</v>
      </c>
      <c r="D399" s="5" t="str">
        <f>IFERROR(__xludf.DUMMYFUNCTION("""COMPUTED_VALUE"""),"Sticky")</f>
        <v>Sticky</v>
      </c>
      <c r="E399" s="5" t="str">
        <f>IFERROR(__xludf.DUMMYFUNCTION("""COMPUTED_VALUE"""),"Sticky")</f>
        <v>Sticky</v>
      </c>
      <c r="F399" s="5" t="str">
        <f>IFERROR(__xludf.DUMMYFUNCTION("""COMPUTED_VALUE"""),"/")</f>
        <v>/</v>
      </c>
      <c r="G399" s="5" t="str">
        <f>IFERROR(__xludf.DUMMYFUNCTION("""COMPUTED_VALUE"""),"/")</f>
        <v>/</v>
      </c>
      <c r="H399" s="5" t="str">
        <f>IFERROR(__xludf.DUMMYFUNCTION("""COMPUTED_VALUE"""),"ASS")</f>
        <v>ASS</v>
      </c>
      <c r="I399" s="5" t="str">
        <f>IFERROR(__xludf.DUMMYFUNCTION("""COMPUTED_VALUE"""),"ASSAIL")</f>
        <v>ASSAIL</v>
      </c>
      <c r="J399" s="6" t="str">
        <f>IFERROR(__xludf.DUMMYFUNCTION("""COMPUTED_VALUE"""),"M6Kug!1k")</f>
        <v>M6Kug!1k</v>
      </c>
    </row>
    <row r="400" ht="18.0" customHeight="1">
      <c r="A400" s="4" t="str">
        <f>IFERROR(__xludf.DUMMYFUNCTION("""COMPUTED_VALUE"""),"Grandfather Clock")</f>
        <v>Grandfather Clock</v>
      </c>
      <c r="B400" s="5" t="str">
        <f>IFERROR(__xludf.DUMMYFUNCTION("""COMPUTED_VALUE"""),"Furniture")</f>
        <v>Furniture</v>
      </c>
      <c r="C400" s="5" t="str">
        <f>IFERROR(__xludf.DUMMYFUNCTION("""COMPUTED_VALUE"""),"Block")</f>
        <v>Block</v>
      </c>
      <c r="D400" s="5" t="str">
        <f>IFERROR(__xludf.DUMMYFUNCTION("""COMPUTED_VALUE"""),"Heavyweight")</f>
        <v>Heavyweight</v>
      </c>
      <c r="E400" s="5" t="str">
        <f>IFERROR(__xludf.DUMMYFUNCTION("""COMPUTED_VALUE"""),"Time")</f>
        <v>Time</v>
      </c>
      <c r="F400" s="5" t="str">
        <f>IFERROR(__xludf.DUMMYFUNCTION("""COMPUTED_VALUE"""),"ARREST")</f>
        <v>ARREST</v>
      </c>
      <c r="G400" s="5" t="str">
        <f>IFERROR(__xludf.DUMMYFUNCTION("""COMPUTED_VALUE"""),"/")</f>
        <v>/</v>
      </c>
      <c r="H400" s="5" t="str">
        <f>IFERROR(__xludf.DUMMYFUNCTION("""COMPUTED_VALUE"""),"/")</f>
        <v>/</v>
      </c>
      <c r="I400" s="5" t="str">
        <f>IFERROR(__xludf.DUMMYFUNCTION("""COMPUTED_VALUE"""),"ARRANGE")</f>
        <v>ARRANGE</v>
      </c>
      <c r="J400" s="6" t="str">
        <f>IFERROR(__xludf.DUMMYFUNCTION("""COMPUTED_VALUE"""),"2h3NJ!66")</f>
        <v>2h3NJ!66</v>
      </c>
    </row>
    <row r="401" ht="18.0" customHeight="1">
      <c r="A401" s="4" t="str">
        <f>IFERROR(__xludf.DUMMYFUNCTION("""COMPUTED_VALUE"""),"Wax Lip")</f>
        <v>Wax Lip</v>
      </c>
      <c r="B401" s="5" t="str">
        <f>IFERROR(__xludf.DUMMYFUNCTION("""COMPUTED_VALUE"""),"Artifact")</f>
        <v>Artifact</v>
      </c>
      <c r="C401" s="5" t="str">
        <f>IFERROR(__xludf.DUMMYFUNCTION("""COMPUTED_VALUE"""),"Block")</f>
        <v>Block</v>
      </c>
      <c r="D401" s="5" t="str">
        <f>IFERROR(__xludf.DUMMYFUNCTION("""COMPUTED_VALUE"""),"Plush")</f>
        <v>Plush</v>
      </c>
      <c r="E401" s="5" t="str">
        <f>IFERROR(__xludf.DUMMYFUNCTION("""COMPUTED_VALUE"""),"Candy")</f>
        <v>Candy</v>
      </c>
      <c r="F401" s="5" t="str">
        <f>IFERROR(__xludf.DUMMYFUNCTION("""COMPUTED_VALUE"""),"/")</f>
        <v>/</v>
      </c>
      <c r="G401" s="5" t="str">
        <f>IFERROR(__xludf.DUMMYFUNCTION("""COMPUTED_VALUE"""),"ACQUIRE")</f>
        <v>ACQUIRE</v>
      </c>
      <c r="H401" s="5" t="str">
        <f>IFERROR(__xludf.DUMMYFUNCTION("""COMPUTED_VALUE"""),"ACQUIT")</f>
        <v>ACQUIT</v>
      </c>
      <c r="I401" s="5" t="str">
        <f>IFERROR(__xludf.DUMMYFUNCTION("""COMPUTED_VALUE"""),"/")</f>
        <v>/</v>
      </c>
      <c r="J401" s="6" t="str">
        <f>IFERROR(__xludf.DUMMYFUNCTION("""COMPUTED_VALUE"""),"0YXvg2Oo")</f>
        <v>0YXvg2Oo</v>
      </c>
    </row>
    <row r="402" ht="18.0" customHeight="1">
      <c r="A402" s="4" t="str">
        <f>IFERROR(__xludf.DUMMYFUNCTION("""COMPUTED_VALUE"""),"Oven Timer")</f>
        <v>Oven Timer</v>
      </c>
      <c r="B402" s="5" t="str">
        <f>IFERROR(__xludf.DUMMYFUNCTION("""COMPUTED_VALUE"""),"Artifact")</f>
        <v>Artifact</v>
      </c>
      <c r="C402" s="5" t="str">
        <f>IFERROR(__xludf.DUMMYFUNCTION("""COMPUTED_VALUE"""),"Block")</f>
        <v>Block</v>
      </c>
      <c r="D402" s="5" t="str">
        <f>IFERROR(__xludf.DUMMYFUNCTION("""COMPUTED_VALUE"""),"Musical")</f>
        <v>Musical</v>
      </c>
      <c r="E402" s="5" t="str">
        <f>IFERROR(__xludf.DUMMYFUNCTION("""COMPUTED_VALUE"""),"Time")</f>
        <v>Time</v>
      </c>
      <c r="F402" s="5" t="str">
        <f>IFERROR(__xludf.DUMMYFUNCTION("""COMPUTED_VALUE"""),"/")</f>
        <v>/</v>
      </c>
      <c r="G402" s="5" t="str">
        <f>IFERROR(__xludf.DUMMYFUNCTION("""COMPUTED_VALUE"""),"ASSERT")</f>
        <v>ASSERT</v>
      </c>
      <c r="H402" s="5" t="str">
        <f>IFERROR(__xludf.DUMMYFUNCTION("""COMPUTED_VALUE"""),"/")</f>
        <v>/</v>
      </c>
      <c r="I402" s="5" t="str">
        <f>IFERROR(__xludf.DUMMYFUNCTION("""COMPUTED_VALUE"""),"AROMATIZE")</f>
        <v>AROMATIZE</v>
      </c>
      <c r="J402" s="6" t="str">
        <f>IFERROR(__xludf.DUMMYFUNCTION("""COMPUTED_VALUE"""),"0mWNgY68")</f>
        <v>0mWNgY68</v>
      </c>
    </row>
    <row r="403" ht="18.0" customHeight="1">
      <c r="A403" s="4" t="str">
        <f>IFERROR(__xludf.DUMMYFUNCTION("""COMPUTED_VALUE"""),"C4")</f>
        <v>C4</v>
      </c>
      <c r="B403" s="5" t="str">
        <f>IFERROR(__xludf.DUMMYFUNCTION("""COMPUTED_VALUE"""),"Artifact")</f>
        <v>Artifact</v>
      </c>
      <c r="C403" s="5" t="str">
        <f>IFERROR(__xludf.DUMMYFUNCTION("""COMPUTED_VALUE"""),"Block")</f>
        <v>Block</v>
      </c>
      <c r="D403" s="5" t="str">
        <f>IFERROR(__xludf.DUMMYFUNCTION("""COMPUTED_VALUE"""),"Fire")</f>
        <v>Fire</v>
      </c>
      <c r="E403" s="5" t="str">
        <f>IFERROR(__xludf.DUMMYFUNCTION("""COMPUTED_VALUE"""),"Serious")</f>
        <v>Serious</v>
      </c>
      <c r="F403" s="5" t="str">
        <f>IFERROR(__xludf.DUMMYFUNCTION("""COMPUTED_VALUE"""),"ASSERT")</f>
        <v>ASSERT</v>
      </c>
      <c r="G403" s="5" t="str">
        <f>IFERROR(__xludf.DUMMYFUNCTION("""COMPUTED_VALUE"""),"/")</f>
        <v>/</v>
      </c>
      <c r="H403" s="5" t="str">
        <f>IFERROR(__xludf.DUMMYFUNCTION("""COMPUTED_VALUE"""),"ASSERT")</f>
        <v>ASSERT</v>
      </c>
      <c r="I403" s="5" t="str">
        <f>IFERROR(__xludf.DUMMYFUNCTION("""COMPUTED_VALUE"""),"/")</f>
        <v>/</v>
      </c>
      <c r="J403" s="6" t="str">
        <f>IFERROR(__xludf.DUMMYFUNCTION("""COMPUTED_VALUE"""),"0P!9M!Eo")</f>
        <v>0P!9M!Eo</v>
      </c>
    </row>
    <row r="404" ht="18.0" customHeight="1">
      <c r="A404" s="4" t="str">
        <f>IFERROR(__xludf.DUMMYFUNCTION("""COMPUTED_VALUE"""),"Four Leaf Clover")</f>
        <v>Four Leaf Clover</v>
      </c>
      <c r="B404" s="5" t="str">
        <f>IFERROR(__xludf.DUMMYFUNCTION("""COMPUTED_VALUE"""),"Artifact")</f>
        <v>Artifact</v>
      </c>
      <c r="C404" s="5" t="str">
        <f>IFERROR(__xludf.DUMMYFUNCTION("""COMPUTED_VALUE"""),"Block")</f>
        <v>Block</v>
      </c>
      <c r="D404" s="5" t="str">
        <f>IFERROR(__xludf.DUMMYFUNCTION("""COMPUTED_VALUE"""),"Plant")</f>
        <v>Plant</v>
      </c>
      <c r="E404" s="5" t="str">
        <f>IFERROR(__xludf.DUMMYFUNCTION("""COMPUTED_VALUE"""),"Harlequin")</f>
        <v>Harlequin</v>
      </c>
      <c r="F404" s="5" t="str">
        <f>IFERROR(__xludf.DUMMYFUNCTION("""COMPUTED_VALUE"""),"/")</f>
        <v>/</v>
      </c>
      <c r="G404" s="5" t="str">
        <f>IFERROR(__xludf.DUMMYFUNCTION("""COMPUTED_VALUE"""),"/")</f>
        <v>/</v>
      </c>
      <c r="H404" s="5" t="str">
        <f>IFERROR(__xludf.DUMMYFUNCTION("""COMPUTED_VALUE"""),"ACCOUNT")</f>
        <v>ACCOUNT</v>
      </c>
      <c r="I404" s="5" t="str">
        <f>IFERROR(__xludf.DUMMYFUNCTION("""COMPUTED_VALUE"""),"ACCOY")</f>
        <v>ACCOY</v>
      </c>
      <c r="J404" s="6" t="str">
        <f>IFERROR(__xludf.DUMMYFUNCTION("""COMPUTED_VALUE"""),"0Iqgg!Pt")</f>
        <v>0Iqgg!Pt</v>
      </c>
    </row>
    <row r="405" ht="18.0" customHeight="1">
      <c r="A405" s="4" t="str">
        <f>IFERROR(__xludf.DUMMYFUNCTION("""COMPUTED_VALUE"""),"Clock Safe")</f>
        <v>Clock Safe</v>
      </c>
      <c r="B405" s="5" t="str">
        <f>IFERROR(__xludf.DUMMYFUNCTION("""COMPUTED_VALUE"""),"Furniture")</f>
        <v>Furniture</v>
      </c>
      <c r="C405" s="5" t="str">
        <f>IFERROR(__xludf.DUMMYFUNCTION("""COMPUTED_VALUE"""),"Block")</f>
        <v>Block</v>
      </c>
      <c r="D405" s="5" t="str">
        <f>IFERROR(__xludf.DUMMYFUNCTION("""COMPUTED_VALUE"""),"Time")</f>
        <v>Time</v>
      </c>
      <c r="E405" s="5" t="str">
        <f>IFERROR(__xludf.DUMMYFUNCTION("""COMPUTED_VALUE"""),"Storage")</f>
        <v>Storage</v>
      </c>
      <c r="F405" s="5" t="str">
        <f>IFERROR(__xludf.DUMMYFUNCTION("""COMPUTED_VALUE"""),"ARBITRATE")</f>
        <v>ARBITRATE</v>
      </c>
      <c r="G405" s="5" t="str">
        <f>IFERROR(__xludf.DUMMYFUNCTION("""COMPUTED_VALUE"""),"ASTOUND")</f>
        <v>ASTOUND</v>
      </c>
      <c r="H405" s="5" t="str">
        <f>IFERROR(__xludf.DUMMYFUNCTION("""COMPUTED_VALUE"""),"/")</f>
        <v>/</v>
      </c>
      <c r="I405" s="5" t="str">
        <f>IFERROR(__xludf.DUMMYFUNCTION("""COMPUTED_VALUE"""),"/")</f>
        <v>/</v>
      </c>
      <c r="J405" s="6" t="str">
        <f>IFERROR(__xludf.DUMMYFUNCTION("""COMPUTED_VALUE"""),"2Px2LZ6o")</f>
        <v>2Px2LZ6o</v>
      </c>
    </row>
    <row r="406" ht="18.0" customHeight="1">
      <c r="A406" s="4" t="str">
        <f>IFERROR(__xludf.DUMMYFUNCTION("""COMPUTED_VALUE"""),"Dice Set")</f>
        <v>Dice Set</v>
      </c>
      <c r="B406" s="5" t="str">
        <f>IFERROR(__xludf.DUMMYFUNCTION("""COMPUTED_VALUE"""),"Dice")</f>
        <v>Dice</v>
      </c>
      <c r="C406" s="5" t="str">
        <f>IFERROR(__xludf.DUMMYFUNCTION("""COMPUTED_VALUE"""),"Drop")</f>
        <v>Drop</v>
      </c>
      <c r="D406" s="5" t="str">
        <f>IFERROR(__xludf.DUMMYFUNCTION("""COMPUTED_VALUE"""),"Lightweight")</f>
        <v>Lightweight</v>
      </c>
      <c r="E406" s="5" t="str">
        <f>IFERROR(__xludf.DUMMYFUNCTION("""COMPUTED_VALUE"""),"Lightweight")</f>
        <v>Lightweight</v>
      </c>
      <c r="F406" s="5" t="str">
        <f>IFERROR(__xludf.DUMMYFUNCTION("""COMPUTED_VALUE"""),"ACCRUE")</f>
        <v>ACCRUE</v>
      </c>
      <c r="G406" s="5" t="str">
        <f>IFERROR(__xludf.DUMMYFUNCTION("""COMPUTED_VALUE"""),"ABSIST")</f>
        <v>ABSIST</v>
      </c>
      <c r="H406" s="5" t="str">
        <f>IFERROR(__xludf.DUMMYFUNCTION("""COMPUTED_VALUE"""),"/")</f>
        <v>/</v>
      </c>
      <c r="I406" s="5" t="str">
        <f>IFERROR(__xludf.DUMMYFUNCTION("""COMPUTED_VALUE"""),"/")</f>
        <v>/</v>
      </c>
      <c r="J406" s="6" t="str">
        <f>IFERROR(__xludf.DUMMYFUNCTION("""COMPUTED_VALUE"""),"ND4qjl6o")</f>
        <v>ND4qjl6o</v>
      </c>
    </row>
    <row r="407" ht="18.0" customHeight="1">
      <c r="A407" s="4" t="str">
        <f>IFERROR(__xludf.DUMMYFUNCTION("""COMPUTED_VALUE"""),"Metal Dice")</f>
        <v>Metal Dice</v>
      </c>
      <c r="B407" s="5" t="str">
        <f>IFERROR(__xludf.DUMMYFUNCTION("""COMPUTED_VALUE"""),"Dice")</f>
        <v>Dice</v>
      </c>
      <c r="C407" s="5" t="str">
        <f>IFERROR(__xludf.DUMMYFUNCTION("""COMPUTED_VALUE"""),"Drop")</f>
        <v>Drop</v>
      </c>
      <c r="D407" s="5" t="str">
        <f>IFERROR(__xludf.DUMMYFUNCTION("""COMPUTED_VALUE"""),"Heavyweight")</f>
        <v>Heavyweight</v>
      </c>
      <c r="E407" s="5" t="str">
        <f>IFERROR(__xludf.DUMMYFUNCTION("""COMPUTED_VALUE"""),"Blunt")</f>
        <v>Blunt</v>
      </c>
      <c r="F407" s="5" t="str">
        <f>IFERROR(__xludf.DUMMYFUNCTION("""COMPUTED_VALUE"""),"/")</f>
        <v>/</v>
      </c>
      <c r="G407" s="5" t="str">
        <f>IFERROR(__xludf.DUMMYFUNCTION("""COMPUTED_VALUE"""),"/")</f>
        <v>/</v>
      </c>
      <c r="H407" s="5" t="str">
        <f>IFERROR(__xludf.DUMMYFUNCTION("""COMPUTED_VALUE"""),"ASSAIL")</f>
        <v>ASSAIL</v>
      </c>
      <c r="I407" s="5" t="str">
        <f>IFERROR(__xludf.DUMMYFUNCTION("""COMPUTED_VALUE"""),"ARRIVE")</f>
        <v>ARRIVE</v>
      </c>
      <c r="J407" s="6" t="str">
        <f>IFERROR(__xludf.DUMMYFUNCTION("""COMPUTED_VALUE"""),"ND3sg!!w")</f>
        <v>ND3sg!!w</v>
      </c>
    </row>
    <row r="408" ht="18.0" customHeight="1">
      <c r="A408" s="4" t="str">
        <f>IFERROR(__xludf.DUMMYFUNCTION("""COMPUTED_VALUE"""),"Wizard Mini")</f>
        <v>Wizard Mini</v>
      </c>
      <c r="B408" s="5" t="str">
        <f>IFERROR(__xludf.DUMMYFUNCTION("""COMPUTED_VALUE"""),"FancySanta")</f>
        <v>FancySanta</v>
      </c>
      <c r="C408" s="5" t="str">
        <f>IFERROR(__xludf.DUMMYFUNCTION("""COMPUTED_VALUE"""),"Drop")</f>
        <v>Drop</v>
      </c>
      <c r="D408" s="5" t="str">
        <f>IFERROR(__xludf.DUMMYFUNCTION("""COMPUTED_VALUE"""),"Wizard")</f>
        <v>Wizard</v>
      </c>
      <c r="E408" s="5" t="str">
        <f>IFERROR(__xludf.DUMMYFUNCTION("""COMPUTED_VALUE"""),"Lightweight")</f>
        <v>Lightweight</v>
      </c>
      <c r="F408" s="5" t="str">
        <f>IFERROR(__xludf.DUMMYFUNCTION("""COMPUTED_VALUE"""),"ARSONATE")</f>
        <v>ARSONATE</v>
      </c>
      <c r="G408" s="5" t="str">
        <f>IFERROR(__xludf.DUMMYFUNCTION("""COMPUTED_VALUE"""),"/")</f>
        <v>/</v>
      </c>
      <c r="H408" s="5" t="str">
        <f>IFERROR(__xludf.DUMMYFUNCTION("""COMPUTED_VALUE"""),"/")</f>
        <v>/</v>
      </c>
      <c r="I408" s="5" t="str">
        <f>IFERROR(__xludf.DUMMYFUNCTION("""COMPUTED_VALUE"""),"ARGUFY")</f>
        <v>ARGUFY</v>
      </c>
      <c r="J408" s="6" t="str">
        <f>IFERROR(__xludf.DUMMYFUNCTION("""COMPUTED_VALUE"""),"UWlq4!6x")</f>
        <v>UWlq4!6x</v>
      </c>
    </row>
    <row r="409" ht="18.0" customHeight="1">
      <c r="A409" s="4" t="str">
        <f>IFERROR(__xludf.DUMMYFUNCTION("""COMPUTED_VALUE"""),"Pencil Case")</f>
        <v>Pencil Case</v>
      </c>
      <c r="B409" s="5" t="str">
        <f>IFERROR(__xludf.DUMMYFUNCTION("""COMPUTED_VALUE"""),"Pencil")</f>
        <v>Pencil</v>
      </c>
      <c r="C409" s="5" t="str">
        <f>IFERROR(__xludf.DUMMYFUNCTION("""COMPUTED_VALUE"""),"Drop")</f>
        <v>Drop</v>
      </c>
      <c r="D409" s="5" t="str">
        <f>IFERROR(__xludf.DUMMYFUNCTION("""COMPUTED_VALUE"""),"Lightweight")</f>
        <v>Lightweight</v>
      </c>
      <c r="E409" s="5" t="str">
        <f>IFERROR(__xludf.DUMMYFUNCTION("""COMPUTED_VALUE"""),"Storage")</f>
        <v>Storage</v>
      </c>
      <c r="F409" s="5" t="str">
        <f>IFERROR(__xludf.DUMMYFUNCTION("""COMPUTED_VALUE"""),"/")</f>
        <v>/</v>
      </c>
      <c r="G409" s="5" t="str">
        <f>IFERROR(__xludf.DUMMYFUNCTION("""COMPUTED_VALUE"""),"ABASH")</f>
        <v>ABASH</v>
      </c>
      <c r="H409" s="5" t="str">
        <f>IFERROR(__xludf.DUMMYFUNCTION("""COMPUTED_VALUE"""),"ABSIST")</f>
        <v>ABSIST</v>
      </c>
      <c r="I409" s="5" t="str">
        <f>IFERROR(__xludf.DUMMYFUNCTION("""COMPUTED_VALUE"""),"/")</f>
        <v>/</v>
      </c>
      <c r="J409" s="6" t="str">
        <f>IFERROR(__xludf.DUMMYFUNCTION("""COMPUTED_VALUE"""),"i142gkhx")</f>
        <v>i142gkhx</v>
      </c>
    </row>
    <row r="410" ht="18.0" customHeight="1">
      <c r="A410" s="4" t="str">
        <f>IFERROR(__xludf.DUMMYFUNCTION("""COMPUTED_VALUE"""),"Owl Bear Stuffie")</f>
        <v>Owl Bear Stuffie</v>
      </c>
      <c r="B410" s="5" t="str">
        <f>IFERROR(__xludf.DUMMYFUNCTION("""COMPUTED_VALUE"""),"Bunny")</f>
        <v>Bunny</v>
      </c>
      <c r="C410" s="5" t="str">
        <f>IFERROR(__xludf.DUMMYFUNCTION("""COMPUTED_VALUE"""),"Drop")</f>
        <v>Drop</v>
      </c>
      <c r="D410" s="5" t="str">
        <f>IFERROR(__xludf.DUMMYFUNCTION("""COMPUTED_VALUE"""),"Cute")</f>
        <v>Cute</v>
      </c>
      <c r="E410" s="5" t="str">
        <f>IFERROR(__xludf.DUMMYFUNCTION("""COMPUTED_VALUE"""),"Sharp")</f>
        <v>Sharp</v>
      </c>
      <c r="F410" s="5" t="str">
        <f>IFERROR(__xludf.DUMMYFUNCTION("""COMPUTED_VALUE"""),"ACCRUE")</f>
        <v>ACCRUE</v>
      </c>
      <c r="G410" s="5" t="str">
        <f>IFERROR(__xludf.DUMMYFUNCTION("""COMPUTED_VALUE"""),"/")</f>
        <v>/</v>
      </c>
      <c r="H410" s="5" t="str">
        <f>IFERROR(__xludf.DUMMYFUNCTION("""COMPUTED_VALUE"""),"/")</f>
        <v>/</v>
      </c>
      <c r="I410" s="5" t="str">
        <f>IFERROR(__xludf.DUMMYFUNCTION("""COMPUTED_VALUE"""),"ARTILLERATE")</f>
        <v>ARTILLERATE</v>
      </c>
      <c r="J410" s="6" t="str">
        <f>IFERROR(__xludf.DUMMYFUNCTION("""COMPUTED_VALUE"""),"SD0rj!6z")</f>
        <v>SD0rj!6z</v>
      </c>
    </row>
    <row r="411" ht="18.0" customHeight="1">
      <c r="A411" s="4" t="str">
        <f>IFERROR(__xludf.DUMMYFUNCTION("""COMPUTED_VALUE"""),"Player Handbook")</f>
        <v>Player Handbook</v>
      </c>
      <c r="B411" s="5" t="str">
        <f>IFERROR(__xludf.DUMMYFUNCTION("""COMPUTED_VALUE"""),"Book")</f>
        <v>Book</v>
      </c>
      <c r="C411" s="5" t="str">
        <f>IFERROR(__xludf.DUMMYFUNCTION("""COMPUTED_VALUE"""),"Drop")</f>
        <v>Drop</v>
      </c>
      <c r="D411" s="5" t="str">
        <f>IFERROR(__xludf.DUMMYFUNCTION("""COMPUTED_VALUE"""),"Wizard")</f>
        <v>Wizard</v>
      </c>
      <c r="E411" s="5" t="str">
        <f>IFERROR(__xludf.DUMMYFUNCTION("""COMPUTED_VALUE"""),"Lightweight")</f>
        <v>Lightweight</v>
      </c>
      <c r="F411" s="5" t="str">
        <f>IFERROR(__xludf.DUMMYFUNCTION("""COMPUTED_VALUE"""),"/")</f>
        <v>/</v>
      </c>
      <c r="G411" s="5" t="str">
        <f>IFERROR(__xludf.DUMMYFUNCTION("""COMPUTED_VALUE"""),"ACCUSE")</f>
        <v>ACCUSE</v>
      </c>
      <c r="H411" s="5" t="str">
        <f>IFERROR(__xludf.DUMMYFUNCTION("""COMPUTED_VALUE"""),"ABSIST")</f>
        <v>ABSIST</v>
      </c>
      <c r="I411" s="5" t="str">
        <f>IFERROR(__xludf.DUMMYFUNCTION("""COMPUTED_VALUE"""),"/")</f>
        <v>/</v>
      </c>
      <c r="J411" s="6" t="str">
        <f>IFERROR(__xludf.DUMMYFUNCTION("""COMPUTED_VALUE"""),"eDlqg?ho")</f>
        <v>eDlqg?ho</v>
      </c>
    </row>
    <row r="412" ht="18.0" customHeight="1">
      <c r="A412" s="4" t="str">
        <f>IFERROR(__xludf.DUMMYFUNCTION("""COMPUTED_VALUE"""),"DMG")</f>
        <v>DMG</v>
      </c>
      <c r="B412" s="5" t="str">
        <f>IFERROR(__xludf.DUMMYFUNCTION("""COMPUTED_VALUE"""),"Book")</f>
        <v>Book</v>
      </c>
      <c r="C412" s="5" t="str">
        <f>IFERROR(__xludf.DUMMYFUNCTION("""COMPUTED_VALUE"""),"Drop")</f>
        <v>Drop</v>
      </c>
      <c r="D412" s="5" t="str">
        <f>IFERROR(__xludf.DUMMYFUNCTION("""COMPUTED_VALUE"""),"Rad")</f>
        <v>Rad</v>
      </c>
      <c r="E412" s="5" t="str">
        <f>IFERROR(__xludf.DUMMYFUNCTION("""COMPUTED_VALUE"""),"Wizard")</f>
        <v>Wizard</v>
      </c>
      <c r="F412" s="5" t="str">
        <f>IFERROR(__xludf.DUMMYFUNCTION("""COMPUTED_VALUE"""),"ARRIVE")</f>
        <v>ARRIVE</v>
      </c>
      <c r="G412" s="5" t="str">
        <f>IFERROR(__xludf.DUMMYFUNCTION("""COMPUTED_VALUE"""),"ARSONATE")</f>
        <v>ARSONATE</v>
      </c>
      <c r="H412" s="5" t="str">
        <f>IFERROR(__xludf.DUMMYFUNCTION("""COMPUTED_VALUE"""),"/")</f>
        <v>/</v>
      </c>
      <c r="I412" s="5" t="str">
        <f>IFERROR(__xludf.DUMMYFUNCTION("""COMPUTED_VALUE"""),"/")</f>
        <v>/</v>
      </c>
      <c r="J412" s="6" t="str">
        <f>IFERROR(__xludf.DUMMYFUNCTION("""COMPUTED_VALUE"""),"eDVh2G6o")</f>
        <v>eDVh2G6o</v>
      </c>
    </row>
    <row r="413" ht="18.0" customHeight="1">
      <c r="A413" s="4" t="str">
        <f>IFERROR(__xludf.DUMMYFUNCTION("""COMPUTED_VALUE"""),"Monster Manual")</f>
        <v>Monster Manual</v>
      </c>
      <c r="B413" s="5" t="str">
        <f>IFERROR(__xludf.DUMMYFUNCTION("""COMPUTED_VALUE"""),"Book")</f>
        <v>Book</v>
      </c>
      <c r="C413" s="5" t="str">
        <f>IFERROR(__xludf.DUMMYFUNCTION("""COMPUTED_VALUE"""),"Drop")</f>
        <v>Drop</v>
      </c>
      <c r="D413" s="5" t="str">
        <f>IFERROR(__xludf.DUMMYFUNCTION("""COMPUTED_VALUE"""),"Spooky")</f>
        <v>Spooky</v>
      </c>
      <c r="E413" s="5" t="str">
        <f>IFERROR(__xludf.DUMMYFUNCTION("""COMPUTED_VALUE"""),"Rad")</f>
        <v>Rad</v>
      </c>
      <c r="F413" s="5" t="str">
        <f>IFERROR(__xludf.DUMMYFUNCTION("""COMPUTED_VALUE"""),"/")</f>
        <v>/</v>
      </c>
      <c r="G413" s="5" t="str">
        <f>IFERROR(__xludf.DUMMYFUNCTION("""COMPUTED_VALUE"""),"/")</f>
        <v>/</v>
      </c>
      <c r="H413" s="5" t="str">
        <f>IFERROR(__xludf.DUMMYFUNCTION("""COMPUTED_VALUE"""),"ASTONISH")</f>
        <v>ASTONISH</v>
      </c>
      <c r="I413" s="5" t="str">
        <f>IFERROR(__xludf.DUMMYFUNCTION("""COMPUTED_VALUE"""),"ASTRICT")</f>
        <v>ASTRICT</v>
      </c>
      <c r="J413" s="6" t="str">
        <f>IFERROR(__xludf.DUMMYFUNCTION("""COMPUTED_VALUE"""),"eD1Bg!?m")</f>
        <v>eD1Bg!?m</v>
      </c>
    </row>
    <row r="414" ht="18.0" customHeight="1">
      <c r="A414" s="4" t="str">
        <f>IFERROR(__xludf.DUMMYFUNCTION("""COMPUTED_VALUE"""),"Limited Edition Tiamat Fridge Magnet")</f>
        <v>Limited Edition Tiamat Fridge Magnet</v>
      </c>
      <c r="B414" s="5" t="str">
        <f>IFERROR(__xludf.DUMMYFUNCTION("""COMPUTED_VALUE"""),"Picture")</f>
        <v>Picture</v>
      </c>
      <c r="C414" s="5" t="str">
        <f>IFERROR(__xludf.DUMMYFUNCTION("""COMPUTED_VALUE"""),"Block")</f>
        <v>Block</v>
      </c>
      <c r="D414" s="5" t="str">
        <f>IFERROR(__xludf.DUMMYFUNCTION("""COMPUTED_VALUE"""),"Magnetic")</f>
        <v>Magnetic</v>
      </c>
      <c r="E414" s="5" t="str">
        <f>IFERROR(__xludf.DUMMYFUNCTION("""COMPUTED_VALUE"""),"Draconic")</f>
        <v>Draconic</v>
      </c>
      <c r="F414" s="5" t="str">
        <f>IFERROR(__xludf.DUMMYFUNCTION("""COMPUTED_VALUE"""),"/")</f>
        <v>/</v>
      </c>
      <c r="G414" s="5" t="str">
        <f>IFERROR(__xludf.DUMMYFUNCTION("""COMPUTED_VALUE"""),"ASSERT")</f>
        <v>ASSERT</v>
      </c>
      <c r="H414" s="5" t="str">
        <f>IFERROR(__xludf.DUMMYFUNCTION("""COMPUTED_VALUE"""),"ASSERT")</f>
        <v>ASSERT</v>
      </c>
      <c r="I414" s="5" t="str">
        <f>IFERROR(__xludf.DUMMYFUNCTION("""COMPUTED_VALUE"""),"/")</f>
        <v>/</v>
      </c>
      <c r="J414" s="6" t="str">
        <f>IFERROR(__xludf.DUMMYFUNCTION("""COMPUTED_VALUE"""),"3!aGgIEo")</f>
        <v>3!aGgIEo</v>
      </c>
    </row>
    <row r="415" ht="18.0" customHeight="1">
      <c r="A415" s="4" t="str">
        <f>IFERROR(__xludf.DUMMYFUNCTION("""COMPUTED_VALUE"""),"Enchanted Dinner Table")</f>
        <v>Enchanted Dinner Table</v>
      </c>
      <c r="B415" s="5" t="str">
        <f>IFERROR(__xludf.DUMMYFUNCTION("""COMPUTED_VALUE"""),"Furniture")</f>
        <v>Furniture</v>
      </c>
      <c r="C415" s="5" t="str">
        <f>IFERROR(__xludf.DUMMYFUNCTION("""COMPUTED_VALUE"""),"Block")</f>
        <v>Block</v>
      </c>
      <c r="D415" s="5" t="str">
        <f>IFERROR(__xludf.DUMMYFUNCTION("""COMPUTED_VALUE"""),"Harlequin")</f>
        <v>Harlequin</v>
      </c>
      <c r="E415" s="5" t="str">
        <f>IFERROR(__xludf.DUMMYFUNCTION("""COMPUTED_VALUE"""),"Wizard")</f>
        <v>Wizard</v>
      </c>
      <c r="F415" s="5" t="str">
        <f>IFERROR(__xludf.DUMMYFUNCTION("""COMPUTED_VALUE"""),"/")</f>
        <v>/</v>
      </c>
      <c r="G415" s="5" t="str">
        <f>IFERROR(__xludf.DUMMYFUNCTION("""COMPUTED_VALUE"""),"/")</f>
        <v>/</v>
      </c>
      <c r="H415" s="5" t="str">
        <f>IFERROR(__xludf.DUMMYFUNCTION("""COMPUTED_VALUE"""),"ARTILLERATE")</f>
        <v>ARTILLERATE</v>
      </c>
      <c r="I415" s="5" t="str">
        <f>IFERROR(__xludf.DUMMYFUNCTION("""COMPUTED_VALUE"""),"ASTOUND")</f>
        <v>ASTOUND</v>
      </c>
      <c r="J415" s="6" t="str">
        <f>IFERROR(__xludf.DUMMYFUNCTION("""COMPUTED_VALUE"""),"2Pkhg!5F")</f>
        <v>2Pkhg!5F</v>
      </c>
    </row>
    <row r="416" ht="18.0" customHeight="1">
      <c r="A416" s="4" t="str">
        <f>IFERROR(__xludf.DUMMYFUNCTION("""COMPUTED_VALUE"""),"Battle Map")</f>
        <v>Battle Map</v>
      </c>
      <c r="B416" s="5" t="str">
        <f>IFERROR(__xludf.DUMMYFUNCTION("""COMPUTED_VALUE"""),"Picture")</f>
        <v>Picture</v>
      </c>
      <c r="C416" s="5" t="str">
        <f>IFERROR(__xludf.DUMMYFUNCTION("""COMPUTED_VALUE"""),"Block")</f>
        <v>Block</v>
      </c>
      <c r="D416" s="5" t="str">
        <f>IFERROR(__xludf.DUMMYFUNCTION("""COMPUTED_VALUE"""),"Sticky")</f>
        <v>Sticky</v>
      </c>
      <c r="E416" s="5" t="str">
        <f>IFERROR(__xludf.DUMMYFUNCTION("""COMPUTED_VALUE"""),"Rad")</f>
        <v>Rad</v>
      </c>
      <c r="F416" s="5" t="str">
        <f>IFERROR(__xludf.DUMMYFUNCTION("""COMPUTED_VALUE"""),"ARRANGE")</f>
        <v>ARRANGE</v>
      </c>
      <c r="G416" s="5" t="str">
        <f>IFERROR(__xludf.DUMMYFUNCTION("""COMPUTED_VALUE"""),"ACCUSE")</f>
        <v>ACCUSE</v>
      </c>
      <c r="H416" s="5" t="str">
        <f>IFERROR(__xludf.DUMMYFUNCTION("""COMPUTED_VALUE"""),"/")</f>
        <v>/</v>
      </c>
      <c r="I416" s="5" t="str">
        <f>IFERROR(__xludf.DUMMYFUNCTION("""COMPUTED_VALUE"""),"/")</f>
        <v>/</v>
      </c>
      <c r="J416" s="6" t="str">
        <f>IFERROR(__xludf.DUMMYFUNCTION("""COMPUTED_VALUE"""),"3PKBI?6o")</f>
        <v>3PKBI?6o</v>
      </c>
    </row>
    <row r="417" ht="18.0" customHeight="1">
      <c r="A417" s="4" t="str">
        <f>IFERROR(__xludf.DUMMYFUNCTION("""COMPUTED_VALUE"""),"Wizard Poster")</f>
        <v>Wizard Poster</v>
      </c>
      <c r="B417" s="5" t="str">
        <f>IFERROR(__xludf.DUMMYFUNCTION("""COMPUTED_VALUE"""),"Picture")</f>
        <v>Picture</v>
      </c>
      <c r="C417" s="5" t="str">
        <f>IFERROR(__xludf.DUMMYFUNCTION("""COMPUTED_VALUE"""),"Block")</f>
        <v>Block</v>
      </c>
      <c r="D417" s="5" t="str">
        <f>IFERROR(__xludf.DUMMYFUNCTION("""COMPUTED_VALUE"""),"Wizard")</f>
        <v>Wizard</v>
      </c>
      <c r="E417" s="5" t="str">
        <f>IFERROR(__xludf.DUMMYFUNCTION("""COMPUTED_VALUE"""),"Wizard")</f>
        <v>Wizard</v>
      </c>
      <c r="F417" s="5" t="str">
        <f>IFERROR(__xludf.DUMMYFUNCTION("""COMPUTED_VALUE"""),"/")</f>
        <v>/</v>
      </c>
      <c r="G417" s="5" t="str">
        <f>IFERROR(__xludf.DUMMYFUNCTION("""COMPUTED_VALUE"""),"ABERRATE")</f>
        <v>ABERRATE</v>
      </c>
      <c r="H417" s="5" t="str">
        <f>IFERROR(__xludf.DUMMYFUNCTION("""COMPUTED_VALUE"""),"ASPHYXIATE")</f>
        <v>ASPHYXIATE</v>
      </c>
      <c r="I417" s="5" t="str">
        <f>IFERROR(__xludf.DUMMYFUNCTION("""COMPUTED_VALUE"""),"/")</f>
        <v>/</v>
      </c>
      <c r="J417" s="6" t="str">
        <f>IFERROR(__xludf.DUMMYFUNCTION("""COMPUTED_VALUE"""),"3ulhgoGo")</f>
        <v>3ulhgoGo</v>
      </c>
    </row>
    <row r="418" ht="18.0" customHeight="1">
      <c r="A418" s="4" t="str">
        <f>IFERROR(__xludf.DUMMYFUNCTION("""COMPUTED_VALUE"""),"Wizard Van")</f>
        <v>Wizard Van</v>
      </c>
      <c r="B418" s="5" t="str">
        <f>IFERROR(__xludf.DUMMYFUNCTION("""COMPUTED_VALUE"""),"Vehicle")</f>
        <v>Vehicle</v>
      </c>
      <c r="C418" s="5" t="str">
        <f>IFERROR(__xludf.DUMMYFUNCTION("""COMPUTED_VALUE"""),"Block")</f>
        <v>Block</v>
      </c>
      <c r="D418" s="5" t="str">
        <f>IFERROR(__xludf.DUMMYFUNCTION("""COMPUTED_VALUE"""),"Wizard")</f>
        <v>Wizard</v>
      </c>
      <c r="E418" s="5" t="str">
        <f>IFERROR(__xludf.DUMMYFUNCTION("""COMPUTED_VALUE"""),"Vehicle")</f>
        <v>Vehicle</v>
      </c>
      <c r="F418" s="5" t="str">
        <f>IFERROR(__xludf.DUMMYFUNCTION("""COMPUTED_VALUE"""),"ACCRUE")</f>
        <v>ACCRUE</v>
      </c>
      <c r="G418" s="5" t="str">
        <f>IFERROR(__xludf.DUMMYFUNCTION("""COMPUTED_VALUE"""),"ASTRICT")</f>
        <v>ASTRICT</v>
      </c>
      <c r="H418" s="5" t="str">
        <f>IFERROR(__xludf.DUMMYFUNCTION("""COMPUTED_VALUE"""),"/")</f>
        <v>/</v>
      </c>
      <c r="I418" s="5" t="str">
        <f>IFERROR(__xludf.DUMMYFUNCTION("""COMPUTED_VALUE"""),"/")</f>
        <v>/</v>
      </c>
      <c r="J418" s="6" t="str">
        <f>IFERROR(__xludf.DUMMYFUNCTION("""COMPUTED_VALUE"""),"4bl5jW6o")</f>
        <v>4bl5jW6o</v>
      </c>
    </row>
    <row r="419" ht="18.0" customHeight="1">
      <c r="A419" s="4" t="str">
        <f>IFERROR(__xludf.DUMMYFUNCTION("""COMPUTED_VALUE"""),"LAN Cable")</f>
        <v>LAN Cable</v>
      </c>
      <c r="B419" s="5" t="str">
        <f>IFERROR(__xludf.DUMMYFUNCTION("""COMPUTED_VALUE"""),"Cord")</f>
        <v>Cord</v>
      </c>
      <c r="C419" s="5" t="str">
        <f>IFERROR(__xludf.DUMMYFUNCTION("""COMPUTED_VALUE"""),"Drop")</f>
        <v>Drop</v>
      </c>
      <c r="D419" s="5" t="str">
        <f>IFERROR(__xludf.DUMMYFUNCTION("""COMPUTED_VALUE"""),"Lightweight")</f>
        <v>Lightweight</v>
      </c>
      <c r="E419" s="5" t="str">
        <f>IFERROR(__xludf.DUMMYFUNCTION("""COMPUTED_VALUE"""),"Lightweight")</f>
        <v>Lightweight</v>
      </c>
      <c r="F419" s="5" t="str">
        <f>IFERROR(__xludf.DUMMYFUNCTION("""COMPUTED_VALUE"""),"/")</f>
        <v>/</v>
      </c>
      <c r="G419" s="5" t="str">
        <f>IFERROR(__xludf.DUMMYFUNCTION("""COMPUTED_VALUE"""),"ARRIVE")</f>
        <v>ARRIVE</v>
      </c>
      <c r="H419" s="5" t="str">
        <f>IFERROR(__xludf.DUMMYFUNCTION("""COMPUTED_VALUE"""),"/")</f>
        <v>/</v>
      </c>
      <c r="I419" s="5" t="str">
        <f>IFERROR(__xludf.DUMMYFUNCTION("""COMPUTED_VALUE"""),"ASTRICT")</f>
        <v>ASTRICT</v>
      </c>
      <c r="J419" s="6" t="str">
        <f>IFERROR(__xludf.DUMMYFUNCTION("""COMPUTED_VALUE"""),"oD4qgE6m")</f>
        <v>oD4qgE6m</v>
      </c>
    </row>
    <row r="420" ht="18.0" customHeight="1">
      <c r="A420" s="4" t="str">
        <f>IFERROR(__xludf.DUMMYFUNCTION("""COMPUTED_VALUE"""),"Controller")</f>
        <v>Controller</v>
      </c>
      <c r="B420" s="5" t="str">
        <f>IFERROR(__xludf.DUMMYFUNCTION("""COMPUTED_VALUE"""),"Artifact")</f>
        <v>Artifact</v>
      </c>
      <c r="C420" s="5" t="str">
        <f>IFERROR(__xludf.DUMMYFUNCTION("""COMPUTED_VALUE"""),"Drop")</f>
        <v>Drop</v>
      </c>
      <c r="D420" s="5" t="str">
        <f>IFERROR(__xludf.DUMMYFUNCTION("""COMPUTED_VALUE"""),"Electric")</f>
        <v>Electric</v>
      </c>
      <c r="E420" s="5" t="str">
        <f>IFERROR(__xludf.DUMMYFUNCTION("""COMPUTED_VALUE"""),"Blunt")</f>
        <v>Blunt</v>
      </c>
      <c r="F420" s="5" t="str">
        <f>IFERROR(__xludf.DUMMYFUNCTION("""COMPUTED_VALUE"""),"ASSAIL")</f>
        <v>ASSAIL</v>
      </c>
      <c r="G420" s="5" t="str">
        <f>IFERROR(__xludf.DUMMYFUNCTION("""COMPUTED_VALUE"""),"/")</f>
        <v>/</v>
      </c>
      <c r="H420" s="5" t="str">
        <f>IFERROR(__xludf.DUMMYFUNCTION("""COMPUTED_VALUE"""),"/")</f>
        <v>/</v>
      </c>
      <c r="I420" s="5" t="str">
        <f>IFERROR(__xludf.DUMMYFUNCTION("""COMPUTED_VALUE"""),"ASSAIL")</f>
        <v>ASSAIL</v>
      </c>
      <c r="J420" s="6" t="str">
        <f>IFERROR(__xludf.DUMMYFUNCTION("""COMPUTED_VALUE"""),"0tns6!6k")</f>
        <v>0tns6!6k</v>
      </c>
    </row>
    <row r="421" ht="18.0" customHeight="1">
      <c r="A421" s="4" t="str">
        <f>IFERROR(__xludf.DUMMYFUNCTION("""COMPUTED_VALUE"""),"Capture Card")</f>
        <v>Capture Card</v>
      </c>
      <c r="B421" s="5" t="str">
        <f>IFERROR(__xludf.DUMMYFUNCTION("""COMPUTED_VALUE"""),"Card")</f>
        <v>Card</v>
      </c>
      <c r="C421" s="5" t="str">
        <f>IFERROR(__xludf.DUMMYFUNCTION("""COMPUTED_VALUE"""),"Drop")</f>
        <v>Drop</v>
      </c>
      <c r="D421" s="5" t="str">
        <f>IFERROR(__xludf.DUMMYFUNCTION("""COMPUTED_VALUE"""),"Magnetic")</f>
        <v>Magnetic</v>
      </c>
      <c r="E421" s="5" t="str">
        <f>IFERROR(__xludf.DUMMYFUNCTION("""COMPUTED_VALUE"""),"Blunt")</f>
        <v>Blunt</v>
      </c>
      <c r="F421" s="5" t="str">
        <f>IFERROR(__xludf.DUMMYFUNCTION("""COMPUTED_VALUE"""),"/")</f>
        <v>/</v>
      </c>
      <c r="G421" s="5" t="str">
        <f>IFERROR(__xludf.DUMMYFUNCTION("""COMPUTED_VALUE"""),"ACCRUE")</f>
        <v>ACCRUE</v>
      </c>
      <c r="H421" s="5" t="str">
        <f>IFERROR(__xludf.DUMMYFUNCTION("""COMPUTED_VALUE"""),"ACCOST")</f>
        <v>ACCOST</v>
      </c>
      <c r="I421" s="5" t="str">
        <f>IFERROR(__xludf.DUMMYFUNCTION("""COMPUTED_VALUE"""),"/")</f>
        <v>/</v>
      </c>
      <c r="J421" s="6" t="str">
        <f>IFERROR(__xludf.DUMMYFUNCTION("""COMPUTED_VALUE"""),"yEasg18o")</f>
        <v>yEasg18o</v>
      </c>
    </row>
    <row r="422" ht="18.0" customHeight="1">
      <c r="A422" s="4" t="str">
        <f>IFERROR(__xludf.DUMMYFUNCTION("""COMPUTED_VALUE"""),"Microphone")</f>
        <v>Microphone</v>
      </c>
      <c r="B422" s="5" t="str">
        <f>IFERROR(__xludf.DUMMYFUNCTION("""COMPUTED_VALUE"""),"Artifact")</f>
        <v>Artifact</v>
      </c>
      <c r="C422" s="5" t="str">
        <f>IFERROR(__xludf.DUMMYFUNCTION("""COMPUTED_VALUE"""),"Drop")</f>
        <v>Drop</v>
      </c>
      <c r="D422" s="5" t="str">
        <f>IFERROR(__xludf.DUMMYFUNCTION("""COMPUTED_VALUE"""),"Musical")</f>
        <v>Musical</v>
      </c>
      <c r="E422" s="5" t="str">
        <f>IFERROR(__xludf.DUMMYFUNCTION("""COMPUTED_VALUE"""),"Magnetic")</f>
        <v>Magnetic</v>
      </c>
      <c r="F422" s="5" t="str">
        <f>IFERROR(__xludf.DUMMYFUNCTION("""COMPUTED_VALUE"""),"ASS")</f>
        <v>ASS</v>
      </c>
      <c r="G422" s="5" t="str">
        <f>IFERROR(__xludf.DUMMYFUNCTION("""COMPUTED_VALUE"""),"/")</f>
        <v>/</v>
      </c>
      <c r="H422" s="5" t="str">
        <f>IFERROR(__xludf.DUMMYFUNCTION("""COMPUTED_VALUE"""),"ARTILLERATE")</f>
        <v>ARTILLERATE</v>
      </c>
      <c r="I422" s="5" t="str">
        <f>IFERROR(__xludf.DUMMYFUNCTION("""COMPUTED_VALUE"""),"/")</f>
        <v>/</v>
      </c>
      <c r="J422" s="6" t="str">
        <f>IFERROR(__xludf.DUMMYFUNCTION("""COMPUTED_VALUE"""),"06W09!5o")</f>
        <v>06W09!5o</v>
      </c>
    </row>
    <row r="423" ht="18.0" customHeight="1">
      <c r="A423" s="4" t="str">
        <f>IFERROR(__xludf.DUMMYFUNCTION("""COMPUTED_VALUE"""),"Headset")</f>
        <v>Headset</v>
      </c>
      <c r="B423" s="5" t="str">
        <f>IFERROR(__xludf.DUMMYFUNCTION("""COMPUTED_VALUE"""),"Hat")</f>
        <v>Hat</v>
      </c>
      <c r="C423" s="5" t="str">
        <f>IFERROR(__xludf.DUMMYFUNCTION("""COMPUTED_VALUE"""),"Drop")</f>
        <v>Drop</v>
      </c>
      <c r="D423" s="5" t="str">
        <f>IFERROR(__xludf.DUMMYFUNCTION("""COMPUTED_VALUE"""),"Heavyweight")</f>
        <v>Heavyweight</v>
      </c>
      <c r="E423" s="5" t="str">
        <f>IFERROR(__xludf.DUMMYFUNCTION("""COMPUTED_VALUE"""),"Magnetic")</f>
        <v>Magnetic</v>
      </c>
      <c r="F423" s="5" t="str">
        <f>IFERROR(__xludf.DUMMYFUNCTION("""COMPUTED_VALUE"""),"/")</f>
        <v>/</v>
      </c>
      <c r="G423" s="5" t="str">
        <f>IFERROR(__xludf.DUMMYFUNCTION("""COMPUTED_VALUE"""),"ASTONISH")</f>
        <v>ASTONISH</v>
      </c>
      <c r="H423" s="5" t="str">
        <f>IFERROR(__xludf.DUMMYFUNCTION("""COMPUTED_VALUE"""),"/")</f>
        <v>/</v>
      </c>
      <c r="I423" s="5" t="str">
        <f>IFERROR(__xludf.DUMMYFUNCTION("""COMPUTED_VALUE"""),"ARGUFY")</f>
        <v>ARGUFY</v>
      </c>
      <c r="J423" s="6" t="str">
        <f>IFERROR(__xludf.DUMMYFUNCTION("""COMPUTED_VALUE"""),"6g30gV6x")</f>
        <v>6g30gV6x</v>
      </c>
    </row>
    <row r="424" ht="18.0" customHeight="1">
      <c r="A424" s="4" t="str">
        <f>IFERROR(__xludf.DUMMYFUNCTION("""COMPUTED_VALUE"""),"LED Strip")</f>
        <v>LED Strip</v>
      </c>
      <c r="B424" s="5" t="str">
        <f>IFERROR(__xludf.DUMMYFUNCTION("""COMPUTED_VALUE"""),"Cord")</f>
        <v>Cord</v>
      </c>
      <c r="C424" s="5" t="str">
        <f>IFERROR(__xludf.DUMMYFUNCTION("""COMPUTED_VALUE"""),"Drop")</f>
        <v>Drop</v>
      </c>
      <c r="D424" s="5" t="str">
        <f>IFERROR(__xludf.DUMMYFUNCTION("""COMPUTED_VALUE"""),"Lightweight")</f>
        <v>Lightweight</v>
      </c>
      <c r="E424" s="5" t="str">
        <f>IFERROR(__xludf.DUMMYFUNCTION("""COMPUTED_VALUE"""),"Sticky")</f>
        <v>Sticky</v>
      </c>
      <c r="F424" s="5" t="str">
        <f>IFERROR(__xludf.DUMMYFUNCTION("""COMPUTED_VALUE"""),"ARRIVE")</f>
        <v>ARRIVE</v>
      </c>
      <c r="G424" s="5" t="str">
        <f>IFERROR(__xludf.DUMMYFUNCTION("""COMPUTED_VALUE"""),"/")</f>
        <v>/</v>
      </c>
      <c r="H424" s="5" t="str">
        <f>IFERROR(__xludf.DUMMYFUNCTION("""COMPUTED_VALUE"""),"/")</f>
        <v>/</v>
      </c>
      <c r="I424" s="5" t="str">
        <f>IFERROR(__xludf.DUMMYFUNCTION("""COMPUTED_VALUE"""),"ARSONATE")</f>
        <v>ARSONATE</v>
      </c>
      <c r="J424" s="6" t="str">
        <f>IFERROR(__xludf.DUMMYFUNCTION("""COMPUTED_VALUE"""),"oe4u2!6y")</f>
        <v>oe4u2!6y</v>
      </c>
    </row>
    <row r="425" ht="18.0" customHeight="1">
      <c r="A425" s="4" t="str">
        <f>IFERROR(__xludf.DUMMYFUNCTION("""COMPUTED_VALUE"""),"Hardrive")</f>
        <v>Hardrive</v>
      </c>
      <c r="B425" s="5" t="str">
        <f>IFERROR(__xludf.DUMMYFUNCTION("""COMPUTED_VALUE"""),"Artifact")</f>
        <v>Artifact</v>
      </c>
      <c r="C425" s="5" t="str">
        <f>IFERROR(__xludf.DUMMYFUNCTION("""COMPUTED_VALUE"""),"Drop")</f>
        <v>Drop</v>
      </c>
      <c r="D425" s="5" t="str">
        <f>IFERROR(__xludf.DUMMYFUNCTION("""COMPUTED_VALUE"""),"Magnetic")</f>
        <v>Magnetic</v>
      </c>
      <c r="E425" s="5" t="str">
        <f>IFERROR(__xludf.DUMMYFUNCTION("""COMPUTED_VALUE"""),"Magnetic")</f>
        <v>Magnetic</v>
      </c>
      <c r="F425" s="5" t="str">
        <f>IFERROR(__xludf.DUMMYFUNCTION("""COMPUTED_VALUE"""),"ACCUSE")</f>
        <v>ACCUSE</v>
      </c>
      <c r="G425" s="5" t="str">
        <f>IFERROR(__xludf.DUMMYFUNCTION("""COMPUTED_VALUE"""),"ACCOST")</f>
        <v>ACCOST</v>
      </c>
      <c r="H425" s="5" t="str">
        <f>IFERROR(__xludf.DUMMYFUNCTION("""COMPUTED_VALUE"""),"/")</f>
        <v>/</v>
      </c>
      <c r="I425" s="5" t="str">
        <f>IFERROR(__xludf.DUMMYFUNCTION("""COMPUTED_VALUE"""),"/")</f>
        <v>/</v>
      </c>
      <c r="J425" s="6" t="str">
        <f>IFERROR(__xludf.DUMMYFUNCTION("""COMPUTED_VALUE"""),"0aa0j06o")</f>
        <v>0aa0j06o</v>
      </c>
    </row>
    <row r="426" ht="18.0" customHeight="1">
      <c r="A426" s="4" t="str">
        <f>IFERROR(__xludf.DUMMYFUNCTION("""COMPUTED_VALUE"""),"Gaming Mouse")</f>
        <v>Gaming Mouse</v>
      </c>
      <c r="B426" s="5" t="str">
        <f>IFERROR(__xludf.DUMMYFUNCTION("""COMPUTED_VALUE"""),"Artifact")</f>
        <v>Artifact</v>
      </c>
      <c r="C426" s="5" t="str">
        <f>IFERROR(__xludf.DUMMYFUNCTION("""COMPUTED_VALUE"""),"Block")</f>
        <v>Block</v>
      </c>
      <c r="D426" s="5" t="str">
        <f>IFERROR(__xludf.DUMMYFUNCTION("""COMPUTED_VALUE"""),"Rad")</f>
        <v>Rad</v>
      </c>
      <c r="E426" s="5" t="str">
        <f>IFERROR(__xludf.DUMMYFUNCTION("""COMPUTED_VALUE"""),"Lightweight")</f>
        <v>Lightweight</v>
      </c>
      <c r="F426" s="5" t="str">
        <f>IFERROR(__xludf.DUMMYFUNCTION("""COMPUTED_VALUE"""),"/")</f>
        <v>/</v>
      </c>
      <c r="G426" s="5" t="str">
        <f>IFERROR(__xludf.DUMMYFUNCTION("""COMPUTED_VALUE"""),"/")</f>
        <v>/</v>
      </c>
      <c r="H426" s="5" t="str">
        <f>IFERROR(__xludf.DUMMYFUNCTION("""COMPUTED_VALUE"""),"ASSERT")</f>
        <v>ASSERT</v>
      </c>
      <c r="I426" s="5" t="str">
        <f>IFERROR(__xludf.DUMMYFUNCTION("""COMPUTED_VALUE"""),"ASSERT")</f>
        <v>ASSERT</v>
      </c>
      <c r="J426" s="6" t="str">
        <f>IFERROR(__xludf.DUMMYFUNCTION("""COMPUTED_VALUE"""),"07Vqg!EE")</f>
        <v>07Vqg!EE</v>
      </c>
    </row>
    <row r="427" ht="18.0" customHeight="1">
      <c r="A427" s="4" t="str">
        <f>IFERROR(__xludf.DUMMYFUNCTION("""COMPUTED_VALUE"""),"Led Keyboard")</f>
        <v>Led Keyboard</v>
      </c>
      <c r="B427" s="5" t="str">
        <f>IFERROR(__xludf.DUMMYFUNCTION("""COMPUTED_VALUE"""),"Artifact")</f>
        <v>Artifact</v>
      </c>
      <c r="C427" s="5" t="str">
        <f>IFERROR(__xludf.DUMMYFUNCTION("""COMPUTED_VALUE"""),"Block")</f>
        <v>Block</v>
      </c>
      <c r="D427" s="5" t="str">
        <f>IFERROR(__xludf.DUMMYFUNCTION("""COMPUTED_VALUE"""),"Electric")</f>
        <v>Electric</v>
      </c>
      <c r="E427" s="5" t="str">
        <f>IFERROR(__xludf.DUMMYFUNCTION("""COMPUTED_VALUE"""),"Rad")</f>
        <v>Rad</v>
      </c>
      <c r="F427" s="5" t="str">
        <f>IFERROR(__xludf.DUMMYFUNCTION("""COMPUTED_VALUE"""),"ARRANGE")</f>
        <v>ARRANGE</v>
      </c>
      <c r="G427" s="5" t="str">
        <f>IFERROR(__xludf.DUMMYFUNCTION("""COMPUTED_VALUE"""),"/")</f>
        <v>/</v>
      </c>
      <c r="H427" s="5" t="str">
        <f>IFERROR(__xludf.DUMMYFUNCTION("""COMPUTED_VALUE"""),"ARREST")</f>
        <v>ARREST</v>
      </c>
      <c r="I427" s="5" t="str">
        <f>IFERROR(__xludf.DUMMYFUNCTION("""COMPUTED_VALUE"""),"/")</f>
        <v>/</v>
      </c>
      <c r="J427" s="6" t="str">
        <f>IFERROR(__xludf.DUMMYFUNCTION("""COMPUTED_VALUE"""),"0mnBI!Jo")</f>
        <v>0mnBI!Jo</v>
      </c>
    </row>
    <row r="428" ht="18.0" customHeight="1">
      <c r="A428" s="4" t="str">
        <f>IFERROR(__xludf.DUMMYFUNCTION("""COMPUTED_VALUE"""),"Gaming PC")</f>
        <v>Gaming PC</v>
      </c>
      <c r="B428" s="5" t="str">
        <f>IFERROR(__xludf.DUMMYFUNCTION("""COMPUTED_VALUE"""),"Furniture")</f>
        <v>Furniture</v>
      </c>
      <c r="C428" s="5" t="str">
        <f>IFERROR(__xludf.DUMMYFUNCTION("""COMPUTED_VALUE"""),"Block")</f>
        <v>Block</v>
      </c>
      <c r="D428" s="5" t="str">
        <f>IFERROR(__xludf.DUMMYFUNCTION("""COMPUTED_VALUE"""),"Computer")</f>
        <v>Computer</v>
      </c>
      <c r="E428" s="5" t="str">
        <f>IFERROR(__xludf.DUMMYFUNCTION("""COMPUTED_VALUE"""),"Fire")</f>
        <v>Fire</v>
      </c>
      <c r="F428" s="5" t="str">
        <f>IFERROR(__xludf.DUMMYFUNCTION("""COMPUTED_VALUE"""),"/")</f>
        <v>/</v>
      </c>
      <c r="G428" s="5" t="str">
        <f>IFERROR(__xludf.DUMMYFUNCTION("""COMPUTED_VALUE"""),"ARBITRATE")</f>
        <v>ARBITRATE</v>
      </c>
      <c r="H428" s="5" t="str">
        <f>IFERROR(__xludf.DUMMYFUNCTION("""COMPUTED_VALUE"""),"/")</f>
        <v>/</v>
      </c>
      <c r="I428" s="5" t="str">
        <f>IFERROR(__xludf.DUMMYFUNCTION("""COMPUTED_VALUE"""),"ASTUN")</f>
        <v>ASTUN</v>
      </c>
      <c r="J428" s="6" t="str">
        <f>IFERROR(__xludf.DUMMYFUNCTION("""COMPUTED_VALUE"""),"2YbwgL6H")</f>
        <v>2YbwgL6H</v>
      </c>
    </row>
    <row r="429" ht="18.0" customHeight="1">
      <c r="A429" s="4" t="str">
        <f>IFERROR(__xludf.DUMMYFUNCTION("""COMPUTED_VALUE"""),"Router")</f>
        <v>Router</v>
      </c>
      <c r="B429" s="5" t="str">
        <f>IFERROR(__xludf.DUMMYFUNCTION("""COMPUTED_VALUE"""),"Artifact")</f>
        <v>Artifact</v>
      </c>
      <c r="C429" s="5" t="str">
        <f>IFERROR(__xludf.DUMMYFUNCTION("""COMPUTED_VALUE"""),"Block")</f>
        <v>Block</v>
      </c>
      <c r="D429" s="5" t="str">
        <f>IFERROR(__xludf.DUMMYFUNCTION("""COMPUTED_VALUE"""),"Electric")</f>
        <v>Electric</v>
      </c>
      <c r="E429" s="5" t="str">
        <f>IFERROR(__xludf.DUMMYFUNCTION("""COMPUTED_VALUE"""),"Electric")</f>
        <v>Electric</v>
      </c>
      <c r="F429" s="5" t="str">
        <f>IFERROR(__xludf.DUMMYFUNCTION("""COMPUTED_VALUE"""),"/")</f>
        <v>/</v>
      </c>
      <c r="G429" s="5" t="str">
        <f>IFERROR(__xludf.DUMMYFUNCTION("""COMPUTED_VALUE"""),"/")</f>
        <v>/</v>
      </c>
      <c r="H429" s="5" t="str">
        <f>IFERROR(__xludf.DUMMYFUNCTION("""COMPUTED_VALUE"""),"ACCOUNT")</f>
        <v>ACCOUNT</v>
      </c>
      <c r="I429" s="5" t="str">
        <f>IFERROR(__xludf.DUMMYFUNCTION("""COMPUTED_VALUE"""),"ACQUIT")</f>
        <v>ACQUIT</v>
      </c>
      <c r="J429" s="6" t="str">
        <f>IFERROR(__xludf.DUMMYFUNCTION("""COMPUTED_VALUE"""),"0hnjg!Pu")</f>
        <v>0hnjg!Pu</v>
      </c>
    </row>
    <row r="430" ht="18.0" customHeight="1">
      <c r="A430" s="4" t="str">
        <f>IFERROR(__xludf.DUMMYFUNCTION("""COMPUTED_VALUE"""),"Curved Monitor")</f>
        <v>Curved Monitor</v>
      </c>
      <c r="B430" s="5" t="str">
        <f>IFERROR(__xludf.DUMMYFUNCTION("""COMPUTED_VALUE"""),"Artifact")</f>
        <v>Artifact</v>
      </c>
      <c r="C430" s="5" t="str">
        <f>IFERROR(__xludf.DUMMYFUNCTION("""COMPUTED_VALUE"""),"Block")</f>
        <v>Block</v>
      </c>
      <c r="D430" s="5" t="str">
        <f>IFERROR(__xludf.DUMMYFUNCTION("""COMPUTED_VALUE"""),"Rad")</f>
        <v>Rad</v>
      </c>
      <c r="E430" s="5" t="str">
        <f>IFERROR(__xludf.DUMMYFUNCTION("""COMPUTED_VALUE"""),"Electric")</f>
        <v>Electric</v>
      </c>
      <c r="F430" s="5" t="str">
        <f>IFERROR(__xludf.DUMMYFUNCTION("""COMPUTED_VALUE"""),"ACQUIRE")</f>
        <v>ACQUIRE</v>
      </c>
      <c r="G430" s="5" t="str">
        <f>IFERROR(__xludf.DUMMYFUNCTION("""COMPUTED_VALUE"""),"/")</f>
        <v>/</v>
      </c>
      <c r="H430" s="5" t="str">
        <f>IFERROR(__xludf.DUMMYFUNCTION("""COMPUTED_VALUE"""),"/")</f>
        <v>/</v>
      </c>
      <c r="I430" s="5" t="str">
        <f>IFERROR(__xludf.DUMMYFUNCTION("""COMPUTED_VALUE"""),"ASPHYXIATE")</f>
        <v>ASPHYXIATE</v>
      </c>
      <c r="J430" s="6" t="str">
        <f>IFERROR(__xludf.DUMMYFUNCTION("""COMPUTED_VALUE"""),"0YVjw!6G")</f>
        <v>0YVjw!6G</v>
      </c>
    </row>
    <row r="431" ht="18.0" customHeight="1">
      <c r="A431" s="4" t="str">
        <f>IFERROR(__xludf.DUMMYFUNCTION("""COMPUTED_VALUE"""),"Gaming Console")</f>
        <v>Gaming Console</v>
      </c>
      <c r="B431" s="5" t="str">
        <f>IFERROR(__xludf.DUMMYFUNCTION("""COMPUTED_VALUE"""),"Artifact")</f>
        <v>Artifact</v>
      </c>
      <c r="C431" s="5" t="str">
        <f>IFERROR(__xludf.DUMMYFUNCTION("""COMPUTED_VALUE"""),"Block")</f>
        <v>Block</v>
      </c>
      <c r="D431" s="5" t="str">
        <f>IFERROR(__xludf.DUMMYFUNCTION("""COMPUTED_VALUE"""),"Electric")</f>
        <v>Electric</v>
      </c>
      <c r="E431" s="5" t="str">
        <f>IFERROR(__xludf.DUMMYFUNCTION("""COMPUTED_VALUE"""),"Computer")</f>
        <v>Computer</v>
      </c>
      <c r="F431" s="5" t="str">
        <f>IFERROR(__xludf.DUMMYFUNCTION("""COMPUTED_VALUE"""),"/")</f>
        <v>/</v>
      </c>
      <c r="G431" s="5" t="str">
        <f>IFERROR(__xludf.DUMMYFUNCTION("""COMPUTED_VALUE"""),"ARBITRATE")</f>
        <v>ARBITRATE</v>
      </c>
      <c r="H431" s="5" t="str">
        <f>IFERROR(__xludf.DUMMYFUNCTION("""COMPUTED_VALUE"""),"AROMATIZE")</f>
        <v>AROMATIZE</v>
      </c>
      <c r="I431" s="5" t="str">
        <f>IFERROR(__xludf.DUMMYFUNCTION("""COMPUTED_VALUE"""),"/")</f>
        <v>/</v>
      </c>
      <c r="J431" s="6" t="str">
        <f>IFERROR(__xludf.DUMMYFUNCTION("""COMPUTED_VALUE"""),"07n1gLKo")</f>
        <v>07n1gLKo</v>
      </c>
    </row>
    <row r="432" ht="18.0" customHeight="1">
      <c r="A432" s="4" t="str">
        <f>IFERROR(__xludf.DUMMYFUNCTION("""COMPUTED_VALUE"""),"Video Camera")</f>
        <v>Video Camera</v>
      </c>
      <c r="B432" s="5" t="str">
        <f>IFERROR(__xludf.DUMMYFUNCTION("""COMPUTED_VALUE"""),"Artifact")</f>
        <v>Artifact</v>
      </c>
      <c r="C432" s="5" t="str">
        <f>IFERROR(__xludf.DUMMYFUNCTION("""COMPUTED_VALUE"""),"Drop")</f>
        <v>Drop</v>
      </c>
      <c r="D432" s="5" t="str">
        <f>IFERROR(__xludf.DUMMYFUNCTION("""COMPUTED_VALUE"""),"Blunt")</f>
        <v>Blunt</v>
      </c>
      <c r="E432" s="5" t="str">
        <f>IFERROR(__xludf.DUMMYFUNCTION("""COMPUTED_VALUE"""),"Magnetic")</f>
        <v>Magnetic</v>
      </c>
      <c r="F432" s="5" t="str">
        <f>IFERROR(__xludf.DUMMYFUNCTION("""COMPUTED_VALUE"""),"/")</f>
        <v>/</v>
      </c>
      <c r="G432" s="5" t="str">
        <f>IFERROR(__xludf.DUMMYFUNCTION("""COMPUTED_VALUE"""),"ACCUSE")</f>
        <v>ACCUSE</v>
      </c>
      <c r="H432" s="5" t="str">
        <f>IFERROR(__xludf.DUMMYFUNCTION("""COMPUTED_VALUE"""),"/")</f>
        <v>/</v>
      </c>
      <c r="I432" s="5" t="str">
        <f>IFERROR(__xludf.DUMMYFUNCTION("""COMPUTED_VALUE"""),"ARSONATE")</f>
        <v>ARSONATE</v>
      </c>
      <c r="J432" s="6" t="str">
        <f>IFERROR(__xludf.DUMMYFUNCTION("""COMPUTED_VALUE"""),"0aI0g?6y")</f>
        <v>0aI0g?6y</v>
      </c>
    </row>
    <row r="433" ht="18.0" customHeight="1">
      <c r="A433" s="4" t="str">
        <f>IFERROR(__xludf.DUMMYFUNCTION("""COMPUTED_VALUE"""),"Windscreen")</f>
        <v>Windscreen</v>
      </c>
      <c r="B433" s="5" t="str">
        <f>IFERROR(__xludf.DUMMYFUNCTION("""COMPUTED_VALUE"""),"Artifact")</f>
        <v>Artifact</v>
      </c>
      <c r="C433" s="5" t="str">
        <f>IFERROR(__xludf.DUMMYFUNCTION("""COMPUTED_VALUE"""),"Drop")</f>
        <v>Drop</v>
      </c>
      <c r="D433" s="5" t="str">
        <f>IFERROR(__xludf.DUMMYFUNCTION("""COMPUTED_VALUE"""),"Plush")</f>
        <v>Plush</v>
      </c>
      <c r="E433" s="5" t="str">
        <f>IFERROR(__xludf.DUMMYFUNCTION("""COMPUTED_VALUE"""),"Blunt")</f>
        <v>Blunt</v>
      </c>
      <c r="F433" s="5" t="str">
        <f>IFERROR(__xludf.DUMMYFUNCTION("""COMPUTED_VALUE"""),"ASS")</f>
        <v>ASS</v>
      </c>
      <c r="G433" s="5" t="str">
        <f>IFERROR(__xludf.DUMMYFUNCTION("""COMPUTED_VALUE"""),"/")</f>
        <v>/</v>
      </c>
      <c r="H433" s="5" t="str">
        <f>IFERROR(__xludf.DUMMYFUNCTION("""COMPUTED_VALUE"""),"/")</f>
        <v>/</v>
      </c>
      <c r="I433" s="5" t="str">
        <f>IFERROR(__xludf.DUMMYFUNCTION("""COMPUTED_VALUE"""),"ARGUFY")</f>
        <v>ARGUFY</v>
      </c>
      <c r="J433" s="6" t="str">
        <f>IFERROR(__xludf.DUMMYFUNCTION("""COMPUTED_VALUE"""),"06Xs9!6x")</f>
        <v>06Xs9!6x</v>
      </c>
    </row>
    <row r="434" ht="18.0" customHeight="1">
      <c r="A434" s="4" t="str">
        <f>IFERROR(__xludf.DUMMYFUNCTION("""COMPUTED_VALUE"""),"Memory Card")</f>
        <v>Memory Card</v>
      </c>
      <c r="B434" s="5" t="str">
        <f>IFERROR(__xludf.DUMMYFUNCTION("""COMPUTED_VALUE"""),"Card")</f>
        <v>Card</v>
      </c>
      <c r="C434" s="5" t="str">
        <f>IFERROR(__xludf.DUMMYFUNCTION("""COMPUTED_VALUE"""),"Drop")</f>
        <v>Drop</v>
      </c>
      <c r="D434" s="5" t="str">
        <f>IFERROR(__xludf.DUMMYFUNCTION("""COMPUTED_VALUE"""),"Storage")</f>
        <v>Storage</v>
      </c>
      <c r="E434" s="5" t="str">
        <f>IFERROR(__xludf.DUMMYFUNCTION("""COMPUTED_VALUE"""),"Magnetic")</f>
        <v>Magnetic</v>
      </c>
      <c r="F434" s="5" t="str">
        <f>IFERROR(__xludf.DUMMYFUNCTION("""COMPUTED_VALUE"""),"ACCRUE")</f>
        <v>ACCRUE</v>
      </c>
      <c r="G434" s="5" t="str">
        <f>IFERROR(__xludf.DUMMYFUNCTION("""COMPUTED_VALUE"""),"ASTONISH")</f>
        <v>ASTONISH</v>
      </c>
      <c r="H434" s="5" t="str">
        <f>IFERROR(__xludf.DUMMYFUNCTION("""COMPUTED_VALUE"""),"/")</f>
        <v>/</v>
      </c>
      <c r="I434" s="5" t="str">
        <f>IFERROR(__xludf.DUMMYFUNCTION("""COMPUTED_VALUE"""),"/")</f>
        <v>/</v>
      </c>
      <c r="J434" s="6" t="str">
        <f>IFERROR(__xludf.DUMMYFUNCTION("""COMPUTED_VALUE"""),"y6o0jV6o")</f>
        <v>y6o0jV6o</v>
      </c>
    </row>
    <row r="435" ht="18.0" customHeight="1">
      <c r="A435" s="4" t="str">
        <f>IFERROR(__xludf.DUMMYFUNCTION("""COMPUTED_VALUE"""),"Broom Pole")</f>
        <v>Broom Pole</v>
      </c>
      <c r="B435" s="5" t="str">
        <f>IFERROR(__xludf.DUMMYFUNCTION("""COMPUTED_VALUE"""),"Club")</f>
        <v>Club</v>
      </c>
      <c r="C435" s="5" t="str">
        <f>IFERROR(__xludf.DUMMYFUNCTION("""COMPUTED_VALUE"""),"Drop")</f>
        <v>Drop</v>
      </c>
      <c r="D435" s="5" t="str">
        <f>IFERROR(__xludf.DUMMYFUNCTION("""COMPUTED_VALUE"""),"Blunt")</f>
        <v>Blunt</v>
      </c>
      <c r="E435" s="5" t="str">
        <f>IFERROR(__xludf.DUMMYFUNCTION("""COMPUTED_VALUE"""),"Blunt")</f>
        <v>Blunt</v>
      </c>
      <c r="F435" s="5" t="str">
        <f>IFERROR(__xludf.DUMMYFUNCTION("""COMPUTED_VALUE"""),"/")</f>
        <v>/</v>
      </c>
      <c r="G435" s="5" t="str">
        <f>IFERROR(__xludf.DUMMYFUNCTION("""COMPUTED_VALUE"""),"/")</f>
        <v>/</v>
      </c>
      <c r="H435" s="5" t="str">
        <f>IFERROR(__xludf.DUMMYFUNCTION("""COMPUTED_VALUE"""),"ARGUFY")</f>
        <v>ARGUFY</v>
      </c>
      <c r="I435" s="5" t="str">
        <f>IFERROR(__xludf.DUMMYFUNCTION("""COMPUTED_VALUE"""),"ACCUSE")</f>
        <v>ACCUSE</v>
      </c>
      <c r="J435" s="6" t="str">
        <f>IFERROR(__xludf.DUMMYFUNCTION("""COMPUTED_VALUE"""),"P1Isg!3p")</f>
        <v>P1Isg!3p</v>
      </c>
    </row>
    <row r="436" ht="18.0" customHeight="1">
      <c r="A436" s="4" t="str">
        <f>IFERROR(__xludf.DUMMYFUNCTION("""COMPUTED_VALUE"""),"Audio Cable")</f>
        <v>Audio Cable</v>
      </c>
      <c r="B436" s="5" t="str">
        <f>IFERROR(__xludf.DUMMYFUNCTION("""COMPUTED_VALUE"""),"Cord")</f>
        <v>Cord</v>
      </c>
      <c r="C436" s="5" t="str">
        <f>IFERROR(__xludf.DUMMYFUNCTION("""COMPUTED_VALUE"""),"Drop")</f>
        <v>Drop</v>
      </c>
      <c r="D436" s="5" t="str">
        <f>IFERROR(__xludf.DUMMYFUNCTION("""COMPUTED_VALUE"""),"Magnetic")</f>
        <v>Magnetic</v>
      </c>
      <c r="E436" s="5" t="str">
        <f>IFERROR(__xludf.DUMMYFUNCTION("""COMPUTED_VALUE"""),"Lightweight")</f>
        <v>Lightweight</v>
      </c>
      <c r="F436" s="5" t="str">
        <f>IFERROR(__xludf.DUMMYFUNCTION("""COMPUTED_VALUE"""),"/")</f>
        <v>/</v>
      </c>
      <c r="G436" s="5" t="str">
        <f>IFERROR(__xludf.DUMMYFUNCTION("""COMPUTED_VALUE"""),"/")</f>
        <v>/</v>
      </c>
      <c r="H436" s="5" t="str">
        <f>IFERROR(__xludf.DUMMYFUNCTION("""COMPUTED_VALUE"""),"ASS")</f>
        <v>ASS</v>
      </c>
      <c r="I436" s="5" t="str">
        <f>IFERROR(__xludf.DUMMYFUNCTION("""COMPUTED_VALUE"""),"ACCOST")</f>
        <v>ACCOST</v>
      </c>
      <c r="J436" s="6" t="str">
        <f>IFERROR(__xludf.DUMMYFUNCTION("""COMPUTED_VALUE"""),"o6aqg!1q")</f>
        <v>o6aqg!1q</v>
      </c>
    </row>
    <row r="437" ht="18.0" customHeight="1">
      <c r="A437" s="4" t="str">
        <f>IFERROR(__xludf.DUMMYFUNCTION("""COMPUTED_VALUE"""),"Camera Light")</f>
        <v>Camera Light</v>
      </c>
      <c r="B437" s="5" t="str">
        <f>IFERROR(__xludf.DUMMYFUNCTION("""COMPUTED_VALUE"""),"Artifact")</f>
        <v>Artifact</v>
      </c>
      <c r="C437" s="5" t="str">
        <f>IFERROR(__xludf.DUMMYFUNCTION("""COMPUTED_VALUE"""),"Drop")</f>
        <v>Drop</v>
      </c>
      <c r="D437" s="5" t="str">
        <f>IFERROR(__xludf.DUMMYFUNCTION("""COMPUTED_VALUE"""),"Lightweight")</f>
        <v>Lightweight</v>
      </c>
      <c r="E437" s="5" t="str">
        <f>IFERROR(__xludf.DUMMYFUNCTION("""COMPUTED_VALUE"""),"Lightweight")</f>
        <v>Lightweight</v>
      </c>
      <c r="F437" s="5" t="str">
        <f>IFERROR(__xludf.DUMMYFUNCTION("""COMPUTED_VALUE"""),"/")</f>
        <v>/</v>
      </c>
      <c r="G437" s="5" t="str">
        <f>IFERROR(__xludf.DUMMYFUNCTION("""COMPUTED_VALUE"""),"ARRIVE")</f>
        <v>ARRIVE</v>
      </c>
      <c r="H437" s="5" t="str">
        <f>IFERROR(__xludf.DUMMYFUNCTION("""COMPUTED_VALUE"""),"ARTILLERATE")</f>
        <v>ARTILLERATE</v>
      </c>
      <c r="I437" s="5" t="str">
        <f>IFERROR(__xludf.DUMMYFUNCTION("""COMPUTED_VALUE"""),"/")</f>
        <v>/</v>
      </c>
      <c r="J437" s="6" t="str">
        <f>IFERROR(__xludf.DUMMYFUNCTION("""COMPUTED_VALUE"""),"0W4qgE5o")</f>
        <v>0W4qgE5o</v>
      </c>
    </row>
    <row r="438" ht="18.0" customHeight="1">
      <c r="A438" s="4" t="str">
        <f>IFERROR(__xludf.DUMMYFUNCTION("""COMPUTED_VALUE"""),"Shoulder Mount")</f>
        <v>Shoulder Mount</v>
      </c>
      <c r="B438" s="5" t="str">
        <f>IFERROR(__xludf.DUMMYFUNCTION("""COMPUTED_VALUE"""),"Acsry")</f>
        <v>Acsry</v>
      </c>
      <c r="C438" s="5" t="str">
        <f>IFERROR(__xludf.DUMMYFUNCTION("""COMPUTED_VALUE"""),"Drop")</f>
        <v>Drop</v>
      </c>
      <c r="D438" s="5" t="str">
        <f>IFERROR(__xludf.DUMMYFUNCTION("""COMPUTED_VALUE"""),"Lightweight")</f>
        <v>Lightweight</v>
      </c>
      <c r="E438" s="5" t="str">
        <f>IFERROR(__xludf.DUMMYFUNCTION("""COMPUTED_VALUE"""),"Blunt")</f>
        <v>Blunt</v>
      </c>
      <c r="F438" s="5" t="str">
        <f>IFERROR(__xludf.DUMMYFUNCTION("""COMPUTED_VALUE"""),"/")</f>
        <v>/</v>
      </c>
      <c r="G438" s="5" t="str">
        <f>IFERROR(__xludf.DUMMYFUNCTION("""COMPUTED_VALUE"""),"ASTONISH")</f>
        <v>ASTONISH</v>
      </c>
      <c r="H438" s="5" t="str">
        <f>IFERROR(__xludf.DUMMYFUNCTION("""COMPUTED_VALUE"""),"/")</f>
        <v>/</v>
      </c>
      <c r="I438" s="5" t="str">
        <f>IFERROR(__xludf.DUMMYFUNCTION("""COMPUTED_VALUE"""),"ACCUSE")</f>
        <v>ACCUSE</v>
      </c>
      <c r="J438" s="6" t="str">
        <f>IFERROR(__xludf.DUMMYFUNCTION("""COMPUTED_VALUE"""),"7t4sgV6p")</f>
        <v>7t4sgV6p</v>
      </c>
    </row>
    <row r="439" ht="18.0" customHeight="1">
      <c r="A439" s="4" t="str">
        <f>IFERROR(__xludf.DUMMYFUNCTION("""COMPUTED_VALUE"""),"Green Screen")</f>
        <v>Green Screen</v>
      </c>
      <c r="B439" s="5" t="str">
        <f>IFERROR(__xludf.DUMMYFUNCTION("""COMPUTED_VALUE"""),"Picture")</f>
        <v>Picture</v>
      </c>
      <c r="C439" s="5" t="str">
        <f>IFERROR(__xludf.DUMMYFUNCTION("""COMPUTED_VALUE"""),"Block")</f>
        <v>Block</v>
      </c>
      <c r="D439" s="5" t="str">
        <f>IFERROR(__xludf.DUMMYFUNCTION("""COMPUTED_VALUE"""),"Wizard")</f>
        <v>Wizard</v>
      </c>
      <c r="E439" s="5" t="str">
        <f>IFERROR(__xludf.DUMMYFUNCTION("""COMPUTED_VALUE"""),"Lightweight")</f>
        <v>Lightweight</v>
      </c>
      <c r="F439" s="5" t="str">
        <f>IFERROR(__xludf.DUMMYFUNCTION("""COMPUTED_VALUE"""),"ACCOUNT")</f>
        <v>ACCOUNT</v>
      </c>
      <c r="G439" s="5" t="str">
        <f>IFERROR(__xludf.DUMMYFUNCTION("""COMPUTED_VALUE"""),"/")</f>
        <v>/</v>
      </c>
      <c r="H439" s="5" t="str">
        <f>IFERROR(__xludf.DUMMYFUNCTION("""COMPUTED_VALUE"""),"ACQUIT")</f>
        <v>ACQUIT</v>
      </c>
      <c r="I439" s="5" t="str">
        <f>IFERROR(__xludf.DUMMYFUNCTION("""COMPUTED_VALUE"""),"/")</f>
        <v>/</v>
      </c>
      <c r="J439" s="6" t="str">
        <f>IFERROR(__xludf.DUMMYFUNCTION("""COMPUTED_VALUE"""),"3ulqz!Oo")</f>
        <v>3ulqz!Oo</v>
      </c>
    </row>
    <row r="440" ht="18.0" customHeight="1">
      <c r="A440" s="4" t="str">
        <f>IFERROR(__xludf.DUMMYFUNCTION("""COMPUTED_VALUE"""),"Shotgun Microphone")</f>
        <v>Shotgun Microphone</v>
      </c>
      <c r="B440" s="5" t="str">
        <f>IFERROR(__xludf.DUMMYFUNCTION("""COMPUTED_VALUE"""),"Artifact")</f>
        <v>Artifact</v>
      </c>
      <c r="C440" s="5" t="str">
        <f>IFERROR(__xludf.DUMMYFUNCTION("""COMPUTED_VALUE"""),"Block")</f>
        <v>Block</v>
      </c>
      <c r="D440" s="5" t="str">
        <f>IFERROR(__xludf.DUMMYFUNCTION("""COMPUTED_VALUE"""),"Musical")</f>
        <v>Musical</v>
      </c>
      <c r="E440" s="5" t="str">
        <f>IFERROR(__xludf.DUMMYFUNCTION("""COMPUTED_VALUE"""),"Magnetic")</f>
        <v>Magnetic</v>
      </c>
      <c r="F440" s="5" t="str">
        <f>IFERROR(__xludf.DUMMYFUNCTION("""COMPUTED_VALUE"""),"/")</f>
        <v>/</v>
      </c>
      <c r="G440" s="5" t="str">
        <f>IFERROR(__xludf.DUMMYFUNCTION("""COMPUTED_VALUE"""),"ASTUN")</f>
        <v>ASTUN</v>
      </c>
      <c r="H440" s="5" t="str">
        <f>IFERROR(__xludf.DUMMYFUNCTION("""COMPUTED_VALUE"""),"/")</f>
        <v>/</v>
      </c>
      <c r="I440" s="5" t="str">
        <f>IFERROR(__xludf.DUMMYFUNCTION("""COMPUTED_VALUE"""),"ARBITRATE")</f>
        <v>ARBITRATE</v>
      </c>
      <c r="J440" s="6" t="str">
        <f>IFERROR(__xludf.DUMMYFUNCTION("""COMPUTED_VALUE"""),"0PW0gb69")</f>
        <v>0PW0gb69</v>
      </c>
    </row>
    <row r="441" ht="18.0" customHeight="1">
      <c r="A441" s="4" t="str">
        <f>IFERROR(__xludf.DUMMYFUNCTION("""COMPUTED_VALUE"""),"Reflector")</f>
        <v>Reflector</v>
      </c>
      <c r="B441" s="5" t="str">
        <f>IFERROR(__xludf.DUMMYFUNCTION("""COMPUTED_VALUE"""),"Furniture")</f>
        <v>Furniture</v>
      </c>
      <c r="C441" s="5" t="str">
        <f>IFERROR(__xludf.DUMMYFUNCTION("""COMPUTED_VALUE"""),"Block")</f>
        <v>Block</v>
      </c>
      <c r="D441" s="5" t="str">
        <f>IFERROR(__xludf.DUMMYFUNCTION("""COMPUTED_VALUE"""),"Bouncy")</f>
        <v>Bouncy</v>
      </c>
      <c r="E441" s="5" t="str">
        <f>IFERROR(__xludf.DUMMYFUNCTION("""COMPUTED_VALUE"""),"Bouncy")</f>
        <v>Bouncy</v>
      </c>
      <c r="F441" s="5" t="str">
        <f>IFERROR(__xludf.DUMMYFUNCTION("""COMPUTED_VALUE"""),"ARREST")</f>
        <v>ARREST</v>
      </c>
      <c r="G441" s="5" t="str">
        <f>IFERROR(__xludf.DUMMYFUNCTION("""COMPUTED_VALUE"""),"ARRANGE")</f>
        <v>ARRANGE</v>
      </c>
      <c r="H441" s="5" t="str">
        <f>IFERROR(__xludf.DUMMYFUNCTION("""COMPUTED_VALUE"""),"/")</f>
        <v>/</v>
      </c>
      <c r="I441" s="5" t="str">
        <f>IFERROR(__xludf.DUMMYFUNCTION("""COMPUTED_VALUE"""),"/")</f>
        <v>/</v>
      </c>
      <c r="J441" s="6" t="str">
        <f>IFERROR(__xludf.DUMMYFUNCTION("""COMPUTED_VALUE"""),"27JtJI6o")</f>
        <v>27JtJI6o</v>
      </c>
    </row>
    <row r="442" ht="18.0" customHeight="1">
      <c r="A442" s="4" t="str">
        <f>IFERROR(__xludf.DUMMYFUNCTION("""COMPUTED_VALUE"""),"Heavy Duty Microphone")</f>
        <v>Heavy Duty Microphone</v>
      </c>
      <c r="B442" s="5" t="str">
        <f>IFERROR(__xludf.DUMMYFUNCTION("""COMPUTED_VALUE"""),"Artifact")</f>
        <v>Artifact</v>
      </c>
      <c r="C442" s="5" t="str">
        <f>IFERROR(__xludf.DUMMYFUNCTION("""COMPUTED_VALUE"""),"Block")</f>
        <v>Block</v>
      </c>
      <c r="D442" s="5" t="str">
        <f>IFERROR(__xludf.DUMMYFUNCTION("""COMPUTED_VALUE"""),"Heavyweight")</f>
        <v>Heavyweight</v>
      </c>
      <c r="E442" s="5" t="str">
        <f>IFERROR(__xludf.DUMMYFUNCTION("""COMPUTED_VALUE"""),"Musical")</f>
        <v>Musical</v>
      </c>
      <c r="F442" s="5" t="str">
        <f>IFERROR(__xludf.DUMMYFUNCTION("""COMPUTED_VALUE"""),"ASPHYXIATE")</f>
        <v>ASPHYXIATE</v>
      </c>
      <c r="G442" s="5" t="str">
        <f>IFERROR(__xludf.DUMMYFUNCTION("""COMPUTED_VALUE"""),"/")</f>
        <v>/</v>
      </c>
      <c r="H442" s="5" t="str">
        <f>IFERROR(__xludf.DUMMYFUNCTION("""COMPUTED_VALUE"""),"ACCOY")</f>
        <v>ACCOY</v>
      </c>
      <c r="I442" s="5" t="str">
        <f>IFERROR(__xludf.DUMMYFUNCTION("""COMPUTED_VALUE"""),"/")</f>
        <v>/</v>
      </c>
      <c r="J442" s="6" t="str">
        <f>IFERROR(__xludf.DUMMYFUNCTION("""COMPUTED_VALUE"""),"073CO!No")</f>
        <v>073CO!No</v>
      </c>
    </row>
    <row r="443" ht="18.0" customHeight="1">
      <c r="A443" s="4" t="str">
        <f>IFERROR(__xludf.DUMMYFUNCTION("""COMPUTED_VALUE"""),"Studio Lights")</f>
        <v>Studio Lights</v>
      </c>
      <c r="B443" s="5" t="str">
        <f>IFERROR(__xludf.DUMMYFUNCTION("""COMPUTED_VALUE"""),"Furniture")</f>
        <v>Furniture</v>
      </c>
      <c r="C443" s="5" t="str">
        <f>IFERROR(__xludf.DUMMYFUNCTION("""COMPUTED_VALUE"""),"Block")</f>
        <v>Block</v>
      </c>
      <c r="D443" s="5" t="str">
        <f>IFERROR(__xludf.DUMMYFUNCTION("""COMPUTED_VALUE"""),"Heavyweight")</f>
        <v>Heavyweight</v>
      </c>
      <c r="E443" s="5" t="str">
        <f>IFERROR(__xludf.DUMMYFUNCTION("""COMPUTED_VALUE"""),"Heavyweight")</f>
        <v>Heavyweight</v>
      </c>
      <c r="F443" s="5" t="str">
        <f>IFERROR(__xludf.DUMMYFUNCTION("""COMPUTED_VALUE"""),"ACCOUNT")</f>
        <v>ACCOUNT</v>
      </c>
      <c r="G443" s="5" t="str">
        <f>IFERROR(__xludf.DUMMYFUNCTION("""COMPUTED_VALUE"""),"/")</f>
        <v>/</v>
      </c>
      <c r="H443" s="5" t="str">
        <f>IFERROR(__xludf.DUMMYFUNCTION("""COMPUTED_VALUE"""),"/")</f>
        <v>/</v>
      </c>
      <c r="I443" s="5" t="str">
        <f>IFERROR(__xludf.DUMMYFUNCTION("""COMPUTED_VALUE"""),"AROMATIZE")</f>
        <v>AROMATIZE</v>
      </c>
      <c r="J443" s="6" t="str">
        <f>IFERROR(__xludf.DUMMYFUNCTION("""COMPUTED_VALUE"""),"2m3pz!68")</f>
        <v>2m3pz!68</v>
      </c>
    </row>
    <row r="444" ht="18.0" customHeight="1">
      <c r="A444" s="4" t="str">
        <f>IFERROR(__xludf.DUMMYFUNCTION("""COMPUTED_VALUE"""),"4K Camera")</f>
        <v>4K Camera</v>
      </c>
      <c r="B444" s="5" t="str">
        <f>IFERROR(__xludf.DUMMYFUNCTION("""COMPUTED_VALUE"""),"Artifact")</f>
        <v>Artifact</v>
      </c>
      <c r="C444" s="5" t="str">
        <f>IFERROR(__xludf.DUMMYFUNCTION("""COMPUTED_VALUE"""),"Block")</f>
        <v>Block</v>
      </c>
      <c r="D444" s="5" t="str">
        <f>IFERROR(__xludf.DUMMYFUNCTION("""COMPUTED_VALUE"""),"Magnetic")</f>
        <v>Magnetic</v>
      </c>
      <c r="E444" s="5" t="str">
        <f>IFERROR(__xludf.DUMMYFUNCTION("""COMPUTED_VALUE"""),"Heavyweight")</f>
        <v>Heavyweight</v>
      </c>
      <c r="F444" s="5" t="str">
        <f>IFERROR(__xludf.DUMMYFUNCTION("""COMPUTED_VALUE"""),"/")</f>
        <v>/</v>
      </c>
      <c r="G444" s="5" t="str">
        <f>IFERROR(__xludf.DUMMYFUNCTION("""COMPUTED_VALUE"""),"/")</f>
        <v>/</v>
      </c>
      <c r="H444" s="5" t="str">
        <f>IFERROR(__xludf.DUMMYFUNCTION("""COMPUTED_VALUE"""),"ARREST")</f>
        <v>ARREST</v>
      </c>
      <c r="I444" s="5" t="str">
        <f>IFERROR(__xludf.DUMMYFUNCTION("""COMPUTED_VALUE"""),"ASTOUND")</f>
        <v>ASTOUND</v>
      </c>
      <c r="J444" s="6" t="str">
        <f>IFERROR(__xludf.DUMMYFUNCTION("""COMPUTED_VALUE"""),"2!apg!JF")</f>
        <v>2!apg!JF</v>
      </c>
    </row>
    <row r="445" ht="18.0" customHeight="1">
      <c r="A445" s="4" t="str">
        <f>IFERROR(__xludf.DUMMYFUNCTION("""COMPUTED_VALUE"""),"Dog Bowl")</f>
        <v>Dog Bowl</v>
      </c>
      <c r="B445" s="7" t="str">
        <f>IFERROR(__xludf.DUMMYFUNCTION("""COMPUTED_VALUE"""),"Artifact")</f>
        <v>Artifact</v>
      </c>
      <c r="C445" s="7" t="str">
        <f>IFERROR(__xludf.DUMMYFUNCTION("""COMPUTED_VALUE"""),"Drop")</f>
        <v>Drop</v>
      </c>
      <c r="D445" s="7" t="str">
        <f>IFERROR(__xludf.DUMMYFUNCTION("""COMPUTED_VALUE"""),"Canine")</f>
        <v>Canine</v>
      </c>
      <c r="E445" s="7" t="str">
        <f>IFERROR(__xludf.DUMMYFUNCTION("""COMPUTED_VALUE"""),"Blunt")</f>
        <v>Blunt</v>
      </c>
      <c r="F445" s="7" t="str">
        <f>IFERROR(__xludf.DUMMYFUNCTION("""COMPUTED_VALUE"""),"/")</f>
        <v>/</v>
      </c>
      <c r="G445" s="7" t="str">
        <f>IFERROR(__xludf.DUMMYFUNCTION("""COMPUTED_VALUE"""),"ACCUSE")</f>
        <v>ACCUSE</v>
      </c>
      <c r="H445" s="7" t="str">
        <f>IFERROR(__xludf.DUMMYFUNCTION("""COMPUTED_VALUE"""),"ACCRUE")</f>
        <v>ACCRUE</v>
      </c>
      <c r="I445" s="7" t="str">
        <f>IFERROR(__xludf.DUMMYFUNCTION("""COMPUTED_VALUE"""),"/")</f>
        <v>/</v>
      </c>
      <c r="J445" s="8" t="str">
        <f>IFERROR(__xludf.DUMMYFUNCTION("""COMPUTED_VALUE"""),"06Esg?9o")</f>
        <v>06Esg?9o</v>
      </c>
    </row>
    <row r="446" ht="18.0" customHeight="1">
      <c r="A446" s="4" t="str">
        <f>IFERROR(__xludf.DUMMYFUNCTION("""COMPUTED_VALUE"""),"Nail File")</f>
        <v>Nail File</v>
      </c>
      <c r="B446" s="7" t="str">
        <f>IFERROR(__xludf.DUMMYFUNCTION("""COMPUTED_VALUE"""),"Artifact")</f>
        <v>Artifact</v>
      </c>
      <c r="C446" s="7" t="str">
        <f>IFERROR(__xludf.DUMMYFUNCTION("""COMPUTED_VALUE"""),"Drop")</f>
        <v>Drop</v>
      </c>
      <c r="D446" s="7" t="str">
        <f>IFERROR(__xludf.DUMMYFUNCTION("""COMPUTED_VALUE"""),"Sharp")</f>
        <v>Sharp</v>
      </c>
      <c r="E446" s="7" t="str">
        <f>IFERROR(__xludf.DUMMYFUNCTION("""COMPUTED_VALUE"""),"Blunt")</f>
        <v>Blunt</v>
      </c>
      <c r="F446" s="7" t="str">
        <f>IFERROR(__xludf.DUMMYFUNCTION("""COMPUTED_VALUE"""),"ASTRICT")</f>
        <v>ASTRICT</v>
      </c>
      <c r="G446" s="7" t="str">
        <f>IFERROR(__xludf.DUMMYFUNCTION("""COMPUTED_VALUE"""),"/")</f>
        <v>/</v>
      </c>
      <c r="H446" s="7" t="str">
        <f>IFERROR(__xludf.DUMMYFUNCTION("""COMPUTED_VALUE"""),"/")</f>
        <v>/</v>
      </c>
      <c r="I446" s="7" t="str">
        <f>IFERROR(__xludf.DUMMYFUNCTION("""COMPUTED_VALUE"""),"ARRIVE")</f>
        <v>ARRIVE</v>
      </c>
      <c r="J446" s="8" t="str">
        <f>IFERROR(__xludf.DUMMYFUNCTION("""COMPUTED_VALUE"""),"0e5s8!6w")</f>
        <v>0e5s8!6w</v>
      </c>
    </row>
    <row r="447" ht="18.0" customHeight="1">
      <c r="A447" s="4" t="str">
        <f>IFERROR(__xludf.DUMMYFUNCTION("""COMPUTED_VALUE"""),"Leash")</f>
        <v>Leash</v>
      </c>
      <c r="B447" s="5" t="str">
        <f>IFERROR(__xludf.DUMMYFUNCTION("""COMPUTED_VALUE"""),"Cord")</f>
        <v>Cord</v>
      </c>
      <c r="C447" s="5" t="str">
        <f>IFERROR(__xludf.DUMMYFUNCTION("""COMPUTED_VALUE"""),"Drop")</f>
        <v>Drop</v>
      </c>
      <c r="D447" s="5" t="str">
        <f>IFERROR(__xludf.DUMMYFUNCTION("""COMPUTED_VALUE"""),"Heavyweight")</f>
        <v>Heavyweight</v>
      </c>
      <c r="E447" s="5" t="str">
        <f>IFERROR(__xludf.DUMMYFUNCTION("""COMPUTED_VALUE"""),"Lightweight")</f>
        <v>Lightweight</v>
      </c>
      <c r="F447" s="5" t="str">
        <f>IFERROR(__xludf.DUMMYFUNCTION("""COMPUTED_VALUE"""),"/")</f>
        <v>/</v>
      </c>
      <c r="G447" s="5" t="str">
        <f>IFERROR(__xludf.DUMMYFUNCTION("""COMPUTED_VALUE"""),"ASTRICT")</f>
        <v>ASTRICT</v>
      </c>
      <c r="H447" s="5" t="str">
        <f>IFERROR(__xludf.DUMMYFUNCTION("""COMPUTED_VALUE"""),"/")</f>
        <v>/</v>
      </c>
      <c r="I447" s="5" t="str">
        <f>IFERROR(__xludf.DUMMYFUNCTION("""COMPUTED_VALUE"""),"ARTILLERATE")</f>
        <v>ARTILLERATE</v>
      </c>
      <c r="J447" s="6" t="str">
        <f>IFERROR(__xludf.DUMMYFUNCTION("""COMPUTED_VALUE"""),"og3qgW6z")</f>
        <v>og3qgW6z</v>
      </c>
    </row>
    <row r="448" ht="18.0" customHeight="1">
      <c r="A448" s="4" t="str">
        <f>IFERROR(__xludf.DUMMYFUNCTION("""COMPUTED_VALUE"""),"Harness")</f>
        <v>Harness</v>
      </c>
      <c r="B448" s="5" t="str">
        <f>IFERROR(__xludf.DUMMYFUNCTION("""COMPUTED_VALUE"""),"Armor")</f>
        <v>Armor</v>
      </c>
      <c r="C448" s="5" t="str">
        <f>IFERROR(__xludf.DUMMYFUNCTION("""COMPUTED_VALUE"""),"Drop")</f>
        <v>Drop</v>
      </c>
      <c r="D448" s="5" t="str">
        <f>IFERROR(__xludf.DUMMYFUNCTION("""COMPUTED_VALUE"""),"Blunt")</f>
        <v>Blunt</v>
      </c>
      <c r="E448" s="5" t="str">
        <f>IFERROR(__xludf.DUMMYFUNCTION("""COMPUTED_VALUE"""),"Blunt")</f>
        <v>Blunt</v>
      </c>
      <c r="F448" s="5" t="str">
        <f>IFERROR(__xludf.DUMMYFUNCTION("""COMPUTED_VALUE"""),"ACCOST")</f>
        <v>ACCOST</v>
      </c>
      <c r="G448" s="5" t="str">
        <f>IFERROR(__xludf.DUMMYFUNCTION("""COMPUTED_VALUE"""),"/")</f>
        <v>/</v>
      </c>
      <c r="H448" s="5" t="str">
        <f>IFERROR(__xludf.DUMMYFUNCTION("""COMPUTED_VALUE"""),"/")</f>
        <v>/</v>
      </c>
      <c r="I448" s="5" t="str">
        <f>IFERROR(__xludf.DUMMYFUNCTION("""COMPUTED_VALUE"""),"ASTRICT")</f>
        <v>ASTRICT</v>
      </c>
      <c r="J448" s="6" t="str">
        <f>IFERROR(__xludf.DUMMYFUNCTION("""COMPUTED_VALUE"""),"5WIsi!6m")</f>
        <v>5WIsi!6m</v>
      </c>
    </row>
    <row r="449" ht="18.0" customHeight="1">
      <c r="A449" s="4" t="str">
        <f>IFERROR(__xludf.DUMMYFUNCTION("""COMPUTED_VALUE"""),"Dog Bed")</f>
        <v>Dog Bed</v>
      </c>
      <c r="B449" s="5" t="str">
        <f>IFERROR(__xludf.DUMMYFUNCTION("""COMPUTED_VALUE"""),"Artifact")</f>
        <v>Artifact</v>
      </c>
      <c r="C449" s="5" t="str">
        <f>IFERROR(__xludf.DUMMYFUNCTION("""COMPUTED_VALUE"""),"Drop")</f>
        <v>Drop</v>
      </c>
      <c r="D449" s="5" t="str">
        <f>IFERROR(__xludf.DUMMYFUNCTION("""COMPUTED_VALUE"""),"Comfy")</f>
        <v>Comfy</v>
      </c>
      <c r="E449" s="5" t="str">
        <f>IFERROR(__xludf.DUMMYFUNCTION("""COMPUTED_VALUE"""),"Canine")</f>
        <v>Canine</v>
      </c>
      <c r="F449" s="5" t="str">
        <f>IFERROR(__xludf.DUMMYFUNCTION("""COMPUTED_VALUE"""),"ARSONATE")</f>
        <v>ARSONATE</v>
      </c>
      <c r="G449" s="5" t="str">
        <f>IFERROR(__xludf.DUMMYFUNCTION("""COMPUTED_VALUE"""),"/")</f>
        <v>/</v>
      </c>
      <c r="H449" s="5" t="str">
        <f>IFERROR(__xludf.DUMMYFUNCTION("""COMPUTED_VALUE"""),"ARSONATE")</f>
        <v>ARSONATE</v>
      </c>
      <c r="I449" s="5" t="str">
        <f>IFERROR(__xludf.DUMMYFUNCTION("""COMPUTED_VALUE"""),"/")</f>
        <v>/</v>
      </c>
      <c r="J449" s="6" t="str">
        <f>IFERROR(__xludf.DUMMYFUNCTION("""COMPUTED_VALUE"""),"0tG64!4o")</f>
        <v>0tG64!4o</v>
      </c>
    </row>
    <row r="450" ht="18.0" customHeight="1">
      <c r="A450" s="4" t="str">
        <f>IFERROR(__xludf.DUMMYFUNCTION("""COMPUTED_VALUE"""),"Kibble")</f>
        <v>Kibble</v>
      </c>
      <c r="B450" s="5" t="str">
        <f>IFERROR(__xludf.DUMMYFUNCTION("""COMPUTED_VALUE"""),"Artifact")</f>
        <v>Artifact</v>
      </c>
      <c r="C450" s="5" t="str">
        <f>IFERROR(__xludf.DUMMYFUNCTION("""COMPUTED_VALUE"""),"Drop")</f>
        <v>Drop</v>
      </c>
      <c r="D450" s="5" t="str">
        <f>IFERROR(__xludf.DUMMYFUNCTION("""COMPUTED_VALUE"""),"Canine")</f>
        <v>Canine</v>
      </c>
      <c r="E450" s="5" t="str">
        <f>IFERROR(__xludf.DUMMYFUNCTION("""COMPUTED_VALUE"""),"Food")</f>
        <v>Food</v>
      </c>
      <c r="F450" s="5" t="str">
        <f>IFERROR(__xludf.DUMMYFUNCTION("""COMPUTED_VALUE"""),"/")</f>
        <v>/</v>
      </c>
      <c r="G450" s="5" t="str">
        <f>IFERROR(__xludf.DUMMYFUNCTION("""COMPUTED_VALUE"""),"ASSAIL")</f>
        <v>ASSAIL</v>
      </c>
      <c r="H450" s="5" t="str">
        <f>IFERROR(__xludf.DUMMYFUNCTION("""COMPUTED_VALUE"""),"/")</f>
        <v>/</v>
      </c>
      <c r="I450" s="5" t="str">
        <f>IFERROR(__xludf.DUMMYFUNCTION("""COMPUTED_VALUE"""),"ACCRUE")</f>
        <v>ACCRUE</v>
      </c>
      <c r="J450" s="6" t="str">
        <f>IFERROR(__xludf.DUMMYFUNCTION("""COMPUTED_VALUE"""),"01E?gU6r")</f>
        <v>01E?gU6r</v>
      </c>
    </row>
    <row r="451" ht="18.0" customHeight="1">
      <c r="A451" s="4" t="str">
        <f>IFERROR(__xludf.DUMMYFUNCTION("""COMPUTED_VALUE"""),"Tennis Ball")</f>
        <v>Tennis Ball</v>
      </c>
      <c r="B451" s="5" t="str">
        <f>IFERROR(__xludf.DUMMYFUNCTION("""COMPUTED_VALUE"""),"Ball")</f>
        <v>Ball</v>
      </c>
      <c r="C451" s="5" t="str">
        <f>IFERROR(__xludf.DUMMYFUNCTION("""COMPUTED_VALUE"""),"Drop")</f>
        <v>Drop</v>
      </c>
      <c r="D451" s="5" t="str">
        <f>IFERROR(__xludf.DUMMYFUNCTION("""COMPUTED_VALUE"""),"Bouncy")</f>
        <v>Bouncy</v>
      </c>
      <c r="E451" s="5" t="str">
        <f>IFERROR(__xludf.DUMMYFUNCTION("""COMPUTED_VALUE"""),"Bouncy")</f>
        <v>Bouncy</v>
      </c>
      <c r="F451" s="5" t="str">
        <f>IFERROR(__xludf.DUMMYFUNCTION("""COMPUTED_VALUE"""),"/")</f>
        <v>/</v>
      </c>
      <c r="G451" s="5" t="str">
        <f>IFERROR(__xludf.DUMMYFUNCTION("""COMPUTED_VALUE"""),"/")</f>
        <v>/</v>
      </c>
      <c r="H451" s="5" t="str">
        <f>IFERROR(__xludf.DUMMYFUNCTION("""COMPUTED_VALUE"""),"ASS")</f>
        <v>ASS</v>
      </c>
      <c r="I451" s="5" t="str">
        <f>IFERROR(__xludf.DUMMYFUNCTION("""COMPUTED_VALUE"""),"ASTONISH")</f>
        <v>ASTONISH</v>
      </c>
      <c r="J451" s="6" t="str">
        <f>IFERROR(__xludf.DUMMYFUNCTION("""COMPUTED_VALUE"""),"sWJtg!1l")</f>
        <v>sWJtg!1l</v>
      </c>
    </row>
    <row r="452" ht="18.0" customHeight="1">
      <c r="A452" s="4" t="str">
        <f>IFERROR(__xludf.DUMMYFUNCTION("""COMPUTED_VALUE"""),"Chew Toy")</f>
        <v>Chew Toy</v>
      </c>
      <c r="B452" s="5" t="str">
        <f>IFERROR(__xludf.DUMMYFUNCTION("""COMPUTED_VALUE"""),"Artifact")</f>
        <v>Artifact</v>
      </c>
      <c r="C452" s="5" t="str">
        <f>IFERROR(__xludf.DUMMYFUNCTION("""COMPUTED_VALUE"""),"Block")</f>
        <v>Block</v>
      </c>
      <c r="D452" s="5" t="str">
        <f>IFERROR(__xludf.DUMMYFUNCTION("""COMPUTED_VALUE"""),"Bouncy")</f>
        <v>Bouncy</v>
      </c>
      <c r="E452" s="5" t="str">
        <f>IFERROR(__xludf.DUMMYFUNCTION("""COMPUTED_VALUE"""),"Bouncy")</f>
        <v>Bouncy</v>
      </c>
      <c r="F452" s="5" t="str">
        <f>IFERROR(__xludf.DUMMYFUNCTION("""COMPUTED_VALUE"""),"ASSERT")</f>
        <v>ASSERT</v>
      </c>
      <c r="G452" s="5" t="str">
        <f>IFERROR(__xludf.DUMMYFUNCTION("""COMPUTED_VALUE"""),"ACCOY")</f>
        <v>ACCOY</v>
      </c>
      <c r="H452" s="5" t="str">
        <f>IFERROR(__xludf.DUMMYFUNCTION("""COMPUTED_VALUE"""),"/")</f>
        <v>/</v>
      </c>
      <c r="I452" s="5" t="str">
        <f>IFERROR(__xludf.DUMMYFUNCTION("""COMPUTED_VALUE"""),"/")</f>
        <v>/</v>
      </c>
      <c r="J452" s="6" t="str">
        <f>IFERROR(__xludf.DUMMYFUNCTION("""COMPUTED_VALUE"""),"0YJtM36o")</f>
        <v>0YJtM36o</v>
      </c>
    </row>
    <row r="453" ht="18.0" customHeight="1">
      <c r="A453" s="4" t="str">
        <f>IFERROR(__xludf.DUMMYFUNCTION("""COMPUTED_VALUE"""),"Squeaky Bone")</f>
        <v>Squeaky Bone</v>
      </c>
      <c r="B453" s="5" t="str">
        <f>IFERROR(__xludf.DUMMYFUNCTION("""COMPUTED_VALUE"""),"Artifact")</f>
        <v>Artifact</v>
      </c>
      <c r="C453" s="5" t="str">
        <f>IFERROR(__xludf.DUMMYFUNCTION("""COMPUTED_VALUE"""),"Block")</f>
        <v>Block</v>
      </c>
      <c r="D453" s="5" t="str">
        <f>IFERROR(__xludf.DUMMYFUNCTION("""COMPUTED_VALUE"""),"Canine")</f>
        <v>Canine</v>
      </c>
      <c r="E453" s="5" t="str">
        <f>IFERROR(__xludf.DUMMYFUNCTION("""COMPUTED_VALUE"""),"Bouncy")</f>
        <v>Bouncy</v>
      </c>
      <c r="F453" s="5" t="str">
        <f>IFERROR(__xludf.DUMMYFUNCTION("""COMPUTED_VALUE"""),"ACCOUNT")</f>
        <v>ACCOUNT</v>
      </c>
      <c r="G453" s="5" t="str">
        <f>IFERROR(__xludf.DUMMYFUNCTION("""COMPUTED_VALUE"""),"/")</f>
        <v>/</v>
      </c>
      <c r="H453" s="5" t="str">
        <f>IFERROR(__xludf.DUMMYFUNCTION("""COMPUTED_VALUE"""),"ACQUIT")</f>
        <v>ACQUIT</v>
      </c>
      <c r="I453" s="5" t="str">
        <f>IFERROR(__xludf.DUMMYFUNCTION("""COMPUTED_VALUE"""),"/")</f>
        <v>/</v>
      </c>
      <c r="J453" s="6" t="str">
        <f>IFERROR(__xludf.DUMMYFUNCTION("""COMPUTED_VALUE"""),"0bEtz!Oo")</f>
        <v>0bEtz!Oo</v>
      </c>
    </row>
    <row r="454" ht="18.0" customHeight="1">
      <c r="A454" s="4" t="str">
        <f>IFERROR(__xludf.DUMMYFUNCTION("""COMPUTED_VALUE"""),"Cone of Shame")</f>
        <v>Cone of Shame</v>
      </c>
      <c r="B454" s="5" t="str">
        <f>IFERROR(__xludf.DUMMYFUNCTION("""COMPUTED_VALUE"""),"Artifact")</f>
        <v>Artifact</v>
      </c>
      <c r="C454" s="5" t="str">
        <f>IFERROR(__xludf.DUMMYFUNCTION("""COMPUTED_VALUE"""),"Block")</f>
        <v>Block</v>
      </c>
      <c r="D454" s="5" t="str">
        <f>IFERROR(__xludf.DUMMYFUNCTION("""COMPUTED_VALUE"""),"JPEG")</f>
        <v>JPEG</v>
      </c>
      <c r="E454" s="5" t="str">
        <f>IFERROR(__xludf.DUMMYFUNCTION("""COMPUTED_VALUE"""),"Lightweight")</f>
        <v>Lightweight</v>
      </c>
      <c r="F454" s="5" t="str">
        <f>IFERROR(__xludf.DUMMYFUNCTION("""COMPUTED_VALUE"""),"/")</f>
        <v>/</v>
      </c>
      <c r="G454" s="5" t="str">
        <f>IFERROR(__xludf.DUMMYFUNCTION("""COMPUTED_VALUE"""),"ARREST")</f>
        <v>ARREST</v>
      </c>
      <c r="H454" s="5" t="str">
        <f>IFERROR(__xludf.DUMMYFUNCTION("""COMPUTED_VALUE"""),"/")</f>
        <v>/</v>
      </c>
      <c r="I454" s="5" t="str">
        <f>IFERROR(__xludf.DUMMYFUNCTION("""COMPUTED_VALUE"""),"ARREST")</f>
        <v>ARREST</v>
      </c>
      <c r="J454" s="6" t="str">
        <f>IFERROR(__xludf.DUMMYFUNCTION("""COMPUTED_VALUE"""),"0IpqgJ67")</f>
        <v>0IpqgJ67</v>
      </c>
    </row>
    <row r="455" ht="18.0" customHeight="1">
      <c r="A455" s="4" t="str">
        <f>IFERROR(__xludf.DUMMYFUNCTION("""COMPUTED_VALUE"""),"Bully Stick")</f>
        <v>Bully Stick</v>
      </c>
      <c r="B455" s="5" t="str">
        <f>IFERROR(__xludf.DUMMYFUNCTION("""COMPUTED_VALUE"""),"Artifact")</f>
        <v>Artifact</v>
      </c>
      <c r="C455" s="5" t="str">
        <f>IFERROR(__xludf.DUMMYFUNCTION("""COMPUTED_VALUE"""),"Block")</f>
        <v>Block</v>
      </c>
      <c r="D455" s="5" t="str">
        <f>IFERROR(__xludf.DUMMYFUNCTION("""COMPUTED_VALUE"""),"Canine")</f>
        <v>Canine</v>
      </c>
      <c r="E455" s="5" t="str">
        <f>IFERROR(__xludf.DUMMYFUNCTION("""COMPUTED_VALUE"""),"Meat")</f>
        <v>Meat</v>
      </c>
      <c r="F455" s="5" t="str">
        <f>IFERROR(__xludf.DUMMYFUNCTION("""COMPUTED_VALUE"""),"/")</f>
        <v>/</v>
      </c>
      <c r="G455" s="5" t="str">
        <f>IFERROR(__xludf.DUMMYFUNCTION("""COMPUTED_VALUE"""),"AROMATIZE")</f>
        <v>AROMATIZE</v>
      </c>
      <c r="H455" s="5" t="str">
        <f>IFERROR(__xludf.DUMMYFUNCTION("""COMPUTED_VALUE"""),"ASTUN")</f>
        <v>ASTUN</v>
      </c>
      <c r="I455" s="5" t="str">
        <f>IFERROR(__xludf.DUMMYFUNCTION("""COMPUTED_VALUE"""),"/")</f>
        <v>/</v>
      </c>
      <c r="J455" s="6" t="str">
        <f>IFERROR(__xludf.DUMMYFUNCTION("""COMPUTED_VALUE"""),"0uE!gKHo")</f>
        <v>0uE!gKHo</v>
      </c>
    </row>
    <row r="456" ht="18.0" customHeight="1">
      <c r="A456" s="4" t="str">
        <f>IFERROR(__xludf.DUMMYFUNCTION("""COMPUTED_VALUE"""),"Yammy Bits")</f>
        <v>Yammy Bits</v>
      </c>
      <c r="B456" s="5" t="str">
        <f>IFERROR(__xludf.DUMMYFUNCTION("""COMPUTED_VALUE"""),"Artifact")</f>
        <v>Artifact</v>
      </c>
      <c r="C456" s="5" t="str">
        <f>IFERROR(__xludf.DUMMYFUNCTION("""COMPUTED_VALUE"""),"Block")</f>
        <v>Block</v>
      </c>
      <c r="D456" s="5" t="str">
        <f>IFERROR(__xludf.DUMMYFUNCTION("""COMPUTED_VALUE"""),"Candy")</f>
        <v>Candy</v>
      </c>
      <c r="E456" s="5" t="str">
        <f>IFERROR(__xludf.DUMMYFUNCTION("""COMPUTED_VALUE"""),"Canine")</f>
        <v>Canine</v>
      </c>
      <c r="F456" s="5" t="str">
        <f>IFERROR(__xludf.DUMMYFUNCTION("""COMPUTED_VALUE"""),"/")</f>
        <v>/</v>
      </c>
      <c r="G456" s="5" t="str">
        <f>IFERROR(__xludf.DUMMYFUNCTION("""COMPUTED_VALUE"""),"ARBITRATE")</f>
        <v>ARBITRATE</v>
      </c>
      <c r="H456" s="5" t="str">
        <f>IFERROR(__xludf.DUMMYFUNCTION("""COMPUTED_VALUE"""),"/")</f>
        <v>/</v>
      </c>
      <c r="I456" s="5" t="str">
        <f>IFERROR(__xludf.DUMMYFUNCTION("""COMPUTED_VALUE"""),"ACQUIT")</f>
        <v>ACQUIT</v>
      </c>
      <c r="J456" s="6" t="str">
        <f>IFERROR(__xludf.DUMMYFUNCTION("""COMPUTED_VALUE"""),"07L6gL6u")</f>
        <v>07L6gL6u</v>
      </c>
    </row>
    <row r="457" ht="18.0" customHeight="1">
      <c r="A457" s="4" t="str">
        <f>IFERROR(__xludf.DUMMYFUNCTION("""COMPUTED_VALUE"""),"Dog Cage")</f>
        <v>Dog Cage</v>
      </c>
      <c r="B457" s="5" t="str">
        <f>IFERROR(__xludf.DUMMYFUNCTION("""COMPUTED_VALUE"""),"Furniture")</f>
        <v>Furniture</v>
      </c>
      <c r="C457" s="5" t="str">
        <f>IFERROR(__xludf.DUMMYFUNCTION("""COMPUTED_VALUE"""),"Block")</f>
        <v>Block</v>
      </c>
      <c r="D457" s="5" t="str">
        <f>IFERROR(__xludf.DUMMYFUNCTION("""COMPUTED_VALUE"""),"Storage")</f>
        <v>Storage</v>
      </c>
      <c r="E457" s="5" t="str">
        <f>IFERROR(__xludf.DUMMYFUNCTION("""COMPUTED_VALUE"""),"Canine")</f>
        <v>Canine</v>
      </c>
      <c r="F457" s="5" t="str">
        <f>IFERROR(__xludf.DUMMYFUNCTION("""COMPUTED_VALUE"""),"ACCOUNT")</f>
        <v>ACCOUNT</v>
      </c>
      <c r="G457" s="5" t="str">
        <f>IFERROR(__xludf.DUMMYFUNCTION("""COMPUTED_VALUE"""),"/")</f>
        <v>/</v>
      </c>
      <c r="H457" s="5" t="str">
        <f>IFERROR(__xludf.DUMMYFUNCTION("""COMPUTED_VALUE"""),"ARRANGE")</f>
        <v>ARRANGE</v>
      </c>
      <c r="I457" s="5" t="str">
        <f>IFERROR(__xludf.DUMMYFUNCTION("""COMPUTED_VALUE"""),"/")</f>
        <v>/</v>
      </c>
      <c r="J457" s="6" t="str">
        <f>IFERROR(__xludf.DUMMYFUNCTION("""COMPUTED_VALUE"""),"27o6z!Io")</f>
        <v>27o6z!Io</v>
      </c>
    </row>
    <row r="458" ht="18.0" customHeight="1">
      <c r="A458" s="4" t="str">
        <f>IFERROR(__xludf.DUMMYFUNCTION("""COMPUTED_VALUE"""),"Feather Rod")</f>
        <v>Feather Rod</v>
      </c>
      <c r="B458" s="5" t="str">
        <f>IFERROR(__xludf.DUMMYFUNCTION("""COMPUTED_VALUE"""),"Club")</f>
        <v>Club</v>
      </c>
      <c r="C458" s="5" t="str">
        <f>IFERROR(__xludf.DUMMYFUNCTION("""COMPUTED_VALUE"""),"Drop")</f>
        <v>Drop</v>
      </c>
      <c r="D458" s="5" t="str">
        <f>IFERROR(__xludf.DUMMYFUNCTION("""COMPUTED_VALUE"""),"Lightweight")</f>
        <v>Lightweight</v>
      </c>
      <c r="E458" s="5" t="str">
        <f>IFERROR(__xludf.DUMMYFUNCTION("""COMPUTED_VALUE"""),"Lightweight")</f>
        <v>Lightweight</v>
      </c>
      <c r="F458" s="5" t="str">
        <f>IFERROR(__xludf.DUMMYFUNCTION("""COMPUTED_VALUE"""),"ASTONISH")</f>
        <v>ASTONISH</v>
      </c>
      <c r="G458" s="5" t="str">
        <f>IFERROR(__xludf.DUMMYFUNCTION("""COMPUTED_VALUE"""),"ARGUFY")</f>
        <v>ARGUFY</v>
      </c>
      <c r="H458" s="5" t="str">
        <f>IFERROR(__xludf.DUMMYFUNCTION("""COMPUTED_VALUE"""),"/")</f>
        <v>/</v>
      </c>
      <c r="I458" s="5" t="str">
        <f>IFERROR(__xludf.DUMMYFUNCTION("""COMPUTED_VALUE"""),"/")</f>
        <v>/</v>
      </c>
      <c r="J458" s="6" t="str">
        <f>IFERROR(__xludf.DUMMYFUNCTION("""COMPUTED_VALUE"""),"PE4q7F6o")</f>
        <v>PE4q7F6o</v>
      </c>
    </row>
    <row r="459" ht="18.0" customHeight="1">
      <c r="A459" s="4" t="str">
        <f>IFERROR(__xludf.DUMMYFUNCTION("""COMPUTED_VALUE"""),"Cat Paws")</f>
        <v>Cat Paws</v>
      </c>
      <c r="B459" s="5" t="str">
        <f>IFERROR(__xludf.DUMMYFUNCTION("""COMPUTED_VALUE"""),"Claw")</f>
        <v>Claw</v>
      </c>
      <c r="C459" s="5" t="str">
        <f>IFERROR(__xludf.DUMMYFUNCTION("""COMPUTED_VALUE"""),"Drop")</f>
        <v>Drop</v>
      </c>
      <c r="D459" s="5" t="str">
        <f>IFERROR(__xludf.DUMMYFUNCTION("""COMPUTED_VALUE"""),"Blunt")</f>
        <v>Blunt</v>
      </c>
      <c r="E459" s="5" t="str">
        <f>IFERROR(__xludf.DUMMYFUNCTION("""COMPUTED_VALUE"""),"Cute")</f>
        <v>Cute</v>
      </c>
      <c r="F459" s="5" t="str">
        <f>IFERROR(__xludf.DUMMYFUNCTION("""COMPUTED_VALUE"""),"/")</f>
        <v>/</v>
      </c>
      <c r="G459" s="5" t="str">
        <f>IFERROR(__xludf.DUMMYFUNCTION("""COMPUTED_VALUE"""),"/")</f>
        <v>/</v>
      </c>
      <c r="H459" s="5" t="str">
        <f>IFERROR(__xludf.DUMMYFUNCTION("""COMPUTED_VALUE"""),"ASTRICT")</f>
        <v>ASTRICT</v>
      </c>
      <c r="I459" s="5" t="str">
        <f>IFERROR(__xludf.DUMMYFUNCTION("""COMPUTED_VALUE"""),"/")</f>
        <v>/</v>
      </c>
      <c r="J459" s="6" t="str">
        <f>IFERROR(__xludf.DUMMYFUNCTION("""COMPUTED_VALUE"""),"KeIyg!0o")</f>
        <v>KeIyg!0o</v>
      </c>
    </row>
    <row r="460" ht="18.0" customHeight="1">
      <c r="A460" s="4" t="str">
        <f>IFERROR(__xludf.DUMMYFUNCTION("""COMPUTED_VALUE"""),"Canned Tuna")</f>
        <v>Canned Tuna</v>
      </c>
      <c r="B460" s="5" t="str">
        <f>IFERROR(__xludf.DUMMYFUNCTION("""COMPUTED_VALUE"""),"Artifact")</f>
        <v>Artifact</v>
      </c>
      <c r="C460" s="5" t="str">
        <f>IFERROR(__xludf.DUMMYFUNCTION("""COMPUTED_VALUE"""),"Drop")</f>
        <v>Drop</v>
      </c>
      <c r="D460" s="5" t="str">
        <f>IFERROR(__xludf.DUMMYFUNCTION("""COMPUTED_VALUE"""),"Feline")</f>
        <v>Feline</v>
      </c>
      <c r="E460" s="5" t="str">
        <f>IFERROR(__xludf.DUMMYFUNCTION("""COMPUTED_VALUE"""),"Meat")</f>
        <v>Meat</v>
      </c>
      <c r="F460" s="5" t="str">
        <f>IFERROR(__xludf.DUMMYFUNCTION("""COMPUTED_VALUE"""),"/")</f>
        <v>/</v>
      </c>
      <c r="G460" s="5" t="str">
        <f>IFERROR(__xludf.DUMMYFUNCTION("""COMPUTED_VALUE"""),"ACCUSE")</f>
        <v>ACCUSE</v>
      </c>
      <c r="H460" s="5" t="str">
        <f>IFERROR(__xludf.DUMMYFUNCTION("""COMPUTED_VALUE"""),"/")</f>
        <v>/</v>
      </c>
      <c r="I460" s="5" t="str">
        <f>IFERROR(__xludf.DUMMYFUNCTION("""COMPUTED_VALUE"""),"ACCRUE")</f>
        <v>ACCRUE</v>
      </c>
      <c r="J460" s="6" t="str">
        <f>IFERROR(__xludf.DUMMYFUNCTION("""COMPUTED_VALUE"""),"0aF!g?6r")</f>
        <v>0aF!g?6r</v>
      </c>
    </row>
    <row r="461" ht="18.0" customHeight="1">
      <c r="A461" s="4" t="str">
        <f>IFERROR(__xludf.DUMMYFUNCTION("""COMPUTED_VALUE"""),"Cat Food")</f>
        <v>Cat Food</v>
      </c>
      <c r="B461" s="5" t="str">
        <f>IFERROR(__xludf.DUMMYFUNCTION("""COMPUTED_VALUE"""),"Artifact")</f>
        <v>Artifact</v>
      </c>
      <c r="C461" s="5" t="str">
        <f>IFERROR(__xludf.DUMMYFUNCTION("""COMPUTED_VALUE"""),"Drop")</f>
        <v>Drop</v>
      </c>
      <c r="D461" s="5" t="str">
        <f>IFERROR(__xludf.DUMMYFUNCTION("""COMPUTED_VALUE"""),"Food")</f>
        <v>Food</v>
      </c>
      <c r="E461" s="5" t="str">
        <f>IFERROR(__xludf.DUMMYFUNCTION("""COMPUTED_VALUE"""),"Feline")</f>
        <v>Feline</v>
      </c>
      <c r="F461" s="5" t="str">
        <f>IFERROR(__xludf.DUMMYFUNCTION("""COMPUTED_VALUE"""),"ARRIVE")</f>
        <v>ARRIVE</v>
      </c>
      <c r="G461" s="5" t="str">
        <f>IFERROR(__xludf.DUMMYFUNCTION("""COMPUTED_VALUE"""),"/")</f>
        <v>/</v>
      </c>
      <c r="H461" s="5" t="str">
        <f>IFERROR(__xludf.DUMMYFUNCTION("""COMPUTED_VALUE"""),"/")</f>
        <v>/</v>
      </c>
      <c r="I461" s="5" t="str">
        <f>IFERROR(__xludf.DUMMYFUNCTION("""COMPUTED_VALUE"""),"ACCRUE")</f>
        <v>ACCRUE</v>
      </c>
      <c r="J461" s="6" t="str">
        <f>IFERROR(__xludf.DUMMYFUNCTION("""COMPUTED_VALUE"""),"0WZ72!6r")</f>
        <v>0WZ72!6r</v>
      </c>
    </row>
    <row r="462" ht="18.0" customHeight="1">
      <c r="A462" s="4" t="str">
        <f>IFERROR(__xludf.DUMMYFUNCTION("""COMPUTED_VALUE"""),"Cat Bowl")</f>
        <v>Cat Bowl</v>
      </c>
      <c r="B462" s="5" t="str">
        <f>IFERROR(__xludf.DUMMYFUNCTION("""COMPUTED_VALUE"""),"Artifact")</f>
        <v>Artifact</v>
      </c>
      <c r="C462" s="5" t="str">
        <f>IFERROR(__xludf.DUMMYFUNCTION("""COMPUTED_VALUE"""),"Drop")</f>
        <v>Drop</v>
      </c>
      <c r="D462" s="5" t="str">
        <f>IFERROR(__xludf.DUMMYFUNCTION("""COMPUTED_VALUE"""),"Blunt")</f>
        <v>Blunt</v>
      </c>
      <c r="E462" s="5" t="str">
        <f>IFERROR(__xludf.DUMMYFUNCTION("""COMPUTED_VALUE"""),"Storage")</f>
        <v>Storage</v>
      </c>
      <c r="F462" s="5" t="str">
        <f>IFERROR(__xludf.DUMMYFUNCTION("""COMPUTED_VALUE"""),"/")</f>
        <v>/</v>
      </c>
      <c r="G462" s="5" t="str">
        <f>IFERROR(__xludf.DUMMYFUNCTION("""COMPUTED_VALUE"""),"ASS")</f>
        <v>ASS</v>
      </c>
      <c r="H462" s="5" t="str">
        <f>IFERROR(__xludf.DUMMYFUNCTION("""COMPUTED_VALUE"""),"/")</f>
        <v>/</v>
      </c>
      <c r="I462" s="5" t="str">
        <f>IFERROR(__xludf.DUMMYFUNCTION("""COMPUTED_VALUE"""),"ACCUSE")</f>
        <v>ACCUSE</v>
      </c>
      <c r="J462" s="6" t="str">
        <f>IFERROR(__xludf.DUMMYFUNCTION("""COMPUTED_VALUE"""),"0tI2gX6p")</f>
        <v>0tI2gX6p</v>
      </c>
    </row>
    <row r="463" ht="18.0" customHeight="1">
      <c r="A463" s="4" t="str">
        <f>IFERROR(__xludf.DUMMYFUNCTION("""COMPUTED_VALUE"""),"Hairball")</f>
        <v>Hairball</v>
      </c>
      <c r="B463" s="5" t="str">
        <f>IFERROR(__xludf.DUMMYFUNCTION("""COMPUTED_VALUE"""),"Artifact")</f>
        <v>Artifact</v>
      </c>
      <c r="C463" s="5" t="str">
        <f>IFERROR(__xludf.DUMMYFUNCTION("""COMPUTED_VALUE"""),"Drop")</f>
        <v>Drop</v>
      </c>
      <c r="D463" s="5" t="str">
        <f>IFERROR(__xludf.DUMMYFUNCTION("""COMPUTED_VALUE"""),"Feline")</f>
        <v>Feline</v>
      </c>
      <c r="E463" s="5" t="str">
        <f>IFERROR(__xludf.DUMMYFUNCTION("""COMPUTED_VALUE"""),"Sticky")</f>
        <v>Sticky</v>
      </c>
      <c r="F463" s="5" t="str">
        <f>IFERROR(__xludf.DUMMYFUNCTION("""COMPUTED_VALUE"""),"ARGUFY")</f>
        <v>ARGUFY</v>
      </c>
      <c r="G463" s="5" t="str">
        <f>IFERROR(__xludf.DUMMYFUNCTION("""COMPUTED_VALUE"""),"/")</f>
        <v>/</v>
      </c>
      <c r="H463" s="5" t="str">
        <f>IFERROR(__xludf.DUMMYFUNCTION("""COMPUTED_VALUE"""),"/")</f>
        <v>/</v>
      </c>
      <c r="I463" s="5" t="str">
        <f>IFERROR(__xludf.DUMMYFUNCTION("""COMPUTED_VALUE"""),"ARTILLERATE")</f>
        <v>ARTILLERATE</v>
      </c>
      <c r="J463" s="6" t="str">
        <f>IFERROR(__xludf.DUMMYFUNCTION("""COMPUTED_VALUE"""),"0DFu3!6z")</f>
        <v>0DFu3!6z</v>
      </c>
    </row>
    <row r="464" ht="18.0" customHeight="1">
      <c r="A464" s="4" t="str">
        <f>IFERROR(__xludf.DUMMYFUNCTION("""COMPUTED_VALUE"""),"Litter Scooper")</f>
        <v>Litter Scooper</v>
      </c>
      <c r="B464" s="5" t="str">
        <f>IFERROR(__xludf.DUMMYFUNCTION("""COMPUTED_VALUE"""),"Utensil")</f>
        <v>Utensil</v>
      </c>
      <c r="C464" s="5" t="str">
        <f>IFERROR(__xludf.DUMMYFUNCTION("""COMPUTED_VALUE"""),"Drop")</f>
        <v>Drop</v>
      </c>
      <c r="D464" s="5" t="str">
        <f>IFERROR(__xludf.DUMMYFUNCTION("""COMPUTED_VALUE"""),"Sticky")</f>
        <v>Sticky</v>
      </c>
      <c r="E464" s="5" t="str">
        <f>IFERROR(__xludf.DUMMYFUNCTION("""COMPUTED_VALUE"""),"Sticky")</f>
        <v>Sticky</v>
      </c>
      <c r="F464" s="5" t="str">
        <f>IFERROR(__xludf.DUMMYFUNCTION("""COMPUTED_VALUE"""),"ASSAIL")</f>
        <v>ASSAIL</v>
      </c>
      <c r="G464" s="5" t="str">
        <f>IFERROR(__xludf.DUMMYFUNCTION("""COMPUTED_VALUE"""),"ASTONISH")</f>
        <v>ASTONISH</v>
      </c>
      <c r="H464" s="5" t="str">
        <f>IFERROR(__xludf.DUMMYFUNCTION("""COMPUTED_VALUE"""),"/")</f>
        <v>/</v>
      </c>
      <c r="I464" s="5" t="str">
        <f>IFERROR(__xludf.DUMMYFUNCTION("""COMPUTED_VALUE"""),"/")</f>
        <v>/</v>
      </c>
      <c r="J464" s="6" t="str">
        <f>IFERROR(__xludf.DUMMYFUNCTION("""COMPUTED_VALUE"""),"D6Ku6V6o")</f>
        <v>D6Ku6V6o</v>
      </c>
    </row>
    <row r="465" ht="18.0" customHeight="1">
      <c r="A465" s="4" t="str">
        <f>IFERROR(__xludf.DUMMYFUNCTION("""COMPUTED_VALUE"""),"Angelic Cat Statue")</f>
        <v>Angelic Cat Statue</v>
      </c>
      <c r="B465" s="5" t="str">
        <f>IFERROR(__xludf.DUMMYFUNCTION("""COMPUTED_VALUE"""),"Furniture")</f>
        <v>Furniture</v>
      </c>
      <c r="C465" s="5" t="str">
        <f>IFERROR(__xludf.DUMMYFUNCTION("""COMPUTED_VALUE"""),"Drop")</f>
        <v>Drop</v>
      </c>
      <c r="D465" s="5" t="str">
        <f>IFERROR(__xludf.DUMMYFUNCTION("""COMPUTED_VALUE"""),"Feline")</f>
        <v>Feline</v>
      </c>
      <c r="E465" s="5" t="str">
        <f>IFERROR(__xludf.DUMMYFUNCTION("""COMPUTED_VALUE"""),"Heavyweight")</f>
        <v>Heavyweight</v>
      </c>
      <c r="F465" s="5" t="str">
        <f>IFERROR(__xludf.DUMMYFUNCTION("""COMPUTED_VALUE"""),"ARRIVE")</f>
        <v>ARRIVE</v>
      </c>
      <c r="G465" s="5" t="str">
        <f>IFERROR(__xludf.DUMMYFUNCTION("""COMPUTED_VALUE"""),"/")</f>
        <v>/</v>
      </c>
      <c r="H465" s="5" t="str">
        <f>IFERROR(__xludf.DUMMYFUNCTION("""COMPUTED_VALUE"""),"/")</f>
        <v>/</v>
      </c>
      <c r="I465" s="5" t="str">
        <f>IFERROR(__xludf.DUMMYFUNCTION("""COMPUTED_VALUE"""),"ASSAIL")</f>
        <v>ASSAIL</v>
      </c>
      <c r="J465" s="6" t="str">
        <f>IFERROR(__xludf.DUMMYFUNCTION("""COMPUTED_VALUE"""),"21Fp2!6k")</f>
        <v>21Fp2!6k</v>
      </c>
    </row>
    <row r="466" ht="18.0" customHeight="1">
      <c r="A466" s="4" t="str">
        <f>IFERROR(__xludf.DUMMYFUNCTION("""COMPUTED_VALUE"""),"Cat Coffin")</f>
        <v>Cat Coffin</v>
      </c>
      <c r="B466" s="5" t="str">
        <f>IFERROR(__xludf.DUMMYFUNCTION("""COMPUTED_VALUE"""),"Furniture")</f>
        <v>Furniture</v>
      </c>
      <c r="C466" s="5" t="str">
        <f>IFERROR(__xludf.DUMMYFUNCTION("""COMPUTED_VALUE"""),"Block")</f>
        <v>Block</v>
      </c>
      <c r="D466" s="5" t="str">
        <f>IFERROR(__xludf.DUMMYFUNCTION("""COMPUTED_VALUE"""),"Spooky")</f>
        <v>Spooky</v>
      </c>
      <c r="E466" s="5" t="str">
        <f>IFERROR(__xludf.DUMMYFUNCTION("""COMPUTED_VALUE"""),"Storage")</f>
        <v>Storage</v>
      </c>
      <c r="F466" s="5" t="str">
        <f>IFERROR(__xludf.DUMMYFUNCTION("""COMPUTED_VALUE"""),"AROMATIZE")</f>
        <v>AROMATIZE</v>
      </c>
      <c r="G466" s="5" t="str">
        <f>IFERROR(__xludf.DUMMYFUNCTION("""COMPUTED_VALUE"""),"ASPHIXIATE")</f>
        <v>ASPHIXIATE</v>
      </c>
      <c r="H466" s="5" t="str">
        <f>IFERROR(__xludf.DUMMYFUNCTION("""COMPUTED_VALUE"""),"/")</f>
        <v>/</v>
      </c>
      <c r="I466" s="5" t="str">
        <f>IFERROR(__xludf.DUMMYFUNCTION("""COMPUTED_VALUE"""),"/")</f>
        <v>/</v>
      </c>
      <c r="J466" s="6" t="str">
        <f>IFERROR(__xludf.DUMMYFUNCTION("""COMPUTED_VALUE"""),"2P12Ka6o")</f>
        <v>2P12Ka6o</v>
      </c>
    </row>
    <row r="467" ht="18.0" customHeight="1">
      <c r="A467" s="4" t="str">
        <f>IFERROR(__xludf.DUMMYFUNCTION("""COMPUTED_VALUE"""),"Cat Tree")</f>
        <v>Cat Tree</v>
      </c>
      <c r="B467" s="5" t="str">
        <f>IFERROR(__xludf.DUMMYFUNCTION("""COMPUTED_VALUE"""),"Furniture")</f>
        <v>Furniture</v>
      </c>
      <c r="C467" s="5" t="str">
        <f>IFERROR(__xludf.DUMMYFUNCTION("""COMPUTED_VALUE"""),"Block")</f>
        <v>Block</v>
      </c>
      <c r="D467" s="5" t="str">
        <f>IFERROR(__xludf.DUMMYFUNCTION("""COMPUTED_VALUE"""),"Feline")</f>
        <v>Feline</v>
      </c>
      <c r="E467" s="5" t="str">
        <f>IFERROR(__xludf.DUMMYFUNCTION("""COMPUTED_VALUE"""),"Heavyweight")</f>
        <v>Heavyweight</v>
      </c>
      <c r="F467" s="5" t="str">
        <f>IFERROR(__xludf.DUMMYFUNCTION("""COMPUTED_VALUE"""),"/")</f>
        <v>/</v>
      </c>
      <c r="G467" s="5" t="str">
        <f>IFERROR(__xludf.DUMMYFUNCTION("""COMPUTED_VALUE"""),"ARREST")</f>
        <v>ARREST</v>
      </c>
      <c r="H467" s="5" t="str">
        <f>IFERROR(__xludf.DUMMYFUNCTION("""COMPUTED_VALUE"""),"/")</f>
        <v>/</v>
      </c>
      <c r="I467" s="5" t="str">
        <f>IFERROR(__xludf.DUMMYFUNCTION("""COMPUTED_VALUE"""),"ASPHYXIATE")</f>
        <v>ASPHYXIATE</v>
      </c>
      <c r="J467" s="6" t="str">
        <f>IFERROR(__xludf.DUMMYFUNCTION("""COMPUTED_VALUE"""),"2uFpgJ6G")</f>
        <v>2uFpgJ6G</v>
      </c>
    </row>
    <row r="468" ht="18.0" customHeight="1">
      <c r="A468" s="4" t="str">
        <f>IFERROR(__xludf.DUMMYFUNCTION("""COMPUTED_VALUE"""),"Cat Carrier")</f>
        <v>Cat Carrier</v>
      </c>
      <c r="B468" s="5" t="str">
        <f>IFERROR(__xludf.DUMMYFUNCTION("""COMPUTED_VALUE"""),"Artifact")</f>
        <v>Artifact</v>
      </c>
      <c r="C468" s="5" t="str">
        <f>IFERROR(__xludf.DUMMYFUNCTION("""COMPUTED_VALUE"""),"Block")</f>
        <v>Block</v>
      </c>
      <c r="D468" s="5" t="str">
        <f>IFERROR(__xludf.DUMMYFUNCTION("""COMPUTED_VALUE"""),"Storage")</f>
        <v>Storage</v>
      </c>
      <c r="E468" s="5" t="str">
        <f>IFERROR(__xludf.DUMMYFUNCTION("""COMPUTED_VALUE"""),"Feline")</f>
        <v>Feline</v>
      </c>
      <c r="F468" s="5" t="str">
        <f>IFERROR(__xludf.DUMMYFUNCTION("""COMPUTED_VALUE"""),"/")</f>
        <v>/</v>
      </c>
      <c r="G468" s="5" t="str">
        <f>IFERROR(__xludf.DUMMYFUNCTION("""COMPUTED_VALUE"""),"/")</f>
        <v>/</v>
      </c>
      <c r="H468" s="5" t="str">
        <f>IFERROR(__xludf.DUMMYFUNCTION("""COMPUTED_VALUE"""),"ACCOY")</f>
        <v>ACCOY</v>
      </c>
      <c r="I468" s="5" t="str">
        <f>IFERROR(__xludf.DUMMYFUNCTION("""COMPUTED_VALUE"""),"AROMATIZE")</f>
        <v>AROMATIZE</v>
      </c>
      <c r="J468" s="6" t="str">
        <f>IFERROR(__xludf.DUMMYFUNCTION("""COMPUTED_VALUE"""),"0Yo7g!N8")</f>
        <v>0Yo7g!N8</v>
      </c>
    </row>
    <row r="469" ht="18.0" customHeight="1">
      <c r="A469" s="4" t="str">
        <f>IFERROR(__xludf.DUMMYFUNCTION("""COMPUTED_VALUE"""),"Litterbox")</f>
        <v>Litterbox</v>
      </c>
      <c r="B469" s="5" t="str">
        <f>IFERROR(__xludf.DUMMYFUNCTION("""COMPUTED_VALUE"""),"Artifact")</f>
        <v>Artifact</v>
      </c>
      <c r="C469" s="5" t="str">
        <f>IFERROR(__xludf.DUMMYFUNCTION("""COMPUTED_VALUE"""),"Block")</f>
        <v>Block</v>
      </c>
      <c r="D469" s="5" t="str">
        <f>IFERROR(__xludf.DUMMYFUNCTION("""COMPUTED_VALUE"""),"Feline")</f>
        <v>Feline</v>
      </c>
      <c r="E469" s="5" t="str">
        <f>IFERROR(__xludf.DUMMYFUNCTION("""COMPUTED_VALUE"""),"Jpeg")</f>
        <v>Jpeg</v>
      </c>
      <c r="F469" s="5" t="str">
        <f>IFERROR(__xludf.DUMMYFUNCTION("""COMPUTED_VALUE"""),"ASTUN")</f>
        <v>ASTUN</v>
      </c>
      <c r="G469" s="5" t="str">
        <f>IFERROR(__xludf.DUMMYFUNCTION("""COMPUTED_VALUE"""),"ARRANGE")</f>
        <v>ARRANGE</v>
      </c>
      <c r="H469" s="5" t="str">
        <f>IFERROR(__xludf.DUMMYFUNCTION("""COMPUTED_VALUE"""),"/")</f>
        <v>/</v>
      </c>
      <c r="I469" s="5" t="str">
        <f>IFERROR(__xludf.DUMMYFUNCTION("""COMPUTED_VALUE"""),"/")</f>
        <v>/</v>
      </c>
      <c r="J469" s="6" t="str">
        <f>IFERROR(__xludf.DUMMYFUNCTION("""COMPUTED_VALUE"""),"0uF3PI6o")</f>
        <v>0uF3PI6o</v>
      </c>
    </row>
    <row r="470" ht="18.0" customHeight="1">
      <c r="A470" s="4" t="str">
        <f>IFERROR(__xludf.DUMMYFUNCTION("""COMPUTED_VALUE"""),"Catnip")</f>
        <v>Catnip</v>
      </c>
      <c r="B470" s="5" t="str">
        <f>IFERROR(__xludf.DUMMYFUNCTION("""COMPUTED_VALUE"""),"Artifact")</f>
        <v>Artifact</v>
      </c>
      <c r="C470" s="5" t="str">
        <f>IFERROR(__xludf.DUMMYFUNCTION("""COMPUTED_VALUE"""),"Block")</f>
        <v>Block</v>
      </c>
      <c r="D470" s="5" t="str">
        <f>IFERROR(__xludf.DUMMYFUNCTION("""COMPUTED_VALUE"""),"Plant")</f>
        <v>Plant</v>
      </c>
      <c r="E470" s="5" t="str">
        <f>IFERROR(__xludf.DUMMYFUNCTION("""COMPUTED_VALUE"""),"Feline")</f>
        <v>Feline</v>
      </c>
      <c r="F470" s="5" t="str">
        <f>IFERROR(__xludf.DUMMYFUNCTION("""COMPUTED_VALUE"""),"/")</f>
        <v>/</v>
      </c>
      <c r="G470" s="5" t="str">
        <f>IFERROR(__xludf.DUMMYFUNCTION("""COMPUTED_VALUE"""),"/")</f>
        <v>/</v>
      </c>
      <c r="H470" s="5" t="str">
        <f>IFERROR(__xludf.DUMMYFUNCTION("""COMPUTED_VALUE"""),"ASSERT")</f>
        <v>ASSERT</v>
      </c>
      <c r="I470" s="5" t="str">
        <f>IFERROR(__xludf.DUMMYFUNCTION("""COMPUTED_VALUE"""),"ASTOUND")</f>
        <v>ASTOUND</v>
      </c>
      <c r="J470" s="6" t="str">
        <f>IFERROR(__xludf.DUMMYFUNCTION("""COMPUTED_VALUE"""),"0hq7g!EF")</f>
        <v>0hq7g!EF</v>
      </c>
    </row>
    <row r="471" ht="18.0" customHeight="1">
      <c r="A471" s="4" t="str">
        <f>IFERROR(__xludf.DUMMYFUNCTION("""COMPUTED_VALUE"""),"Meowy Bits")</f>
        <v>Meowy Bits</v>
      </c>
      <c r="B471" s="5" t="str">
        <f>IFERROR(__xludf.DUMMYFUNCTION("""COMPUTED_VALUE"""),"Artifact")</f>
        <v>Artifact</v>
      </c>
      <c r="C471" s="5" t="str">
        <f>IFERROR(__xludf.DUMMYFUNCTION("""COMPUTED_VALUE"""),"Block")</f>
        <v>Block</v>
      </c>
      <c r="D471" s="5" t="str">
        <f>IFERROR(__xludf.DUMMYFUNCTION("""COMPUTED_VALUE"""),"Feline")</f>
        <v>Feline</v>
      </c>
      <c r="E471" s="5" t="str">
        <f>IFERROR(__xludf.DUMMYFUNCTION("""COMPUTED_VALUE"""),"Candy")</f>
        <v>Candy</v>
      </c>
      <c r="F471" s="5" t="str">
        <f>IFERROR(__xludf.DUMMYFUNCTION("""COMPUTED_VALUE"""),"/")</f>
        <v>/</v>
      </c>
      <c r="G471" s="5" t="str">
        <f>IFERROR(__xludf.DUMMYFUNCTION("""COMPUTED_VALUE"""),"ARBITRATE")</f>
        <v>ARBITRATE</v>
      </c>
      <c r="H471" s="5" t="str">
        <f>IFERROR(__xludf.DUMMYFUNCTION("""COMPUTED_VALUE"""),"ACQUIRE")</f>
        <v>ACQUIRE</v>
      </c>
      <c r="I471" s="5" t="str">
        <f>IFERROR(__xludf.DUMMYFUNCTION("""COMPUTED_VALUE"""),"/")</f>
        <v>/</v>
      </c>
      <c r="J471" s="6" t="str">
        <f>IFERROR(__xludf.DUMMYFUNCTION("""COMPUTED_VALUE"""),"0bFvgLMo")</f>
        <v>0bFvgLMo</v>
      </c>
    </row>
    <row r="472" ht="18.0" customHeight="1">
      <c r="A472" s="4" t="str">
        <f>IFERROR(__xludf.DUMMYFUNCTION("""COMPUTED_VALUE"""),"Meownalisa")</f>
        <v>Meownalisa</v>
      </c>
      <c r="B472" s="5" t="str">
        <f>IFERROR(__xludf.DUMMYFUNCTION("""COMPUTED_VALUE"""),"Picture")</f>
        <v>Picture</v>
      </c>
      <c r="C472" s="5" t="str">
        <f>IFERROR(__xludf.DUMMYFUNCTION("""COMPUTED_VALUE"""),"Block")</f>
        <v>Block</v>
      </c>
      <c r="D472" s="5" t="str">
        <f>IFERROR(__xludf.DUMMYFUNCTION("""COMPUTED_VALUE"""),"Feline")</f>
        <v>Feline</v>
      </c>
      <c r="E472" s="5" t="str">
        <f>IFERROR(__xludf.DUMMYFUNCTION("""COMPUTED_VALUE"""),"Charlatan")</f>
        <v>Charlatan</v>
      </c>
      <c r="F472" s="5" t="str">
        <f>IFERROR(__xludf.DUMMYFUNCTION("""COMPUTED_VALUE"""),"ACCOUNT")</f>
        <v>ACCOUNT</v>
      </c>
      <c r="G472" s="5" t="str">
        <f>IFERROR(__xludf.DUMMYFUNCTION("""COMPUTED_VALUE"""),"ACQUIT")</f>
        <v>ACQUIT</v>
      </c>
      <c r="H472" s="5" t="str">
        <f>IFERROR(__xludf.DUMMYFUNCTION("""COMPUTED_VALUE"""),"/")</f>
        <v>/</v>
      </c>
      <c r="I472" s="5" t="str">
        <f>IFERROR(__xludf.DUMMYFUNCTION("""COMPUTED_VALUE"""),"/")</f>
        <v>/</v>
      </c>
      <c r="J472" s="6" t="str">
        <f>IFERROR(__xludf.DUMMYFUNCTION("""COMPUTED_VALUE"""),"3hFAz46o")</f>
        <v>3hFAz46o</v>
      </c>
    </row>
    <row r="473" ht="18.0" customHeight="1">
      <c r="A473" s="4" t="str">
        <f>IFERROR(__xludf.DUMMYFUNCTION("""COMPUTED_VALUE"""),"Sick Katana")</f>
        <v>Sick Katana</v>
      </c>
      <c r="B473" s="5" t="str">
        <f>IFERROR(__xludf.DUMMYFUNCTION("""COMPUTED_VALUE"""),"Blade")</f>
        <v>Blade</v>
      </c>
      <c r="C473" s="5" t="str">
        <f>IFERROR(__xludf.DUMMYFUNCTION("""COMPUTED_VALUE"""),"Drop")</f>
        <v>Drop</v>
      </c>
      <c r="D473" s="5" t="str">
        <f>IFERROR(__xludf.DUMMYFUNCTION("""COMPUTED_VALUE"""),"Sharp")</f>
        <v>Sharp</v>
      </c>
      <c r="E473" s="5" t="str">
        <f>IFERROR(__xludf.DUMMYFUNCTION("""COMPUTED_VALUE"""),"Sharp")</f>
        <v>Sharp</v>
      </c>
      <c r="F473" s="5" t="str">
        <f>IFERROR(__xludf.DUMMYFUNCTION("""COMPUTED_VALUE"""),"/")</f>
        <v>/</v>
      </c>
      <c r="G473" s="5" t="str">
        <f>IFERROR(__xludf.DUMMYFUNCTION("""COMPUTED_VALUE"""),"ASSAIL")</f>
        <v>ASSAIL</v>
      </c>
      <c r="H473" s="5" t="str">
        <f>IFERROR(__xludf.DUMMYFUNCTION("""COMPUTED_VALUE"""),"ACCOST")</f>
        <v>ACCOST</v>
      </c>
      <c r="I473" s="5" t="str">
        <f>IFERROR(__xludf.DUMMYFUNCTION("""COMPUTED_VALUE"""),"/")</f>
        <v>/</v>
      </c>
      <c r="J473" s="6" t="str">
        <f>IFERROR(__xludf.DUMMYFUNCTION("""COMPUTED_VALUE"""),"BW5rgU8o")</f>
        <v>BW5rgU8o</v>
      </c>
    </row>
    <row r="474" ht="18.0" customHeight="1">
      <c r="A474" s="4" t="str">
        <f>IFERROR(__xludf.DUMMYFUNCTION("""COMPUTED_VALUE"""),"Cat Ears")</f>
        <v>Cat Ears</v>
      </c>
      <c r="B474" s="5" t="str">
        <f>IFERROR(__xludf.DUMMYFUNCTION("""COMPUTED_VALUE"""),"Hat")</f>
        <v>Hat</v>
      </c>
      <c r="C474" s="5" t="str">
        <f>IFERROR(__xludf.DUMMYFUNCTION("""COMPUTED_VALUE"""),"Drop")</f>
        <v>Drop</v>
      </c>
      <c r="D474" s="5" t="str">
        <f>IFERROR(__xludf.DUMMYFUNCTION("""COMPUTED_VALUE"""),"Lightweight")</f>
        <v>Lightweight</v>
      </c>
      <c r="E474" s="5" t="str">
        <f>IFERROR(__xludf.DUMMYFUNCTION("""COMPUTED_VALUE"""),"Feline")</f>
        <v>Feline</v>
      </c>
      <c r="F474" s="5" t="str">
        <f>IFERROR(__xludf.DUMMYFUNCTION("""COMPUTED_VALUE"""),"/")</f>
        <v>/</v>
      </c>
      <c r="G474" s="5" t="str">
        <f>IFERROR(__xludf.DUMMYFUNCTION("""COMPUTED_VALUE"""),"/")</f>
        <v>/</v>
      </c>
      <c r="H474" s="5" t="str">
        <f>IFERROR(__xludf.DUMMYFUNCTION("""COMPUTED_VALUE"""),"ASSAIL")</f>
        <v>ASSAIL</v>
      </c>
      <c r="I474" s="5" t="str">
        <f>IFERROR(__xludf.DUMMYFUNCTION("""COMPUTED_VALUE"""),"ASS")</f>
        <v>ASS</v>
      </c>
      <c r="J474" s="6" t="str">
        <f>IFERROR(__xludf.DUMMYFUNCTION("""COMPUTED_VALUE"""),"6g47g!!n")</f>
        <v>6g47g!!n</v>
      </c>
    </row>
    <row r="475" ht="18.0" customHeight="1">
      <c r="A475" s="4" t="str">
        <f>IFERROR(__xludf.DUMMYFUNCTION("""COMPUTED_VALUE"""),"Earbuds")</f>
        <v>Earbuds</v>
      </c>
      <c r="B475" s="5" t="str">
        <f>IFERROR(__xludf.DUMMYFUNCTION("""COMPUTED_VALUE"""),"Cord")</f>
        <v>Cord</v>
      </c>
      <c r="C475" s="5" t="str">
        <f>IFERROR(__xludf.DUMMYFUNCTION("""COMPUTED_VALUE"""),"Drop")</f>
        <v>Drop</v>
      </c>
      <c r="D475" s="5" t="str">
        <f>IFERROR(__xludf.DUMMYFUNCTION("""COMPUTED_VALUE"""),"Magnetic")</f>
        <v>Magnetic</v>
      </c>
      <c r="E475" s="5" t="str">
        <f>IFERROR(__xludf.DUMMYFUNCTION("""COMPUTED_VALUE"""),"Lightweight")</f>
        <v>Lightweight</v>
      </c>
      <c r="F475" s="5" t="str">
        <f>IFERROR(__xludf.DUMMYFUNCTION("""COMPUTED_VALUE"""),"/")</f>
        <v>/</v>
      </c>
      <c r="G475" s="5" t="str">
        <f>IFERROR(__xludf.DUMMYFUNCTION("""COMPUTED_VALUE"""),"ASTRICT")</f>
        <v>ASTRICT</v>
      </c>
      <c r="H475" s="5" t="str">
        <f>IFERROR(__xludf.DUMMYFUNCTION("""COMPUTED_VALUE"""),"ARTILLERATE")</f>
        <v>ARTILLERATE</v>
      </c>
      <c r="I475" s="5" t="str">
        <f>IFERROR(__xludf.DUMMYFUNCTION("""COMPUTED_VALUE"""),"/")</f>
        <v>/</v>
      </c>
      <c r="J475" s="6" t="str">
        <f>IFERROR(__xludf.DUMMYFUNCTION("""COMPUTED_VALUE"""),"oDaqgW5o")</f>
        <v>oDaqgW5o</v>
      </c>
    </row>
    <row r="476" ht="18.0" customHeight="1">
      <c r="A476" s="4" t="str">
        <f>IFERROR(__xludf.DUMMYFUNCTION("""COMPUTED_VALUE"""),"Heelies")</f>
        <v>Heelies</v>
      </c>
      <c r="B476" s="5" t="str">
        <f>IFERROR(__xludf.DUMMYFUNCTION("""COMPUTED_VALUE"""),"Shoe")</f>
        <v>Shoe</v>
      </c>
      <c r="C476" s="5" t="str">
        <f>IFERROR(__xludf.DUMMYFUNCTION("""COMPUTED_VALUE"""),"Drop")</f>
        <v>Drop</v>
      </c>
      <c r="D476" s="5" t="str">
        <f>IFERROR(__xludf.DUMMYFUNCTION("""COMPUTED_VALUE"""),"Vehicle")</f>
        <v>Vehicle</v>
      </c>
      <c r="E476" s="5" t="str">
        <f>IFERROR(__xludf.DUMMYFUNCTION("""COMPUTED_VALUE"""),"Rad")</f>
        <v>Rad</v>
      </c>
      <c r="F476" s="5" t="str">
        <f>IFERROR(__xludf.DUMMYFUNCTION("""COMPUTED_VALUE"""),"/")</f>
        <v>/</v>
      </c>
      <c r="G476" s="5" t="str">
        <f>IFERROR(__xludf.DUMMYFUNCTION("""COMPUTED_VALUE"""),"/")</f>
        <v>/</v>
      </c>
      <c r="H476" s="5" t="str">
        <f>IFERROR(__xludf.DUMMYFUNCTION("""COMPUTED_VALUE"""),"/")</f>
        <v>/</v>
      </c>
      <c r="I476" s="5" t="str">
        <f>IFERROR(__xludf.DUMMYFUNCTION("""COMPUTED_VALUE"""),"/")</f>
        <v>/</v>
      </c>
      <c r="J476" s="6" t="str">
        <f>IFERROR(__xludf.DUMMYFUNCTION("""COMPUTED_VALUE"""),"8erBg!6o")</f>
        <v>8erBg!6o</v>
      </c>
    </row>
    <row r="477" ht="18.0" customHeight="1">
      <c r="A477" s="4" t="str">
        <f>IFERROR(__xludf.DUMMYFUNCTION("""COMPUTED_VALUE"""),"Anime Shades")</f>
        <v>Anime Shades</v>
      </c>
      <c r="B477" s="5" t="str">
        <f>IFERROR(__xludf.DUMMYFUNCTION("""COMPUTED_VALUE"""),"Acsry")</f>
        <v>Acsry</v>
      </c>
      <c r="C477" s="5" t="str">
        <f>IFERROR(__xludf.DUMMYFUNCTION("""COMPUTED_VALUE"""),"Drop")</f>
        <v>Drop</v>
      </c>
      <c r="D477" s="5" t="str">
        <f>IFERROR(__xludf.DUMMYFUNCTION("""COMPUTED_VALUE"""),"Rad")</f>
        <v>Rad</v>
      </c>
      <c r="E477" s="5" t="str">
        <f>IFERROR(__xludf.DUMMYFUNCTION("""COMPUTED_VALUE"""),"Rad")</f>
        <v>Rad</v>
      </c>
      <c r="F477" s="5" t="str">
        <f>IFERROR(__xludf.DUMMYFUNCTION("""COMPUTED_VALUE"""),"/")</f>
        <v>/</v>
      </c>
      <c r="G477" s="5" t="str">
        <f>IFERROR(__xludf.DUMMYFUNCTION("""COMPUTED_VALUE"""),"/")</f>
        <v>/</v>
      </c>
      <c r="H477" s="5" t="str">
        <f>IFERROR(__xludf.DUMMYFUNCTION("""COMPUTED_VALUE"""),"/")</f>
        <v>/</v>
      </c>
      <c r="I477" s="5" t="str">
        <f>IFERROR(__xludf.DUMMYFUNCTION("""COMPUTED_VALUE"""),"/")</f>
        <v>/</v>
      </c>
      <c r="J477" s="6" t="str">
        <f>IFERROR(__xludf.DUMMYFUNCTION("""COMPUTED_VALUE"""),"7EVBg!6o")</f>
        <v>7EVBg!6o</v>
      </c>
    </row>
    <row r="478" ht="18.0" customHeight="1">
      <c r="A478" s="4" t="str">
        <f>IFERROR(__xludf.DUMMYFUNCTION("""COMPUTED_VALUE"""),"JNCO Fit")</f>
        <v>JNCO Fit</v>
      </c>
      <c r="B478" s="5" t="str">
        <f>IFERROR(__xludf.DUMMYFUNCTION("""COMPUTED_VALUE"""),"Armor")</f>
        <v>Armor</v>
      </c>
      <c r="C478" s="5" t="str">
        <f>IFERROR(__xludf.DUMMYFUNCTION("""COMPUTED_VALUE"""),"Drop")</f>
        <v>Drop</v>
      </c>
      <c r="D478" s="5" t="str">
        <f>IFERROR(__xludf.DUMMYFUNCTION("""COMPUTED_VALUE"""),"Storage")</f>
        <v>Storage</v>
      </c>
      <c r="E478" s="5" t="str">
        <f>IFERROR(__xludf.DUMMYFUNCTION("""COMPUTED_VALUE"""),"Heavyweight")</f>
        <v>Heavyweight</v>
      </c>
      <c r="F478" s="5" t="str">
        <f>IFERROR(__xludf.DUMMYFUNCTION("""COMPUTED_VALUE"""),"ACCRUE")</f>
        <v>ACCRUE</v>
      </c>
      <c r="G478" s="5" t="str">
        <f>IFERROR(__xludf.DUMMYFUNCTION("""COMPUTED_VALUE"""),"/")</f>
        <v>/</v>
      </c>
      <c r="H478" s="5" t="str">
        <f>IFERROR(__xludf.DUMMYFUNCTION("""COMPUTED_VALUE"""),"ASTRICT")</f>
        <v>ASTRICT</v>
      </c>
      <c r="I478" s="5" t="str">
        <f>IFERROR(__xludf.DUMMYFUNCTION("""COMPUTED_VALUE"""),"/")</f>
        <v>/</v>
      </c>
      <c r="J478" s="6" t="str">
        <f>IFERROR(__xludf.DUMMYFUNCTION("""COMPUTED_VALUE"""),"5topj!0o")</f>
        <v>5topj!0o</v>
      </c>
    </row>
    <row r="479" ht="18.0" customHeight="1">
      <c r="A479" s="4" t="str">
        <f>IFERROR(__xludf.DUMMYFUNCTION("""COMPUTED_VALUE"""),"Dumpass Claws")</f>
        <v>Dumpass Claws</v>
      </c>
      <c r="B479" s="5" t="str">
        <f>IFERROR(__xludf.DUMMYFUNCTION("""COMPUTED_VALUE"""),"Claw")</f>
        <v>Claw</v>
      </c>
      <c r="C479" s="5" t="str">
        <f>IFERROR(__xludf.DUMMYFUNCTION("""COMPUTED_VALUE"""),"Drop")</f>
        <v>Drop</v>
      </c>
      <c r="D479" s="5" t="str">
        <f>IFERROR(__xludf.DUMMYFUNCTION("""COMPUTED_VALUE"""),"Sharp")</f>
        <v>Sharp</v>
      </c>
      <c r="E479" s="5" t="str">
        <f>IFERROR(__xludf.DUMMYFUNCTION("""COMPUTED_VALUE"""),"Jpeg")</f>
        <v>Jpeg</v>
      </c>
      <c r="F479" s="5" t="str">
        <f>IFERROR(__xludf.DUMMYFUNCTION("""COMPUTED_VALUE"""),"/")</f>
        <v>/</v>
      </c>
      <c r="G479" s="5" t="str">
        <f>IFERROR(__xludf.DUMMYFUNCTION("""COMPUTED_VALUE"""),"ASTRICT")</f>
        <v>ASTRICT</v>
      </c>
      <c r="H479" s="5" t="str">
        <f>IFERROR(__xludf.DUMMYFUNCTION("""COMPUTED_VALUE"""),"ASTONISH")</f>
        <v>ASTONISH</v>
      </c>
      <c r="I479" s="5" t="str">
        <f>IFERROR(__xludf.DUMMYFUNCTION("""COMPUTED_VALUE"""),"/")</f>
        <v>/</v>
      </c>
      <c r="J479" s="6" t="str">
        <f>IFERROR(__xludf.DUMMYFUNCTION("""COMPUTED_VALUE"""),"Ka53gW?o")</f>
        <v>Ka53gW?o</v>
      </c>
    </row>
    <row r="480" ht="18.0" customHeight="1">
      <c r="A480" s="4" t="str">
        <f>IFERROR(__xludf.DUMMYFUNCTION("""COMPUTED_VALUE"""),"Skateboard")</f>
        <v>Skateboard</v>
      </c>
      <c r="B480" s="5" t="str">
        <f>IFERROR(__xludf.DUMMYFUNCTION("""COMPUTED_VALUE"""),"Vehicle")</f>
        <v>Vehicle</v>
      </c>
      <c r="C480" s="5" t="str">
        <f>IFERROR(__xludf.DUMMYFUNCTION("""COMPUTED_VALUE"""),"Drop")</f>
        <v>Drop</v>
      </c>
      <c r="D480" s="5" t="str">
        <f>IFERROR(__xludf.DUMMYFUNCTION("""COMPUTED_VALUE"""),"Vehicle")</f>
        <v>Vehicle</v>
      </c>
      <c r="E480" s="5" t="str">
        <f>IFERROR(__xludf.DUMMYFUNCTION("""COMPUTED_VALUE"""),"Rad")</f>
        <v>Rad</v>
      </c>
      <c r="F480" s="5" t="str">
        <f>IFERROR(__xludf.DUMMYFUNCTION("""COMPUTED_VALUE"""),"ABSIST")</f>
        <v>ABSIST</v>
      </c>
      <c r="G480" s="5" t="str">
        <f>IFERROR(__xludf.DUMMYFUNCTION("""COMPUTED_VALUE"""),"ABJUDGE")</f>
        <v>ABJUDGE</v>
      </c>
      <c r="H480" s="5" t="str">
        <f>IFERROR(__xludf.DUMMYFUNCTION("""COMPUTED_VALUE"""),"/")</f>
        <v>/</v>
      </c>
      <c r="I480" s="5" t="str">
        <f>IFERROR(__xludf.DUMMYFUNCTION("""COMPUTED_VALUE"""),"/")</f>
        <v>/</v>
      </c>
      <c r="J480" s="6" t="str">
        <f>IFERROR(__xludf.DUMMYFUNCTION("""COMPUTED_VALUE"""),"4arB?n6o")</f>
        <v>4arB?n6o</v>
      </c>
    </row>
    <row r="481" ht="18.0" customHeight="1">
      <c r="A481" s="4" t="str">
        <f>IFERROR(__xludf.DUMMYFUNCTION("""COMPUTED_VALUE"""),"Nunchaku")</f>
        <v>Nunchaku</v>
      </c>
      <c r="B481" s="5" t="str">
        <f>IFERROR(__xludf.DUMMYFUNCTION("""COMPUTED_VALUE"""),"Club")</f>
        <v>Club</v>
      </c>
      <c r="C481" s="5" t="str">
        <f>IFERROR(__xludf.DUMMYFUNCTION("""COMPUTED_VALUE"""),"Drop")</f>
        <v>Drop</v>
      </c>
      <c r="D481" s="5" t="str">
        <f>IFERROR(__xludf.DUMMYFUNCTION("""COMPUTED_VALUE"""),"JPEG")</f>
        <v>JPEG</v>
      </c>
      <c r="E481" s="5" t="str">
        <f>IFERROR(__xludf.DUMMYFUNCTION("""COMPUTED_VALUE"""),"Anime")</f>
        <v>Anime</v>
      </c>
      <c r="F481" s="5" t="str">
        <f>IFERROR(__xludf.DUMMYFUNCTION("""COMPUTED_VALUE"""),"/")</f>
        <v>/</v>
      </c>
      <c r="G481" s="5" t="str">
        <f>IFERROR(__xludf.DUMMYFUNCTION("""COMPUTED_VALUE"""),"/")</f>
        <v>/</v>
      </c>
      <c r="H481" s="5" t="str">
        <f>IFERROR(__xludf.DUMMYFUNCTION("""COMPUTED_VALUE"""),"ARRIVE")</f>
        <v>ARRIVE</v>
      </c>
      <c r="I481" s="5" t="str">
        <f>IFERROR(__xludf.DUMMYFUNCTION("""COMPUTED_VALUE"""),"ARTILLERATE")</f>
        <v>ARTILLERATE</v>
      </c>
      <c r="J481" s="6" t="str">
        <f>IFERROR(__xludf.DUMMYFUNCTION("""COMPUTED_VALUE"""),"PgpJgE6z")</f>
        <v>PgpJgE6z</v>
      </c>
    </row>
    <row r="482" ht="18.0" customHeight="1">
      <c r="A482" s="4" t="str">
        <f>IFERROR(__xludf.DUMMYFUNCTION("""COMPUTED_VALUE"""),"Sai")</f>
        <v>Sai</v>
      </c>
      <c r="B482" s="5" t="str">
        <f>IFERROR(__xludf.DUMMYFUNCTION("""COMPUTED_VALUE"""),"Utensil")</f>
        <v>Utensil</v>
      </c>
      <c r="C482" s="5" t="str">
        <f>IFERROR(__xludf.DUMMYFUNCTION("""COMPUTED_VALUE"""),"Drop")</f>
        <v>Drop</v>
      </c>
      <c r="D482" s="5" t="str">
        <f>IFERROR(__xludf.DUMMYFUNCTION("""COMPUTED_VALUE"""),"Blunt")</f>
        <v>Blunt</v>
      </c>
      <c r="E482" s="5" t="str">
        <f>IFERROR(__xludf.DUMMYFUNCTION("""COMPUTED_VALUE"""),"Rad")</f>
        <v>Rad</v>
      </c>
      <c r="F482" s="5" t="str">
        <f>IFERROR(__xludf.DUMMYFUNCTION("""COMPUTED_VALUE"""),"/")</f>
        <v>/</v>
      </c>
      <c r="G482" s="5" t="str">
        <f>IFERROR(__xludf.DUMMYFUNCTION("""COMPUTED_VALUE"""),"ACCRUE")</f>
        <v>ACCRUE</v>
      </c>
      <c r="H482" s="5" t="str">
        <f>IFERROR(__xludf.DUMMYFUNCTION("""COMPUTED_VALUE"""),"ACCUSE")</f>
        <v>ACCUSE</v>
      </c>
      <c r="I482" s="5" t="str">
        <f>IFERROR(__xludf.DUMMYFUNCTION("""COMPUTED_VALUE"""),"/")</f>
        <v>/</v>
      </c>
      <c r="J482" s="6" t="str">
        <f>IFERROR(__xludf.DUMMYFUNCTION("""COMPUTED_VALUE"""),"DEIBg17o")</f>
        <v>DEIBg17o</v>
      </c>
    </row>
    <row r="483" ht="18.0" customHeight="1">
      <c r="A483" s="4" t="str">
        <f>IFERROR(__xludf.DUMMYFUNCTION("""COMPUTED_VALUE"""),"Bustersword")</f>
        <v>Bustersword</v>
      </c>
      <c r="B483" s="5" t="str">
        <f>IFERROR(__xludf.DUMMYFUNCTION("""COMPUTED_VALUE"""),"Blade")</f>
        <v>Blade</v>
      </c>
      <c r="C483" s="5" t="str">
        <f>IFERROR(__xludf.DUMMYFUNCTION("""COMPUTED_VALUE"""),"Drop")</f>
        <v>Drop</v>
      </c>
      <c r="D483" s="5" t="str">
        <f>IFERROR(__xludf.DUMMYFUNCTION("""COMPUTED_VALUE"""),"Anime")</f>
        <v>Anime</v>
      </c>
      <c r="E483" s="5" t="str">
        <f>IFERROR(__xludf.DUMMYFUNCTION("""COMPUTED_VALUE"""),"Heavyweight")</f>
        <v>Heavyweight</v>
      </c>
      <c r="F483" s="5" t="str">
        <f>IFERROR(__xludf.DUMMYFUNCTION("""COMPUTED_VALUE"""),"ASSAIL")</f>
        <v>ASSAIL</v>
      </c>
      <c r="G483" s="5" t="str">
        <f>IFERROR(__xludf.DUMMYFUNCTION("""COMPUTED_VALUE"""),"/")</f>
        <v>/</v>
      </c>
      <c r="H483" s="5" t="str">
        <f>IFERROR(__xludf.DUMMYFUNCTION("""COMPUTED_VALUE"""),"ASS")</f>
        <v>ASS</v>
      </c>
      <c r="I483" s="5" t="str">
        <f>IFERROR(__xludf.DUMMYFUNCTION("""COMPUTED_VALUE"""),"/")</f>
        <v>/</v>
      </c>
      <c r="J483" s="6" t="str">
        <f>IFERROR(__xludf.DUMMYFUNCTION("""COMPUTED_VALUE"""),"BEdp6!1o")</f>
        <v>BEdp6!1o</v>
      </c>
    </row>
    <row r="484" ht="18.0" customHeight="1">
      <c r="A484" s="4" t="str">
        <f>IFERROR(__xludf.DUMMYFUNCTION("""COMPUTED_VALUE"""),"Chain Wallet")</f>
        <v>Chain Wallet</v>
      </c>
      <c r="B484" s="5" t="str">
        <f>IFERROR(__xludf.DUMMYFUNCTION("""COMPUTED_VALUE"""),"Chain")</f>
        <v>Chain</v>
      </c>
      <c r="C484" s="5" t="str">
        <f>IFERROR(__xludf.DUMMYFUNCTION("""COMPUTED_VALUE"""),"Artifact")</f>
        <v>Artifact</v>
      </c>
      <c r="D484" s="5" t="str">
        <f>IFERROR(__xludf.DUMMYFUNCTION("""COMPUTED_VALUE"""),"Storage")</f>
        <v>Storage</v>
      </c>
      <c r="E484" s="5" t="str">
        <f>IFERROR(__xludf.DUMMYFUNCTION("""COMPUTED_VALUE"""),"Storage")</f>
        <v>Storage</v>
      </c>
      <c r="F484" s="5" t="str">
        <f>IFERROR(__xludf.DUMMYFUNCTION("""COMPUTED_VALUE"""),"ACCOUNT")</f>
        <v>ACCOUNT</v>
      </c>
      <c r="G484" s="5" t="str">
        <f>IFERROR(__xludf.DUMMYFUNCTION("""COMPUTED_VALUE"""),"/")</f>
        <v>/</v>
      </c>
      <c r="H484" s="5" t="str">
        <f>IFERROR(__xludf.DUMMYFUNCTION("""COMPUTED_VALUE"""),"ACCOY")</f>
        <v>ACCOY</v>
      </c>
      <c r="I484" s="5" t="str">
        <f>IFERROR(__xludf.DUMMYFUNCTION("""COMPUTED_VALUE"""),"/")</f>
        <v>/</v>
      </c>
      <c r="J484" s="6" t="str">
        <f>IFERROR(__xludf.DUMMYFUNCTION("""COMPUTED_VALUE"""),"0mo2g5No")</f>
        <v>0mo2g5No</v>
      </c>
    </row>
    <row r="485" ht="18.0" customHeight="1">
      <c r="A485" s="4" t="str">
        <f>IFERROR(__xludf.DUMMYFUNCTION("""COMPUTED_VALUE"""),"Con Tote Bag")</f>
        <v>Con Tote Bag</v>
      </c>
      <c r="B485" s="5" t="str">
        <f>IFERROR(__xludf.DUMMYFUNCTION("""COMPUTED_VALUE"""),"Artifact")</f>
        <v>Artifact</v>
      </c>
      <c r="C485" s="5" t="str">
        <f>IFERROR(__xludf.DUMMYFUNCTION("""COMPUTED_VALUE"""),"Block")</f>
        <v>Block</v>
      </c>
      <c r="D485" s="5" t="str">
        <f>IFERROR(__xludf.DUMMYFUNCTION("""COMPUTED_VALUE"""),"Rad")</f>
        <v>Rad</v>
      </c>
      <c r="E485" s="5" t="str">
        <f>IFERROR(__xludf.DUMMYFUNCTION("""COMPUTED_VALUE"""),"Storage")</f>
        <v>Storage</v>
      </c>
      <c r="F485" s="5" t="str">
        <f>IFERROR(__xludf.DUMMYFUNCTION("""COMPUTED_VALUE"""),"ARREST")</f>
        <v>ARREST</v>
      </c>
      <c r="G485" s="5" t="str">
        <f>IFERROR(__xludf.DUMMYFUNCTION("""COMPUTED_VALUE"""),"ARRANGE")</f>
        <v>ARRANGE</v>
      </c>
      <c r="H485" s="5" t="str">
        <f>IFERROR(__xludf.DUMMYFUNCTION("""COMPUTED_VALUE"""),"/")</f>
        <v>/</v>
      </c>
      <c r="I485" s="5" t="str">
        <f>IFERROR(__xludf.DUMMYFUNCTION("""COMPUTED_VALUE"""),"/")</f>
        <v>/</v>
      </c>
      <c r="J485" s="6" t="str">
        <f>IFERROR(__xludf.DUMMYFUNCTION("""COMPUTED_VALUE"""),"0PV2JI6o")</f>
        <v>0PV2JI6o</v>
      </c>
    </row>
    <row r="486" ht="18.0" customHeight="1">
      <c r="A486" s="4" t="str">
        <f>IFERROR(__xludf.DUMMYFUNCTION("""COMPUTED_VALUE"""),"Crunchy Roll")</f>
        <v>Crunchy Roll</v>
      </c>
      <c r="B486" s="5" t="str">
        <f>IFERROR(__xludf.DUMMYFUNCTION("""COMPUTED_VALUE"""),"Artifact")</f>
        <v>Artifact</v>
      </c>
      <c r="C486" s="5" t="str">
        <f>IFERROR(__xludf.DUMMYFUNCTION("""COMPUTED_VALUE"""),"Block")</f>
        <v>Block</v>
      </c>
      <c r="D486" s="5" t="str">
        <f>IFERROR(__xludf.DUMMYFUNCTION("""COMPUTED_VALUE"""),"Food")</f>
        <v>Food</v>
      </c>
      <c r="E486" s="5" t="str">
        <f>IFERROR(__xludf.DUMMYFUNCTION("""COMPUTED_VALUE"""),"Rad")</f>
        <v>Rad</v>
      </c>
      <c r="F486" s="5" t="str">
        <f>IFERROR(__xludf.DUMMYFUNCTION("""COMPUTED_VALUE"""),"AROMATIZE")</f>
        <v>AROMATIZE</v>
      </c>
      <c r="G486" s="5" t="str">
        <f>IFERROR(__xludf.DUMMYFUNCTION("""COMPUTED_VALUE"""),"/")</f>
        <v>/</v>
      </c>
      <c r="H486" s="5" t="str">
        <f>IFERROR(__xludf.DUMMYFUNCTION("""COMPUTED_VALUE"""),"ASSERT")</f>
        <v>ASSERT</v>
      </c>
      <c r="I486" s="5" t="str">
        <f>IFERROR(__xludf.DUMMYFUNCTION("""COMPUTED_VALUE"""),"/")</f>
        <v>/</v>
      </c>
      <c r="J486" s="6" t="str">
        <f>IFERROR(__xludf.DUMMYFUNCTION("""COMPUTED_VALUE"""),"0uZBK!Eo")</f>
        <v>0uZBK!Eo</v>
      </c>
    </row>
    <row r="487" ht="18.0" customHeight="1">
      <c r="A487" s="4" t="str">
        <f>IFERROR(__xludf.DUMMYFUNCTION("""COMPUTED_VALUE"""),"Boba Tea")</f>
        <v>Boba Tea</v>
      </c>
      <c r="B487" s="5" t="str">
        <f>IFERROR(__xludf.DUMMYFUNCTION("""COMPUTED_VALUE"""),"Artifact")</f>
        <v>Artifact</v>
      </c>
      <c r="C487" s="5" t="str">
        <f>IFERROR(__xludf.DUMMYFUNCTION("""COMPUTED_VALUE"""),"Block")</f>
        <v>Block</v>
      </c>
      <c r="D487" s="5" t="str">
        <f>IFERROR(__xludf.DUMMYFUNCTION("""COMPUTED_VALUE"""),"Plant")</f>
        <v>Plant</v>
      </c>
      <c r="E487" s="5" t="str">
        <f>IFERROR(__xludf.DUMMYFUNCTION("""COMPUTED_VALUE"""),"Candy")</f>
        <v>Candy</v>
      </c>
      <c r="F487" s="5" t="str">
        <f>IFERROR(__xludf.DUMMYFUNCTION("""COMPUTED_VALUE"""),"ACQUIRE")</f>
        <v>ACQUIRE</v>
      </c>
      <c r="G487" s="5" t="str">
        <f>IFERROR(__xludf.DUMMYFUNCTION("""COMPUTED_VALUE"""),"/")</f>
        <v>/</v>
      </c>
      <c r="H487" s="5" t="str">
        <f>IFERROR(__xludf.DUMMYFUNCTION("""COMPUTED_VALUE"""),"/")</f>
        <v>/</v>
      </c>
      <c r="I487" s="5" t="str">
        <f>IFERROR(__xludf.DUMMYFUNCTION("""COMPUTED_VALUE"""),"ASTOUND")</f>
        <v>ASTOUND</v>
      </c>
      <c r="J487" s="6" t="str">
        <f>IFERROR(__xludf.DUMMYFUNCTION("""COMPUTED_VALUE"""),"0Iqvw!6F")</f>
        <v>0Iqvw!6F</v>
      </c>
    </row>
    <row r="488" ht="18.0" customHeight="1">
      <c r="A488" s="4" t="str">
        <f>IFERROR(__xludf.DUMMYFUNCTION("""COMPUTED_VALUE"""),"Yaoi Poster")</f>
        <v>Yaoi Poster</v>
      </c>
      <c r="B488" s="5" t="str">
        <f>IFERROR(__xludf.DUMMYFUNCTION("""COMPUTED_VALUE"""),"Picture")</f>
        <v>Picture</v>
      </c>
      <c r="C488" s="5" t="str">
        <f>IFERROR(__xludf.DUMMYFUNCTION("""COMPUTED_VALUE"""),"Block")</f>
        <v>Block</v>
      </c>
      <c r="D488" s="5" t="str">
        <f>IFERROR(__xludf.DUMMYFUNCTION("""COMPUTED_VALUE"""),"Sticky")</f>
        <v>Sticky</v>
      </c>
      <c r="E488" s="5" t="str">
        <f>IFERROR(__xludf.DUMMYFUNCTION("""COMPUTED_VALUE"""),"Cute")</f>
        <v>Cute</v>
      </c>
      <c r="F488" s="5" t="str">
        <f>IFERROR(__xludf.DUMMYFUNCTION("""COMPUTED_VALUE"""),"ASS")</f>
        <v>ASS</v>
      </c>
      <c r="G488" s="5" t="str">
        <f>IFERROR(__xludf.DUMMYFUNCTION("""COMPUTED_VALUE"""),"ASS")</f>
        <v>ASS</v>
      </c>
      <c r="H488" s="5" t="str">
        <f>IFERROR(__xludf.DUMMYFUNCTION("""COMPUTED_VALUE"""),"/")</f>
        <v>/</v>
      </c>
      <c r="I488" s="5"/>
      <c r="J488" s="6" t="str">
        <f>IFERROR(__xludf.DUMMYFUNCTION("""COMPUTED_VALUE"""),"3bKy9X6o")</f>
        <v>3bKy9X6o</v>
      </c>
    </row>
    <row r="489" ht="18.0" customHeight="1">
      <c r="A489" s="4" t="str">
        <f>IFERROR(__xludf.DUMMYFUNCTION("""COMPUTED_VALUE"""),"Idol Pic")</f>
        <v>Idol Pic</v>
      </c>
      <c r="B489" s="5" t="str">
        <f>IFERROR(__xludf.DUMMYFUNCTION("""COMPUTED_VALUE"""),"Picture")</f>
        <v>Picture</v>
      </c>
      <c r="C489" s="5" t="str">
        <f>IFERROR(__xludf.DUMMYFUNCTION("""COMPUTED_VALUE"""),"Block")</f>
        <v>Block</v>
      </c>
      <c r="D489" s="5" t="str">
        <f>IFERROR(__xludf.DUMMYFUNCTION("""COMPUTED_VALUE"""),"Cute")</f>
        <v>Cute</v>
      </c>
      <c r="E489" s="5" t="str">
        <f>IFERROR(__xludf.DUMMYFUNCTION("""COMPUTED_VALUE"""),"Cute")</f>
        <v>Cute</v>
      </c>
      <c r="F489" s="5" t="str">
        <f>IFERROR(__xludf.DUMMYFUNCTION("""COMPUTED_VALUE"""),"ASTUN")</f>
        <v>ASTUN</v>
      </c>
      <c r="G489" s="5" t="str">
        <f>IFERROR(__xludf.DUMMYFUNCTION("""COMPUTED_VALUE"""),"/")</f>
        <v>/</v>
      </c>
      <c r="H489" s="5" t="str">
        <f>IFERROR(__xludf.DUMMYFUNCTION("""COMPUTED_VALUE"""),"/")</f>
        <v>/</v>
      </c>
      <c r="I489" s="5" t="str">
        <f>IFERROR(__xludf.DUMMYFUNCTION("""COMPUTED_VALUE"""),"ACCOUNT")</f>
        <v>ACCOUNT</v>
      </c>
      <c r="J489" s="6" t="str">
        <f>IFERROR(__xludf.DUMMYFUNCTION("""COMPUTED_VALUE"""),"3u0yP!6v")</f>
        <v>3u0yP!6v</v>
      </c>
    </row>
    <row r="490" ht="18.0" customHeight="1">
      <c r="A490" s="4" t="str">
        <f>IFERROR(__xludf.DUMMYFUNCTION("""COMPUTED_VALUE"""),"Pre-roll")</f>
        <v>Pre-roll</v>
      </c>
      <c r="B490" s="5" t="str">
        <f>IFERROR(__xludf.DUMMYFUNCTION("""COMPUTED_VALUE"""),"Dart")</f>
        <v>Dart</v>
      </c>
      <c r="C490" s="5" t="str">
        <f>IFERROR(__xludf.DUMMYFUNCTION("""COMPUTED_VALUE"""),"Drop")</f>
        <v>Drop</v>
      </c>
      <c r="D490" s="5" t="str">
        <f>IFERROR(__xludf.DUMMYFUNCTION("""COMPUTED_VALUE"""),"Blunt")</f>
        <v>Blunt</v>
      </c>
      <c r="E490" s="5" t="str">
        <f>IFERROR(__xludf.DUMMYFUNCTION("""COMPUTED_VALUE"""),"Plant")</f>
        <v>Plant</v>
      </c>
      <c r="F490" s="5" t="str">
        <f>IFERROR(__xludf.DUMMYFUNCTION("""COMPUTED_VALUE"""),"ARSONATE")</f>
        <v>ARSONATE</v>
      </c>
      <c r="G490" s="5" t="str">
        <f>IFERROR(__xludf.DUMMYFUNCTION("""COMPUTED_VALUE"""),"ABASH")</f>
        <v>ABASH</v>
      </c>
      <c r="H490" s="5" t="str">
        <f>IFERROR(__xludf.DUMMYFUNCTION("""COMPUTED_VALUE"""),"/")</f>
        <v>/</v>
      </c>
      <c r="I490" s="5" t="str">
        <f>IFERROR(__xludf.DUMMYFUNCTION("""COMPUTED_VALUE"""),"/")</f>
        <v>/</v>
      </c>
      <c r="J490" s="6" t="str">
        <f>IFERROR(__xludf.DUMMYFUNCTION("""COMPUTED_VALUE"""),"qaI44k6o")</f>
        <v>qaI44k6o</v>
      </c>
    </row>
    <row r="491" ht="18.0" customHeight="1">
      <c r="A491" s="4" t="str">
        <f>IFERROR(__xludf.DUMMYFUNCTION("""COMPUTED_VALUE"""),"Bong")</f>
        <v>Bong</v>
      </c>
      <c r="B491" s="5" t="str">
        <f>IFERROR(__xludf.DUMMYFUNCTION("""COMPUTED_VALUE"""),"Artifact")</f>
        <v>Artifact</v>
      </c>
      <c r="C491" s="5" t="str">
        <f>IFERROR(__xludf.DUMMYFUNCTION("""COMPUTED_VALUE"""),"Drop")</f>
        <v>Drop</v>
      </c>
      <c r="D491" s="5" t="str">
        <f>IFERROR(__xludf.DUMMYFUNCTION("""COMPUTED_VALUE"""),"Fire")</f>
        <v>Fire</v>
      </c>
      <c r="E491" s="5" t="str">
        <f>IFERROR(__xludf.DUMMYFUNCTION("""COMPUTED_VALUE"""),"Heavyweight")</f>
        <v>Heavyweight</v>
      </c>
      <c r="F491" s="5" t="str">
        <f>IFERROR(__xludf.DUMMYFUNCTION("""COMPUTED_VALUE"""),"ASTRICT")</f>
        <v>ASTRICT</v>
      </c>
      <c r="G491" s="5" t="str">
        <f>IFERROR(__xludf.DUMMYFUNCTION("""COMPUTED_VALUE"""),"/")</f>
        <v>/</v>
      </c>
      <c r="H491" s="5" t="str">
        <f>IFERROR(__xludf.DUMMYFUNCTION("""COMPUTED_VALUE"""),"ABASH")</f>
        <v>ABASH</v>
      </c>
      <c r="I491" s="5" t="str">
        <f>IFERROR(__xludf.DUMMYFUNCTION("""COMPUTED_VALUE"""),"/")</f>
        <v>/</v>
      </c>
      <c r="J491" s="6" t="str">
        <f>IFERROR(__xludf.DUMMYFUNCTION("""COMPUTED_VALUE"""),"0D!p8!go")</f>
        <v>0D!p8!go</v>
      </c>
    </row>
    <row r="492" ht="18.0" customHeight="1">
      <c r="A492" s="4" t="str">
        <f>IFERROR(__xludf.DUMMYFUNCTION("""COMPUTED_VALUE"""),"Grinder")</f>
        <v>Grinder</v>
      </c>
      <c r="B492" s="5" t="str">
        <f>IFERROR(__xludf.DUMMYFUNCTION("""COMPUTED_VALUE"""),"Disc")</f>
        <v>Disc</v>
      </c>
      <c r="C492" s="5" t="str">
        <f>IFERROR(__xludf.DUMMYFUNCTION("""COMPUTED_VALUE"""),"Drop")</f>
        <v>Drop</v>
      </c>
      <c r="D492" s="5" t="str">
        <f>IFERROR(__xludf.DUMMYFUNCTION("""COMPUTED_VALUE"""),"Sharp")</f>
        <v>Sharp</v>
      </c>
      <c r="E492" s="5" t="str">
        <f>IFERROR(__xludf.DUMMYFUNCTION("""COMPUTED_VALUE"""),"Magnetic")</f>
        <v>Magnetic</v>
      </c>
      <c r="F492" s="5" t="str">
        <f>IFERROR(__xludf.DUMMYFUNCTION("""COMPUTED_VALUE"""),"ABASH")</f>
        <v>ABASH</v>
      </c>
      <c r="G492" s="5" t="str">
        <f>IFERROR(__xludf.DUMMYFUNCTION("""COMPUTED_VALUE"""),"/")</f>
        <v>/</v>
      </c>
      <c r="H492" s="5" t="str">
        <f>IFERROR(__xludf.DUMMYFUNCTION("""COMPUTED_VALUE"""),"/")</f>
        <v>/</v>
      </c>
      <c r="I492" s="5" t="str">
        <f>IFERROR(__xludf.DUMMYFUNCTION("""COMPUTED_VALUE"""),"ACCUSE")</f>
        <v>ACCUSE</v>
      </c>
      <c r="J492" s="6" t="str">
        <f>IFERROR(__xludf.DUMMYFUNCTION("""COMPUTED_VALUE"""),"zD50!!6p")</f>
        <v>zD50!!6p</v>
      </c>
    </row>
    <row r="493" ht="18.0" customHeight="1">
      <c r="A493" s="4" t="str">
        <f>IFERROR(__xludf.DUMMYFUNCTION("""COMPUTED_VALUE"""),"Lighter")</f>
        <v>Lighter</v>
      </c>
      <c r="B493" s="5" t="str">
        <f>IFERROR(__xludf.DUMMYFUNCTION("""COMPUTED_VALUE"""),"Artifact")</f>
        <v>Artifact</v>
      </c>
      <c r="C493" s="5" t="str">
        <f>IFERROR(__xludf.DUMMYFUNCTION("""COMPUTED_VALUE"""),"Drop")</f>
        <v>Drop</v>
      </c>
      <c r="D493" s="5" t="str">
        <f>IFERROR(__xludf.DUMMYFUNCTION("""COMPUTED_VALUE"""),"Fire")</f>
        <v>Fire</v>
      </c>
      <c r="E493" s="5" t="str">
        <f>IFERROR(__xludf.DUMMYFUNCTION("""COMPUTED_VALUE"""),"Fire")</f>
        <v>Fire</v>
      </c>
      <c r="F493" s="5" t="str">
        <f>IFERROR(__xludf.DUMMYFUNCTION("""COMPUTED_VALUE"""),"/")</f>
        <v>/</v>
      </c>
      <c r="G493" s="5" t="str">
        <f>IFERROR(__xludf.DUMMYFUNCTION("""COMPUTED_VALUE"""),"ARSONATE")</f>
        <v>ARSONATE</v>
      </c>
      <c r="H493" s="5" t="str">
        <f>IFERROR(__xludf.DUMMYFUNCTION("""COMPUTED_VALUE"""),"/")</f>
        <v>/</v>
      </c>
      <c r="I493" s="5" t="str">
        <f>IFERROR(__xludf.DUMMYFUNCTION("""COMPUTED_VALUE"""),"ARSONATE")</f>
        <v>ARSONATE</v>
      </c>
      <c r="J493" s="6" t="str">
        <f>IFERROR(__xludf.DUMMYFUNCTION("""COMPUTED_VALUE"""),"0E!wgG6y")</f>
        <v>0E!wgG6y</v>
      </c>
    </row>
    <row r="494" ht="18.0" customHeight="1">
      <c r="A494" s="4" t="str">
        <f>IFERROR(__xludf.DUMMYFUNCTION("""COMPUTED_VALUE"""),"Stash Box")</f>
        <v>Stash Box</v>
      </c>
      <c r="B494" s="5" t="str">
        <f>IFERROR(__xludf.DUMMYFUNCTION("""COMPUTED_VALUE"""),"Artifact")</f>
        <v>Artifact</v>
      </c>
      <c r="C494" s="5" t="str">
        <f>IFERROR(__xludf.DUMMYFUNCTION("""COMPUTED_VALUE"""),"Drop")</f>
        <v>Drop</v>
      </c>
      <c r="D494" s="5" t="str">
        <f>IFERROR(__xludf.DUMMYFUNCTION("""COMPUTED_VALUE"""),"Storage")</f>
        <v>Storage</v>
      </c>
      <c r="E494" s="5" t="str">
        <f>IFERROR(__xludf.DUMMYFUNCTION("""COMPUTED_VALUE"""),"Storage")</f>
        <v>Storage</v>
      </c>
      <c r="F494" s="5" t="str">
        <f>IFERROR(__xludf.DUMMYFUNCTION("""COMPUTED_VALUE"""),"/")</f>
        <v>/</v>
      </c>
      <c r="G494" s="5" t="str">
        <f>IFERROR(__xludf.DUMMYFUNCTION("""COMPUTED_VALUE"""),"/")</f>
        <v>/</v>
      </c>
      <c r="H494" s="5" t="str">
        <f>IFERROR(__xludf.DUMMYFUNCTION("""COMPUTED_VALUE"""),"ACCRUE")</f>
        <v>ACCRUE</v>
      </c>
      <c r="I494" s="5" t="str">
        <f>IFERROR(__xludf.DUMMYFUNCTION("""COMPUTED_VALUE"""),"ACCOST")</f>
        <v>ACCOST</v>
      </c>
      <c r="J494" s="6" t="str">
        <f>IFERROR(__xludf.DUMMYFUNCTION("""COMPUTED_VALUE"""),"0go2g!9q")</f>
        <v>0go2g!9q</v>
      </c>
    </row>
    <row r="495" ht="18.0" customHeight="1">
      <c r="A495" s="4" t="str">
        <f>IFERROR(__xludf.DUMMYFUNCTION("""COMPUTED_VALUE"""),"Beanie")</f>
        <v>Beanie</v>
      </c>
      <c r="B495" s="5" t="str">
        <f>IFERROR(__xludf.DUMMYFUNCTION("""COMPUTED_VALUE"""),"Hat")</f>
        <v>Hat</v>
      </c>
      <c r="C495" s="5" t="str">
        <f>IFERROR(__xludf.DUMMYFUNCTION("""COMPUTED_VALUE"""),"Drop")</f>
        <v>Drop</v>
      </c>
      <c r="D495" s="5" t="str">
        <f>IFERROR(__xludf.DUMMYFUNCTION("""COMPUTED_VALUE"""),"Blunt")</f>
        <v>Blunt</v>
      </c>
      <c r="E495" s="5" t="str">
        <f>IFERROR(__xludf.DUMMYFUNCTION("""COMPUTED_VALUE"""),"Blunt")</f>
        <v>Blunt</v>
      </c>
      <c r="F495" s="5" t="str">
        <f>IFERROR(__xludf.DUMMYFUNCTION("""COMPUTED_VALUE"""),"/")</f>
        <v>/</v>
      </c>
      <c r="G495" s="5" t="str">
        <f>IFERROR(__xludf.DUMMYFUNCTION("""COMPUTED_VALUE"""),"ABASH")</f>
        <v>ABASH</v>
      </c>
      <c r="H495" s="5" t="str">
        <f>IFERROR(__xludf.DUMMYFUNCTION("""COMPUTED_VALUE"""),"ABSIST")</f>
        <v>ABSIST</v>
      </c>
      <c r="I495" s="5" t="str">
        <f>IFERROR(__xludf.DUMMYFUNCTION("""COMPUTED_VALUE"""),"/")</f>
        <v>/</v>
      </c>
      <c r="J495" s="6" t="str">
        <f>IFERROR(__xludf.DUMMYFUNCTION("""COMPUTED_VALUE"""),"6aIsgkho")</f>
        <v>6aIsgkho</v>
      </c>
    </row>
    <row r="496" ht="18.0" customHeight="1">
      <c r="A496" s="4" t="str">
        <f>IFERROR(__xludf.DUMMYFUNCTION("""COMPUTED_VALUE"""),"Schwag")</f>
        <v>Schwag</v>
      </c>
      <c r="B496" s="5" t="str">
        <f>IFERROR(__xludf.DUMMYFUNCTION("""COMPUTED_VALUE"""),"Artifact")</f>
        <v>Artifact</v>
      </c>
      <c r="C496" s="5" t="str">
        <f>IFERROR(__xludf.DUMMYFUNCTION("""COMPUTED_VALUE"""),"Drop")</f>
        <v>Drop</v>
      </c>
      <c r="D496" s="5" t="str">
        <f>IFERROR(__xludf.DUMMYFUNCTION("""COMPUTED_VALUE"""),"Plant")</f>
        <v>Plant</v>
      </c>
      <c r="E496" s="5" t="str">
        <f>IFERROR(__xludf.DUMMYFUNCTION("""COMPUTED_VALUE"""),"Jpeg")</f>
        <v>Jpeg</v>
      </c>
      <c r="F496" s="5" t="str">
        <f>IFERROR(__xludf.DUMMYFUNCTION("""COMPUTED_VALUE"""),"ABASH")</f>
        <v>ABASH</v>
      </c>
      <c r="G496" s="5" t="str">
        <f>IFERROR(__xludf.DUMMYFUNCTION("""COMPUTED_VALUE"""),"ABASH")</f>
        <v>ABASH</v>
      </c>
      <c r="H496" s="5" t="str">
        <f>IFERROR(__xludf.DUMMYFUNCTION("""COMPUTED_VALUE"""),"/")</f>
        <v>/</v>
      </c>
      <c r="I496" s="5" t="str">
        <f>IFERROR(__xludf.DUMMYFUNCTION("""COMPUTED_VALUE"""),"/")</f>
        <v>/</v>
      </c>
      <c r="J496" s="6" t="str">
        <f>IFERROR(__xludf.DUMMYFUNCTION("""COMPUTED_VALUE"""),"01q3!k6o")</f>
        <v>01q3!k6o</v>
      </c>
    </row>
    <row r="497" ht="18.0" customHeight="1">
      <c r="A497" s="4" t="str">
        <f>IFERROR(__xludf.DUMMYFUNCTION("""COMPUTED_VALUE"""),"Edible")</f>
        <v>Edible</v>
      </c>
      <c r="B497" s="5" t="str">
        <f>IFERROR(__xludf.DUMMYFUNCTION("""COMPUTED_VALUE"""),"Artifact")</f>
        <v>Artifact</v>
      </c>
      <c r="C497" s="5" t="str">
        <f>IFERROR(__xludf.DUMMYFUNCTION("""COMPUTED_VALUE"""),"Block")</f>
        <v>Block</v>
      </c>
      <c r="D497" s="5" t="str">
        <f>IFERROR(__xludf.DUMMYFUNCTION("""COMPUTED_VALUE"""),"Candy")</f>
        <v>Candy</v>
      </c>
      <c r="E497" s="5" t="str">
        <f>IFERROR(__xludf.DUMMYFUNCTION("""COMPUTED_VALUE"""),"Blunt")</f>
        <v>Blunt</v>
      </c>
      <c r="F497" s="5" t="str">
        <f>IFERROR(__xludf.DUMMYFUNCTION("""COMPUTED_VALUE"""),"ABSTAIN")</f>
        <v>ABSTAIN</v>
      </c>
      <c r="G497" s="5" t="str">
        <f>IFERROR(__xludf.DUMMYFUNCTION("""COMPUTED_VALUE"""),"/")</f>
        <v>/</v>
      </c>
      <c r="H497" s="5" t="str">
        <f>IFERROR(__xludf.DUMMYFUNCTION("""COMPUTED_VALUE"""),"ASSAIL")</f>
        <v>ASSAIL</v>
      </c>
      <c r="I497" s="5" t="str">
        <f>IFERROR(__xludf.DUMMYFUNCTION("""COMPUTED_VALUE"""),"/")</f>
        <v>/</v>
      </c>
      <c r="J497" s="6" t="str">
        <f>IFERROR(__xludf.DUMMYFUNCTION("""COMPUTED_VALUE"""),"0uLs0!!o")</f>
        <v>0uLs0!!o</v>
      </c>
    </row>
    <row r="498" ht="18.0" customHeight="1">
      <c r="A498" s="4" t="str">
        <f>IFERROR(__xludf.DUMMYFUNCTION("""COMPUTED_VALUE"""),"Leaf Flag")</f>
        <v>Leaf Flag</v>
      </c>
      <c r="B498" s="5" t="str">
        <f>IFERROR(__xludf.DUMMYFUNCTION("""COMPUTED_VALUE"""),"Picture")</f>
        <v>Picture</v>
      </c>
      <c r="C498" s="5" t="str">
        <f>IFERROR(__xludf.DUMMYFUNCTION("""COMPUTED_VALUE"""),"Block")</f>
        <v>Block</v>
      </c>
      <c r="D498" s="5" t="str">
        <f>IFERROR(__xludf.DUMMYFUNCTION("""COMPUTED_VALUE"""),"Charlatan")</f>
        <v>Charlatan</v>
      </c>
      <c r="E498" s="5" t="str">
        <f>IFERROR(__xludf.DUMMYFUNCTION("""COMPUTED_VALUE"""),"Plant")</f>
        <v>Plant</v>
      </c>
      <c r="F498" s="5" t="str">
        <f>IFERROR(__xludf.DUMMYFUNCTION("""COMPUTED_VALUE"""),"ABDUCT")</f>
        <v>ABDUCT</v>
      </c>
      <c r="G498" s="5" t="str">
        <f>IFERROR(__xludf.DUMMYFUNCTION("""COMPUTED_VALUE"""),"/")</f>
        <v>/</v>
      </c>
      <c r="H498" s="5" t="str">
        <f>IFERROR(__xludf.DUMMYFUNCTION("""COMPUTED_VALUE"""),"/")</f>
        <v>/</v>
      </c>
      <c r="I498" s="5" t="str">
        <f>IFERROR(__xludf.DUMMYFUNCTION("""COMPUTED_VALUE"""),"ARREST")</f>
        <v>ARREST</v>
      </c>
      <c r="J498" s="6" t="str">
        <f>IFERROR(__xludf.DUMMYFUNCTION("""COMPUTED_VALUE"""),"3PU4F!67")</f>
        <v>3PU4F!67</v>
      </c>
    </row>
    <row r="499" ht="18.0" customHeight="1">
      <c r="A499" s="4" t="str">
        <f>IFERROR(__xludf.DUMMYFUNCTION("""COMPUTED_VALUE"""),"Bean bag Chair")</f>
        <v>Bean bag Chair</v>
      </c>
      <c r="B499" s="5" t="str">
        <f>IFERROR(__xludf.DUMMYFUNCTION("""COMPUTED_VALUE"""),"Furniture")</f>
        <v>Furniture</v>
      </c>
      <c r="C499" s="5" t="str">
        <f>IFERROR(__xludf.DUMMYFUNCTION("""COMPUTED_VALUE"""),"Block")</f>
        <v>Block</v>
      </c>
      <c r="D499" s="5" t="str">
        <f>IFERROR(__xludf.DUMMYFUNCTION("""COMPUTED_VALUE"""),"Comfy")</f>
        <v>Comfy</v>
      </c>
      <c r="E499" s="5" t="str">
        <f>IFERROR(__xludf.DUMMYFUNCTION("""COMPUTED_VALUE"""),"Comfy")</f>
        <v>Comfy</v>
      </c>
      <c r="F499" s="5" t="str">
        <f>IFERROR(__xludf.DUMMYFUNCTION("""COMPUTED_VALUE"""),"/")</f>
        <v>/</v>
      </c>
      <c r="G499" s="5" t="str">
        <f>IFERROR(__xludf.DUMMYFUNCTION("""COMPUTED_VALUE"""),"ARRANGE")</f>
        <v>ARRANGE</v>
      </c>
      <c r="H499" s="5" t="str">
        <f>IFERROR(__xludf.DUMMYFUNCTION("""COMPUTED_VALUE"""),"/")</f>
        <v>/</v>
      </c>
      <c r="I499" s="5" t="str">
        <f>IFERROR(__xludf.DUMMYFUNCTION("""COMPUTED_VALUE"""),"ABDUCT")</f>
        <v>ABDUCT</v>
      </c>
      <c r="J499" s="6" t="str">
        <f>IFERROR(__xludf.DUMMYFUNCTION("""COMPUTED_VALUE"""),"2hG8gI6N")</f>
        <v>2hG8gI6N</v>
      </c>
    </row>
    <row r="500" ht="18.0" customHeight="1">
      <c r="A500" s="4" t="str">
        <f>IFERROR(__xludf.DUMMYFUNCTION("""COMPUTED_VALUE"""),"Sticky Icky")</f>
        <v>Sticky Icky</v>
      </c>
      <c r="B500" s="5" t="str">
        <f>IFERROR(__xludf.DUMMYFUNCTION("""COMPUTED_VALUE"""),"Artifact")</f>
        <v>Artifact</v>
      </c>
      <c r="C500" s="5" t="str">
        <f>IFERROR(__xludf.DUMMYFUNCTION("""COMPUTED_VALUE"""),"Block")</f>
        <v>Block</v>
      </c>
      <c r="D500" s="5" t="str">
        <f>IFERROR(__xludf.DUMMYFUNCTION("""COMPUTED_VALUE"""),"Plant")</f>
        <v>Plant</v>
      </c>
      <c r="E500" s="5" t="str">
        <f>IFERROR(__xludf.DUMMYFUNCTION("""COMPUTED_VALUE"""),"Sticky")</f>
        <v>Sticky</v>
      </c>
      <c r="F500" s="5" t="str">
        <f>IFERROR(__xludf.DUMMYFUNCTION("""COMPUTED_VALUE"""),"/")</f>
        <v>/</v>
      </c>
      <c r="G500" s="5" t="str">
        <f>IFERROR(__xludf.DUMMYFUNCTION("""COMPUTED_VALUE"""),"/")</f>
        <v>/</v>
      </c>
      <c r="H500" s="5" t="str">
        <f>IFERROR(__xludf.DUMMYFUNCTION("""COMPUTED_VALUE"""),"ABJURE")</f>
        <v>ABJURE</v>
      </c>
      <c r="I500" s="5" t="str">
        <f>IFERROR(__xludf.DUMMYFUNCTION("""COMPUTED_VALUE"""),"ABJURE")</f>
        <v>ABJURE</v>
      </c>
      <c r="J500" s="6" t="str">
        <f>IFERROR(__xludf.DUMMYFUNCTION("""COMPUTED_VALUE"""),"0uqug!yO")</f>
        <v>0uqug!yO</v>
      </c>
    </row>
    <row r="501" ht="18.0" customHeight="1">
      <c r="A501" s="4" t="str">
        <f>IFERROR(__xludf.DUMMYFUNCTION("""COMPUTED_VALUE"""),"Lava Lamp")</f>
        <v>Lava Lamp</v>
      </c>
      <c r="B501" s="5" t="str">
        <f>IFERROR(__xludf.DUMMYFUNCTION("""COMPUTED_VALUE"""),"Artifact")</f>
        <v>Artifact</v>
      </c>
      <c r="C501" s="5" t="str">
        <f>IFERROR(__xludf.DUMMYFUNCTION("""COMPUTED_VALUE"""),"Block")</f>
        <v>Block</v>
      </c>
      <c r="D501" s="5" t="str">
        <f>IFERROR(__xludf.DUMMYFUNCTION("""COMPUTED_VALUE"""),"Sticky")</f>
        <v>Sticky</v>
      </c>
      <c r="E501" s="5" t="str">
        <f>IFERROR(__xludf.DUMMYFUNCTION("""COMPUTED_VALUE"""),"Light")</f>
        <v>Light</v>
      </c>
      <c r="F501" s="5" t="str">
        <f>IFERROR(__xludf.DUMMYFUNCTION("""COMPUTED_VALUE"""),"/")</f>
        <v>/</v>
      </c>
      <c r="G501" s="5" t="str">
        <f>IFERROR(__xludf.DUMMYFUNCTION("""COMPUTED_VALUE"""),"ABDUCT")</f>
        <v>ABDUCT</v>
      </c>
      <c r="H501" s="5" t="str">
        <f>IFERROR(__xludf.DUMMYFUNCTION("""COMPUTED_VALUE"""),"ACCOY")</f>
        <v>ACCOY</v>
      </c>
      <c r="I501" s="5" t="str">
        <f>IFERROR(__xludf.DUMMYFUNCTION("""COMPUTED_VALUE"""),"/")</f>
        <v>/</v>
      </c>
      <c r="J501" s="6" t="str">
        <f>IFERROR(__xludf.DUMMYFUNCTION("""COMPUTED_VALUE"""),"0IKSgpNo")</f>
        <v>0IKSgpNo</v>
      </c>
    </row>
    <row r="502" ht="18.0" customHeight="1">
      <c r="A502" s="4" t="str">
        <f>IFERROR(__xludf.DUMMYFUNCTION("""COMPUTED_VALUE"""),"Shitbox")</f>
        <v>Shitbox</v>
      </c>
      <c r="B502" s="5" t="str">
        <f>IFERROR(__xludf.DUMMYFUNCTION("""COMPUTED_VALUE"""),"Vehicle")</f>
        <v>Vehicle</v>
      </c>
      <c r="C502" s="5" t="str">
        <f>IFERROR(__xludf.DUMMYFUNCTION("""COMPUTED_VALUE"""),"Block")</f>
        <v>Block</v>
      </c>
      <c r="D502" s="5" t="str">
        <f>IFERROR(__xludf.DUMMYFUNCTION("""COMPUTED_VALUE"""),"Vehicle")</f>
        <v>Vehicle</v>
      </c>
      <c r="E502" s="5" t="str">
        <f>IFERROR(__xludf.DUMMYFUNCTION("""COMPUTED_VALUE"""),"Jpeg")</f>
        <v>Jpeg</v>
      </c>
      <c r="F502" s="5" t="str">
        <f>IFERROR(__xludf.DUMMYFUNCTION("""COMPUTED_VALUE"""),"ACCOST")</f>
        <v>ACCOST</v>
      </c>
      <c r="G502" s="5" t="str">
        <f>IFERROR(__xludf.DUMMYFUNCTION("""COMPUTED_VALUE"""),"ACCRUE")</f>
        <v>ACCRUE</v>
      </c>
      <c r="H502" s="5" t="str">
        <f>IFERROR(__xludf.DUMMYFUNCTION("""COMPUTED_VALUE"""),"/")</f>
        <v>/</v>
      </c>
      <c r="I502" s="5" t="str">
        <f>IFERROR(__xludf.DUMMYFUNCTION("""COMPUTED_VALUE"""),"/")</f>
        <v>/</v>
      </c>
      <c r="J502" s="6" t="str">
        <f>IFERROR(__xludf.DUMMYFUNCTION("""COMPUTED_VALUE"""),"4mr3i16o")</f>
        <v>4mr3i16o</v>
      </c>
    </row>
    <row r="503" ht="18.0" customHeight="1">
      <c r="A503" s="4" t="str">
        <f>IFERROR(__xludf.DUMMYFUNCTION("""COMPUTED_VALUE"""),"Greatsword")</f>
        <v>Greatsword</v>
      </c>
      <c r="B503" s="5" t="str">
        <f>IFERROR(__xludf.DUMMYFUNCTION("""COMPUTED_VALUE"""),"Blade")</f>
        <v>Blade</v>
      </c>
      <c r="C503" s="5" t="str">
        <f>IFERROR(__xludf.DUMMYFUNCTION("""COMPUTED_VALUE"""),"Drop")</f>
        <v>Drop</v>
      </c>
      <c r="D503" s="5" t="str">
        <f>IFERROR(__xludf.DUMMYFUNCTION("""COMPUTED_VALUE"""),"Heavyweight")</f>
        <v>Heavyweight</v>
      </c>
      <c r="E503" s="5" t="str">
        <f>IFERROR(__xludf.DUMMYFUNCTION("""COMPUTED_VALUE"""),"Heavyweight")</f>
        <v>Heavyweight</v>
      </c>
      <c r="F503" s="5" t="str">
        <f>IFERROR(__xludf.DUMMYFUNCTION("""COMPUTED_VALUE"""),"ASTONISH")</f>
        <v>ASTONISH</v>
      </c>
      <c r="G503" s="5" t="str">
        <f>IFERROR(__xludf.DUMMYFUNCTION("""COMPUTED_VALUE"""),"ASTONISH")</f>
        <v>ASTONISH</v>
      </c>
      <c r="H503" s="5" t="str">
        <f>IFERROR(__xludf.DUMMYFUNCTION("""COMPUTED_VALUE"""),"/")</f>
        <v>/</v>
      </c>
      <c r="I503" s="5" t="str">
        <f>IFERROR(__xludf.DUMMYFUNCTION("""COMPUTED_VALUE"""),"/")</f>
        <v>/</v>
      </c>
      <c r="J503" s="6" t="str">
        <f>IFERROR(__xludf.DUMMYFUNCTION("""COMPUTED_VALUE"""),"BE3p7V6o")</f>
        <v>BE3p7V6o</v>
      </c>
    </row>
    <row r="504" ht="18.0" customHeight="1">
      <c r="A504" s="4" t="str">
        <f>IFERROR(__xludf.DUMMYFUNCTION("""COMPUTED_VALUE"""),"Rapier")</f>
        <v>Rapier</v>
      </c>
      <c r="B504" s="5" t="str">
        <f>IFERROR(__xludf.DUMMYFUNCTION("""COMPUTED_VALUE"""),"Blade")</f>
        <v>Blade</v>
      </c>
      <c r="C504" s="5" t="str">
        <f>IFERROR(__xludf.DUMMYFUNCTION("""COMPUTED_VALUE"""),"Drop")</f>
        <v>Drop</v>
      </c>
      <c r="D504" s="5" t="str">
        <f>IFERROR(__xludf.DUMMYFUNCTION("""COMPUTED_VALUE"""),"Sharp")</f>
        <v>Sharp</v>
      </c>
      <c r="E504" s="5" t="str">
        <f>IFERROR(__xludf.DUMMYFUNCTION("""COMPUTED_VALUE"""),"Lightweight")</f>
        <v>Lightweight</v>
      </c>
      <c r="F504" s="5" t="str">
        <f>IFERROR(__xludf.DUMMYFUNCTION("""COMPUTED_VALUE"""),"ASS")</f>
        <v>ASS</v>
      </c>
      <c r="G504" s="5" t="str">
        <f>IFERROR(__xludf.DUMMYFUNCTION("""COMPUTED_VALUE"""),"/")</f>
        <v>/</v>
      </c>
      <c r="H504" s="5" t="str">
        <f>IFERROR(__xludf.DUMMYFUNCTION("""COMPUTED_VALUE"""),"ASSAIL")</f>
        <v>ASSAIL</v>
      </c>
      <c r="I504" s="5" t="str">
        <f>IFERROR(__xludf.DUMMYFUNCTION("""COMPUTED_VALUE"""),"/")</f>
        <v>/</v>
      </c>
      <c r="J504" s="6" t="str">
        <f>IFERROR(__xludf.DUMMYFUNCTION("""COMPUTED_VALUE"""),"BE5q9!!o")</f>
        <v>BE5q9!!o</v>
      </c>
    </row>
    <row r="505" ht="18.0" customHeight="1">
      <c r="A505" s="4" t="str">
        <f>IFERROR(__xludf.DUMMYFUNCTION("""COMPUTED_VALUE"""),"Warhammer")</f>
        <v>Warhammer</v>
      </c>
      <c r="B505" s="5" t="str">
        <f>IFERROR(__xludf.DUMMYFUNCTION("""COMPUTED_VALUE"""),"Hammer")</f>
        <v>Hammer</v>
      </c>
      <c r="C505" s="5" t="str">
        <f>IFERROR(__xludf.DUMMYFUNCTION("""COMPUTED_VALUE"""),"Drop")</f>
        <v>Drop</v>
      </c>
      <c r="D505" s="5" t="str">
        <f>IFERROR(__xludf.DUMMYFUNCTION("""COMPUTED_VALUE"""),"Heavyweight")</f>
        <v>Heavyweight</v>
      </c>
      <c r="E505" s="5" t="str">
        <f>IFERROR(__xludf.DUMMYFUNCTION("""COMPUTED_VALUE"""),"Blunt")</f>
        <v>Blunt</v>
      </c>
      <c r="F505" s="5" t="str">
        <f>IFERROR(__xludf.DUMMYFUNCTION("""COMPUTED_VALUE"""),"/")</f>
        <v>/</v>
      </c>
      <c r="G505" s="5" t="str">
        <f>IFERROR(__xludf.DUMMYFUNCTION("""COMPUTED_VALUE"""),"ARTILLERATE")</f>
        <v>ARTILLERATE</v>
      </c>
      <c r="H505" s="5" t="str">
        <f>IFERROR(__xludf.DUMMYFUNCTION("""COMPUTED_VALUE"""),"ARGUFY")</f>
        <v>ARGUFY</v>
      </c>
      <c r="I505" s="5" t="str">
        <f>IFERROR(__xludf.DUMMYFUNCTION("""COMPUTED_VALUE"""),"/")</f>
        <v>/</v>
      </c>
      <c r="J505" s="6" t="str">
        <f>IFERROR(__xludf.DUMMYFUNCTION("""COMPUTED_VALUE"""),"9g3sgH3o")</f>
        <v>9g3sgH3o</v>
      </c>
    </row>
    <row r="506" ht="18.0" customHeight="1">
      <c r="A506" s="4" t="str">
        <f>IFERROR(__xludf.DUMMYFUNCTION("""COMPUTED_VALUE"""),"Shield")</f>
        <v>Shield</v>
      </c>
      <c r="B506" s="5" t="str">
        <f>IFERROR(__xludf.DUMMYFUNCTION("""COMPUTED_VALUE"""),"Disc")</f>
        <v>Disc</v>
      </c>
      <c r="C506" s="5" t="str">
        <f>IFERROR(__xludf.DUMMYFUNCTION("""COMPUTED_VALUE"""),"Drop")</f>
        <v>Drop</v>
      </c>
      <c r="D506" s="5" t="str">
        <f>IFERROR(__xludf.DUMMYFUNCTION("""COMPUTED_VALUE"""),"Blunt")</f>
        <v>Blunt</v>
      </c>
      <c r="E506" s="5" t="str">
        <f>IFERROR(__xludf.DUMMYFUNCTION("""COMPUTED_VALUE"""),"Heavyweight")</f>
        <v>Heavyweight</v>
      </c>
      <c r="F506" s="5" t="str">
        <f>IFERROR(__xludf.DUMMYFUNCTION("""COMPUTED_VALUE"""),"/")</f>
        <v>/</v>
      </c>
      <c r="G506" s="5" t="str">
        <f>IFERROR(__xludf.DUMMYFUNCTION("""COMPUTED_VALUE"""),"ACCUSE")</f>
        <v>ACCUSE</v>
      </c>
      <c r="H506" s="5" t="str">
        <f>IFERROR(__xludf.DUMMYFUNCTION("""COMPUTED_VALUE"""),"/")</f>
        <v>/</v>
      </c>
      <c r="I506" s="5" t="str">
        <f>IFERROR(__xludf.DUMMYFUNCTION("""COMPUTED_VALUE"""),"ACCRUE")</f>
        <v>ACCRUE</v>
      </c>
      <c r="J506" s="6" t="str">
        <f>IFERROR(__xludf.DUMMYFUNCTION("""COMPUTED_VALUE"""),"z1Ipg?6r")</f>
        <v>z1Ipg?6r</v>
      </c>
    </row>
    <row r="507" ht="18.0" customHeight="1">
      <c r="A507" s="4" t="str">
        <f>IFERROR(__xludf.DUMMYFUNCTION("""COMPUTED_VALUE"""),"Cuirass")</f>
        <v>Cuirass</v>
      </c>
      <c r="B507" s="5" t="str">
        <f>IFERROR(__xludf.DUMMYFUNCTION("""COMPUTED_VALUE"""),"Armor")</f>
        <v>Armor</v>
      </c>
      <c r="C507" s="5" t="str">
        <f>IFERROR(__xludf.DUMMYFUNCTION("""COMPUTED_VALUE"""),"Drop")</f>
        <v>Drop</v>
      </c>
      <c r="D507" s="5" t="str">
        <f>IFERROR(__xludf.DUMMYFUNCTION("""COMPUTED_VALUE"""),"Heavyweight")</f>
        <v>Heavyweight</v>
      </c>
      <c r="E507" s="5" t="str">
        <f>IFERROR(__xludf.DUMMYFUNCTION("""COMPUTED_VALUE"""),"Blunt")</f>
        <v>Blunt</v>
      </c>
      <c r="F507" s="5" t="str">
        <f>IFERROR(__xludf.DUMMYFUNCTION("""COMPUTED_VALUE"""),"/")</f>
        <v>/</v>
      </c>
      <c r="G507" s="5" t="str">
        <f>IFERROR(__xludf.DUMMYFUNCTION("""COMPUTED_VALUE"""),"/")</f>
        <v>/</v>
      </c>
      <c r="H507" s="5" t="str">
        <f>IFERROR(__xludf.DUMMYFUNCTION("""COMPUTED_VALUE"""),"ACCUSE")</f>
        <v>ACCUSE</v>
      </c>
      <c r="I507" s="5" t="str">
        <f>IFERROR(__xludf.DUMMYFUNCTION("""COMPUTED_VALUE"""),"ACCRUE")</f>
        <v>ACCRUE</v>
      </c>
      <c r="J507" s="6" t="str">
        <f>IFERROR(__xludf.DUMMYFUNCTION("""COMPUTED_VALUE"""),"513sg!7r")</f>
        <v>513sg!7r</v>
      </c>
    </row>
    <row r="508" ht="18.0" customHeight="1">
      <c r="A508" s="4" t="str">
        <f>IFERROR(__xludf.DUMMYFUNCTION("""COMPUTED_VALUE"""),"Horned Helmet")</f>
        <v>Horned Helmet</v>
      </c>
      <c r="B508" s="5" t="str">
        <f>IFERROR(__xludf.DUMMYFUNCTION("""COMPUTED_VALUE"""),"Hat")</f>
        <v>Hat</v>
      </c>
      <c r="C508" s="5" t="str">
        <f>IFERROR(__xludf.DUMMYFUNCTION("""COMPUTED_VALUE"""),"Drop")</f>
        <v>Drop</v>
      </c>
      <c r="D508" s="5" t="str">
        <f>IFERROR(__xludf.DUMMYFUNCTION("""COMPUTED_VALUE"""),"Sharp")</f>
        <v>Sharp</v>
      </c>
      <c r="E508" s="5" t="str">
        <f>IFERROR(__xludf.DUMMYFUNCTION("""COMPUTED_VALUE"""),"Heavyweight")</f>
        <v>Heavyweight</v>
      </c>
      <c r="F508" s="5" t="str">
        <f>IFERROR(__xludf.DUMMYFUNCTION("""COMPUTED_VALUE"""),"ACCUSE")</f>
        <v>ACCUSE</v>
      </c>
      <c r="G508" s="5" t="str">
        <f>IFERROR(__xludf.DUMMYFUNCTION("""COMPUTED_VALUE"""),"/")</f>
        <v>/</v>
      </c>
      <c r="H508" s="5" t="str">
        <f>IFERROR(__xludf.DUMMYFUNCTION("""COMPUTED_VALUE"""),"/")</f>
        <v>/</v>
      </c>
      <c r="I508" s="5" t="str">
        <f>IFERROR(__xludf.DUMMYFUNCTION("""COMPUTED_VALUE"""),"ARGUFY")</f>
        <v>ARGUFY</v>
      </c>
      <c r="J508" s="6" t="str">
        <f>IFERROR(__xludf.DUMMYFUNCTION("""COMPUTED_VALUE"""),"6g5ph!6x")</f>
        <v>6g5ph!6x</v>
      </c>
    </row>
    <row r="509" ht="18.0" customHeight="1">
      <c r="A509" s="4" t="str">
        <f>IFERROR(__xludf.DUMMYFUNCTION("""COMPUTED_VALUE"""),"Greaves")</f>
        <v>Greaves</v>
      </c>
      <c r="B509" s="5" t="str">
        <f>IFERROR(__xludf.DUMMYFUNCTION("""COMPUTED_VALUE"""),"Shoe")</f>
        <v>Shoe</v>
      </c>
      <c r="C509" s="5" t="str">
        <f>IFERROR(__xludf.DUMMYFUNCTION("""COMPUTED_VALUE"""),"Drop")</f>
        <v>Drop</v>
      </c>
      <c r="D509" s="5" t="str">
        <f>IFERROR(__xludf.DUMMYFUNCTION("""COMPUTED_VALUE"""),"Heavyweight")</f>
        <v>Heavyweight</v>
      </c>
      <c r="E509" s="5" t="str">
        <f>IFERROR(__xludf.DUMMYFUNCTION("""COMPUTED_VALUE"""),"Blunt")</f>
        <v>Blunt</v>
      </c>
      <c r="F509" s="5" t="str">
        <f>IFERROR(__xludf.DUMMYFUNCTION("""COMPUTED_VALUE"""),"ARTILLERATE")</f>
        <v>ARTILLERATE</v>
      </c>
      <c r="G509" s="5" t="str">
        <f>IFERROR(__xludf.DUMMYFUNCTION("""COMPUTED_VALUE"""),"ACCRUE")</f>
        <v>ACCRUE</v>
      </c>
      <c r="H509" s="5" t="str">
        <f>IFERROR(__xludf.DUMMYFUNCTION("""COMPUTED_VALUE"""),"/")</f>
        <v>/</v>
      </c>
      <c r="I509" s="5" t="str">
        <f>IFERROR(__xludf.DUMMYFUNCTION("""COMPUTED_VALUE"""),"/")</f>
        <v>/</v>
      </c>
      <c r="J509" s="6" t="str">
        <f>IFERROR(__xludf.DUMMYFUNCTION("""COMPUTED_VALUE"""),"8t3s516o")</f>
        <v>8t3s516o</v>
      </c>
    </row>
    <row r="510" ht="18.0" customHeight="1">
      <c r="A510" s="4" t="str">
        <f>IFERROR(__xludf.DUMMYFUNCTION("""COMPUTED_VALUE"""),"War Chest")</f>
        <v>War Chest</v>
      </c>
      <c r="B510" s="9" t="str">
        <f>IFERROR(__xludf.DUMMYFUNCTION("""COMPUTED_VALUE"""),"Furniture")</f>
        <v>Furniture</v>
      </c>
      <c r="C510" s="9" t="str">
        <f>IFERROR(__xludf.DUMMYFUNCTION("""COMPUTED_VALUE"""),"Block")</f>
        <v>Block</v>
      </c>
      <c r="D510" s="9" t="str">
        <f>IFERROR(__xludf.DUMMYFUNCTION("""COMPUTED_VALUE"""),"Storage")</f>
        <v>Storage</v>
      </c>
      <c r="E510" s="9" t="str">
        <f>IFERROR(__xludf.DUMMYFUNCTION("""COMPUTED_VALUE"""),"Heavyweight")</f>
        <v>Heavyweight</v>
      </c>
      <c r="F510" s="9" t="str">
        <f>IFERROR(__xludf.DUMMYFUNCTION("""COMPUTED_VALUE"""),"ACCOY")</f>
        <v>ACCOY</v>
      </c>
      <c r="G510" s="9" t="str">
        <f>IFERROR(__xludf.DUMMYFUNCTION("""COMPUTED_VALUE"""),"/")</f>
        <v>/</v>
      </c>
      <c r="H510" s="9" t="str">
        <f>IFERROR(__xludf.DUMMYFUNCTION("""COMPUTED_VALUE"""),"ACQUIRE")</f>
        <v>ACQUIRE</v>
      </c>
      <c r="I510" s="9" t="str">
        <f>IFERROR(__xludf.DUMMYFUNCTION("""COMPUTED_VALUE"""),"/")</f>
        <v>/</v>
      </c>
      <c r="J510" s="10" t="str">
        <f>IFERROR(__xludf.DUMMYFUNCTION("""COMPUTED_VALUE"""),"2Yopx!Mo")</f>
        <v>2Yopx!Mo</v>
      </c>
    </row>
    <row r="511" ht="18.0" customHeight="1">
      <c r="A511" s="4" t="str">
        <f>IFERROR(__xludf.DUMMYFUNCTION("""COMPUTED_VALUE"""),"Sword Fighting Manual")</f>
        <v>Sword Fighting Manual</v>
      </c>
      <c r="B511" s="5" t="str">
        <f>IFERROR(__xludf.DUMMYFUNCTION("""COMPUTED_VALUE"""),"Book")</f>
        <v>Book</v>
      </c>
      <c r="C511" s="5" t="str">
        <f>IFERROR(__xludf.DUMMYFUNCTION("""COMPUTED_VALUE"""),"Drop")</f>
        <v>Drop</v>
      </c>
      <c r="D511" s="5" t="str">
        <f>IFERROR(__xludf.DUMMYFUNCTION("""COMPUTED_VALUE"""),"Blunt")</f>
        <v>Blunt</v>
      </c>
      <c r="E511" s="5" t="str">
        <f>IFERROR(__xludf.DUMMYFUNCTION("""COMPUTED_VALUE"""),"Blunt")</f>
        <v>Blunt</v>
      </c>
      <c r="F511" s="5" t="str">
        <f>IFERROR(__xludf.DUMMYFUNCTION("""COMPUTED_VALUE"""),"/")</f>
        <v>/</v>
      </c>
      <c r="G511" s="5" t="str">
        <f>IFERROR(__xludf.DUMMYFUNCTION("""COMPUTED_VALUE"""),"ARTILLERATE")</f>
        <v>ARTILLERATE</v>
      </c>
      <c r="H511" s="5" t="str">
        <f>IFERROR(__xludf.DUMMYFUNCTION("""COMPUTED_VALUE"""),"ARTILLERATE")</f>
        <v>ARTILLERATE</v>
      </c>
      <c r="I511" s="5" t="str">
        <f>IFERROR(__xludf.DUMMYFUNCTION("""COMPUTED_VALUE"""),"/")</f>
        <v>/</v>
      </c>
      <c r="J511" s="6" t="str">
        <f>IFERROR(__xludf.DUMMYFUNCTION("""COMPUTED_VALUE"""),"eDIsgH5o")</f>
        <v>eDIsgH5o</v>
      </c>
    </row>
    <row r="512" ht="18.0" customHeight="1">
      <c r="A512" s="4" t="str">
        <f>IFERROR(__xludf.DUMMYFUNCTION("""COMPUTED_VALUE"""),"Armor Stand")</f>
        <v>Armor Stand</v>
      </c>
      <c r="B512" s="5" t="str">
        <f>IFERROR(__xludf.DUMMYFUNCTION("""COMPUTED_VALUE"""),"Puppet")</f>
        <v>Puppet</v>
      </c>
      <c r="C512" s="5" t="str">
        <f>IFERROR(__xludf.DUMMYFUNCTION("""COMPUTED_VALUE"""),"Drop")</f>
        <v>Drop</v>
      </c>
      <c r="D512" s="5" t="str">
        <f>IFERROR(__xludf.DUMMYFUNCTION("""COMPUTED_VALUE"""),"Heavyweight")</f>
        <v>Heavyweight</v>
      </c>
      <c r="E512" s="5" t="str">
        <f>IFERROR(__xludf.DUMMYFUNCTION("""COMPUTED_VALUE"""),"Magnetic")</f>
        <v>Magnetic</v>
      </c>
      <c r="F512" s="5" t="str">
        <f>IFERROR(__xludf.DUMMYFUNCTION("""COMPUTED_VALUE"""),"/")</f>
        <v>/</v>
      </c>
      <c r="G512" s="5" t="str">
        <f>IFERROR(__xludf.DUMMYFUNCTION("""COMPUTED_VALUE"""),"ACCUSE")</f>
        <v>ACCUSE</v>
      </c>
      <c r="H512" s="5" t="str">
        <f>IFERROR(__xludf.DUMMYFUNCTION("""COMPUTED_VALUE"""),"/")</f>
        <v>/</v>
      </c>
      <c r="I512" s="5" t="str">
        <f>IFERROR(__xludf.DUMMYFUNCTION("""COMPUTED_VALUE"""),"ASS")</f>
        <v>ASS</v>
      </c>
      <c r="J512" s="6" t="str">
        <f>IFERROR(__xludf.DUMMYFUNCTION("""COMPUTED_VALUE"""),"F630g?6n")</f>
        <v>F630g?6n</v>
      </c>
    </row>
    <row r="513" ht="18.0" customHeight="1">
      <c r="A513" s="4" t="str">
        <f>IFERROR(__xludf.DUMMYFUNCTION("""COMPUTED_VALUE"""),"Practice Dummy")</f>
        <v>Practice Dummy</v>
      </c>
      <c r="B513" s="5" t="str">
        <f>IFERROR(__xludf.DUMMYFUNCTION("""COMPUTED_VALUE"""),"Puppet")</f>
        <v>Puppet</v>
      </c>
      <c r="C513" s="5" t="str">
        <f>IFERROR(__xludf.DUMMYFUNCTION("""COMPUTED_VALUE"""),"Drop")</f>
        <v>Drop</v>
      </c>
      <c r="D513" s="5" t="str">
        <f>IFERROR(__xludf.DUMMYFUNCTION("""COMPUTED_VALUE"""),"Jpeg")</f>
        <v>Jpeg</v>
      </c>
      <c r="E513" s="5" t="str">
        <f>IFERROR(__xludf.DUMMYFUNCTION("""COMPUTED_VALUE"""),"Sticky")</f>
        <v>Sticky</v>
      </c>
      <c r="F513" s="5" t="str">
        <f>IFERROR(__xludf.DUMMYFUNCTION("""COMPUTED_VALUE"""),"/")</f>
        <v>/</v>
      </c>
      <c r="G513" s="5" t="str">
        <f>IFERROR(__xludf.DUMMYFUNCTION("""COMPUTED_VALUE"""),"/")</f>
        <v>/</v>
      </c>
      <c r="H513" s="5" t="str">
        <f>IFERROR(__xludf.DUMMYFUNCTION("""COMPUTED_VALUE"""),"ACCUSE")</f>
        <v>ACCUSE</v>
      </c>
      <c r="I513" s="5" t="str">
        <f>IFERROR(__xludf.DUMMYFUNCTION("""COMPUTED_VALUE"""),"ARGUFY")</f>
        <v>ARGUFY</v>
      </c>
      <c r="J513" s="6" t="str">
        <f>IFERROR(__xludf.DUMMYFUNCTION("""COMPUTED_VALUE"""),"Fgpug!7x")</f>
        <v>Fgpug!7x</v>
      </c>
    </row>
    <row r="514" ht="18.0" customHeight="1">
      <c r="A514" s="4" t="str">
        <f>IFERROR(__xludf.DUMMYFUNCTION("""COMPUTED_VALUE"""),"Classical Painting")</f>
        <v>Classical Painting</v>
      </c>
      <c r="B514" s="5" t="str">
        <f>IFERROR(__xludf.DUMMYFUNCTION("""COMPUTED_VALUE"""),"Picture")</f>
        <v>Picture</v>
      </c>
      <c r="C514" s="5" t="str">
        <f>IFERROR(__xludf.DUMMYFUNCTION("""COMPUTED_VALUE"""),"Block")</f>
        <v>Block</v>
      </c>
      <c r="D514" s="5" t="str">
        <f>IFERROR(__xludf.DUMMYFUNCTION("""COMPUTED_VALUE"""),"Serious")</f>
        <v>Serious</v>
      </c>
      <c r="E514" s="5" t="str">
        <f>IFERROR(__xludf.DUMMYFUNCTION("""COMPUTED_VALUE"""),"Serious")</f>
        <v>Serious</v>
      </c>
      <c r="F514" s="5" t="str">
        <f>IFERROR(__xludf.DUMMYFUNCTION("""COMPUTED_VALUE"""),"ACQUIT")</f>
        <v>ACQUIT</v>
      </c>
      <c r="G514" s="5" t="str">
        <f>IFERROR(__xludf.DUMMYFUNCTION("""COMPUTED_VALUE"""),"ACCOUNT")</f>
        <v>ACCOUNT</v>
      </c>
      <c r="H514" s="5" t="str">
        <f>IFERROR(__xludf.DUMMYFUNCTION("""COMPUTED_VALUE"""),"/")</f>
        <v>/</v>
      </c>
      <c r="I514" s="5" t="str">
        <f>IFERROR(__xludf.DUMMYFUNCTION("""COMPUTED_VALUE"""),"/")</f>
        <v>/</v>
      </c>
      <c r="J514" s="6" t="str">
        <f>IFERROR(__xludf.DUMMYFUNCTION("""COMPUTED_VALUE"""),"3IH9y56o")</f>
        <v>3IH9y56o</v>
      </c>
    </row>
    <row r="515" ht="18.0" customHeight="1">
      <c r="A515" s="4" t="str">
        <f>IFERROR(__xludf.DUMMYFUNCTION("""COMPUTED_VALUE"""),"Ren Faire Costume")</f>
        <v>Ren Faire Costume</v>
      </c>
      <c r="B515" s="5" t="str">
        <f>IFERROR(__xludf.DUMMYFUNCTION("""COMPUTED_VALUE"""),"Armor")</f>
        <v>Armor</v>
      </c>
      <c r="C515" s="5" t="str">
        <f>IFERROR(__xludf.DUMMYFUNCTION("""COMPUTED_VALUE"""),"Drop")</f>
        <v>Drop</v>
      </c>
      <c r="D515" s="5" t="str">
        <f>IFERROR(__xludf.DUMMYFUNCTION("""COMPUTED_VALUE"""),"Jpeg")</f>
        <v>Jpeg</v>
      </c>
      <c r="E515" s="5" t="str">
        <f>IFERROR(__xludf.DUMMYFUNCTION("""COMPUTED_VALUE"""),"Heavyweight")</f>
        <v>Heavyweight</v>
      </c>
      <c r="F515" s="5" t="str">
        <f>IFERROR(__xludf.DUMMYFUNCTION("""COMPUTED_VALUE"""),"ASTUN")</f>
        <v>ASTUN</v>
      </c>
      <c r="G515" s="5" t="str">
        <f>IFERROR(__xludf.DUMMYFUNCTION("""COMPUTED_VALUE"""),"/")</f>
        <v>/</v>
      </c>
      <c r="H515" s="5" t="str">
        <f>IFERROR(__xludf.DUMMYFUNCTION("""COMPUTED_VALUE"""),"ASSERT")</f>
        <v>ASSERT</v>
      </c>
      <c r="I515" s="5" t="str">
        <f>IFERROR(__xludf.DUMMYFUNCTION("""COMPUTED_VALUE"""),"/")</f>
        <v>/</v>
      </c>
      <c r="J515" s="6" t="str">
        <f>IFERROR(__xludf.DUMMYFUNCTION("""COMPUTED_VALUE"""),"5EppP!Eo")</f>
        <v>5EppP!Eo</v>
      </c>
    </row>
    <row r="516" ht="18.0" customHeight="1">
      <c r="A516" s="4" t="str">
        <f>IFERROR(__xludf.DUMMYFUNCTION("""COMPUTED_VALUE"""),"Viandkomputilo Najlo")</f>
        <v>Viandkomputilo Najlo</v>
      </c>
      <c r="B516" s="9" t="str">
        <f>IFERROR(__xludf.DUMMYFUNCTION("""COMPUTED_VALUE"""),"Nail")</f>
        <v>Nail</v>
      </c>
      <c r="C516" s="9" t="str">
        <f>IFERROR(__xludf.DUMMYFUNCTION("""COMPUTED_VALUE"""),"Drop")</f>
        <v>Drop</v>
      </c>
      <c r="D516" s="9" t="str">
        <f>IFERROR(__xludf.DUMMYFUNCTION("""COMPUTED_VALUE"""),"Computer")</f>
        <v>Computer</v>
      </c>
      <c r="E516" s="9" t="str">
        <f>IFERROR(__xludf.DUMMYFUNCTION("""COMPUTED_VALUE"""),"Meat")</f>
        <v>Meat</v>
      </c>
      <c r="F516" s="9" t="str">
        <f>IFERROR(__xludf.DUMMYFUNCTION("""COMPUTED_VALUE"""),"/")</f>
        <v>/</v>
      </c>
      <c r="G516" s="9" t="str">
        <f>IFERROR(__xludf.DUMMYFUNCTION("""COMPUTED_VALUE"""),"/")</f>
        <v>/</v>
      </c>
      <c r="H516" s="9" t="str">
        <f>IFERROR(__xludf.DUMMYFUNCTION("""COMPUTED_VALUE"""),"ABASH")</f>
        <v>ABASH</v>
      </c>
      <c r="I516" s="9" t="str">
        <f>IFERROR(__xludf.DUMMYFUNCTION("""COMPUTED_VALUE"""),"ASS")</f>
        <v>ASS</v>
      </c>
      <c r="J516" s="10" t="str">
        <f>IFERROR(__xludf.DUMMYFUNCTION("""COMPUTED_VALUE"""),"ctb!g!gn")</f>
        <v>ctb!g!gn</v>
      </c>
    </row>
    <row r="517" ht="18.0" customHeight="1">
      <c r="A517" s="4" t="str">
        <f>IFERROR(__xludf.DUMMYFUNCTION("""COMPUTED_VALUE"""),"Rada Fabriko")</f>
        <v>Rada Fabriko</v>
      </c>
      <c r="B517" s="9" t="str">
        <f>IFERROR(__xludf.DUMMYFUNCTION("""COMPUTED_VALUE"""),"Vehicle")</f>
        <v>Vehicle</v>
      </c>
      <c r="C517" s="9" t="str">
        <f>IFERROR(__xludf.DUMMYFUNCTION("""COMPUTED_VALUE"""),"Drop")</f>
        <v>Drop</v>
      </c>
      <c r="D517" s="9" t="str">
        <f>IFERROR(__xludf.DUMMYFUNCTION("""COMPUTED_VALUE"""),"Vehicle")</f>
        <v>Vehicle</v>
      </c>
      <c r="E517" s="9" t="str">
        <f>IFERROR(__xludf.DUMMYFUNCTION("""COMPUTED_VALUE"""),"Plant")</f>
        <v>Plant</v>
      </c>
      <c r="F517" s="9" t="str">
        <f>IFERROR(__xludf.DUMMYFUNCTION("""COMPUTED_VALUE"""),"/")</f>
        <v>/</v>
      </c>
      <c r="G517" s="9" t="str">
        <f>IFERROR(__xludf.DUMMYFUNCTION("""COMPUTED_VALUE"""),"/")</f>
        <v>/</v>
      </c>
      <c r="H517" s="9" t="str">
        <f>IFERROR(__xludf.DUMMYFUNCTION("""COMPUTED_VALUE"""),"ACCOST")</f>
        <v>ACCOST</v>
      </c>
      <c r="I517" s="9" t="str">
        <f>IFERROR(__xludf.DUMMYFUNCTION("""COMPUTED_VALUE"""),"ASTRICT")</f>
        <v>ASTRICT</v>
      </c>
      <c r="J517" s="10" t="str">
        <f>IFERROR(__xludf.DUMMYFUNCTION("""COMPUTED_VALUE"""),"4Wr4g!8m")</f>
        <v>4Wr4g!8m</v>
      </c>
    </row>
    <row r="518" ht="18.0" customHeight="1">
      <c r="A518" s="4" t="str">
        <f>IFERROR(__xludf.DUMMYFUNCTION("""COMPUTED_VALUE"""),"Dolĉaĵoj")</f>
        <v>Dolĉaĵoj</v>
      </c>
      <c r="B518" s="5" t="str">
        <f>IFERROR(__xludf.DUMMYFUNCTION("""COMPUTED_VALUE"""),"Artifact")</f>
        <v>Artifact</v>
      </c>
      <c r="C518" s="5" t="str">
        <f>IFERROR(__xludf.DUMMYFUNCTION("""COMPUTED_VALUE"""),"Drop")</f>
        <v>Drop</v>
      </c>
      <c r="D518" s="5" t="str">
        <f>IFERROR(__xludf.DUMMYFUNCTION("""COMPUTED_VALUE"""),"Candy")</f>
        <v>Candy</v>
      </c>
      <c r="E518" s="5" t="str">
        <f>IFERROR(__xludf.DUMMYFUNCTION("""COMPUTED_VALUE"""),"Meat")</f>
        <v>Meat</v>
      </c>
      <c r="F518" s="5" t="str">
        <f>IFERROR(__xludf.DUMMYFUNCTION("""COMPUTED_VALUE"""),"/")</f>
        <v>/</v>
      </c>
      <c r="G518" s="5" t="str">
        <f>IFERROR(__xludf.DUMMYFUNCTION("""COMPUTED_VALUE"""),"ASSAIL")</f>
        <v>ASSAIL</v>
      </c>
      <c r="H518" s="5" t="str">
        <f>IFERROR(__xludf.DUMMYFUNCTION("""COMPUTED_VALUE"""),"/")</f>
        <v>/</v>
      </c>
      <c r="I518" s="5" t="str">
        <f>IFERROR(__xludf.DUMMYFUNCTION("""COMPUTED_VALUE"""),"ABASH")</f>
        <v>ABASH</v>
      </c>
      <c r="J518" s="6" t="str">
        <f>IFERROR(__xludf.DUMMYFUNCTION("""COMPUTED_VALUE"""),"0gL!gU6c")</f>
        <v>0gL!gU6c</v>
      </c>
    </row>
    <row r="519" ht="18.0" customHeight="1">
      <c r="A519" s="4" t="str">
        <f>IFERROR(__xludf.DUMMYFUNCTION("""COMPUTED_VALUE"""),"Metala Plumo")</f>
        <v>Metala Plumo</v>
      </c>
      <c r="B519" s="5" t="str">
        <f>IFERROR(__xludf.DUMMYFUNCTION("""COMPUTED_VALUE"""),"Artifact")</f>
        <v>Artifact</v>
      </c>
      <c r="C519" s="5" t="str">
        <f>IFERROR(__xludf.DUMMYFUNCTION("""COMPUTED_VALUE"""),"Drop")</f>
        <v>Drop</v>
      </c>
      <c r="D519" s="5" t="str">
        <f>IFERROR(__xludf.DUMMYFUNCTION("""COMPUTED_VALUE"""),"Heavyweight")</f>
        <v>Heavyweight</v>
      </c>
      <c r="E519" s="5" t="str">
        <f>IFERROR(__xludf.DUMMYFUNCTION("""COMPUTED_VALUE"""),"Lightweight")</f>
        <v>Lightweight</v>
      </c>
      <c r="F519" s="5" t="str">
        <f>IFERROR(__xludf.DUMMYFUNCTION("""COMPUTED_VALUE"""),"/")</f>
        <v>/</v>
      </c>
      <c r="G519" s="5" t="str">
        <f>IFERROR(__xludf.DUMMYFUNCTION("""COMPUTED_VALUE"""),"ABASH")</f>
        <v>ABASH</v>
      </c>
      <c r="H519" s="5" t="str">
        <f>IFERROR(__xludf.DUMMYFUNCTION("""COMPUTED_VALUE"""),"ASSAIL")</f>
        <v>ASSAIL</v>
      </c>
      <c r="I519" s="5" t="str">
        <f>IFERROR(__xludf.DUMMYFUNCTION("""COMPUTED_VALUE"""),"/")</f>
        <v>/</v>
      </c>
      <c r="J519" s="6" t="str">
        <f>IFERROR(__xludf.DUMMYFUNCTION("""COMPUTED_VALUE"""),"0g3qgk!o")</f>
        <v>0g3qgk!o</v>
      </c>
    </row>
    <row r="520" ht="18.0" customHeight="1">
      <c r="A520" s="4" t="str">
        <f>IFERROR(__xludf.DUMMYFUNCTION("""COMPUTED_VALUE"""),"Varma Glacio")</f>
        <v>Varma Glacio</v>
      </c>
      <c r="B520" s="5" t="str">
        <f>IFERROR(__xludf.DUMMYFUNCTION("""COMPUTED_VALUE"""),"Utensil")</f>
        <v>Utensil</v>
      </c>
      <c r="C520" s="5" t="str">
        <f>IFERROR(__xludf.DUMMYFUNCTION("""COMPUTED_VALUE"""),"Drop")</f>
        <v>Drop</v>
      </c>
      <c r="D520" s="5" t="str">
        <f>IFERROR(__xludf.DUMMYFUNCTION("""COMPUTED_VALUE"""),"Fire")</f>
        <v>Fire</v>
      </c>
      <c r="E520" s="5" t="str">
        <f>IFERROR(__xludf.DUMMYFUNCTION("""COMPUTED_VALUE"""),"Ice")</f>
        <v>Ice</v>
      </c>
      <c r="F520" s="5" t="str">
        <f>IFERROR(__xludf.DUMMYFUNCTION("""COMPUTED_VALUE"""),"ARRIVE")</f>
        <v>ARRIVE</v>
      </c>
      <c r="G520" s="5" t="str">
        <f>IFERROR(__xludf.DUMMYFUNCTION("""COMPUTED_VALUE"""),"/")</f>
        <v>/</v>
      </c>
      <c r="H520" s="5" t="str">
        <f>IFERROR(__xludf.DUMMYFUNCTION("""COMPUTED_VALUE"""),"ARTILLERATE")</f>
        <v>ARTILLERATE</v>
      </c>
      <c r="I520" s="5" t="str">
        <f>IFERROR(__xludf.DUMMYFUNCTION("""COMPUTED_VALUE"""),"/")</f>
        <v>/</v>
      </c>
      <c r="J520" s="6" t="str">
        <f>IFERROR(__xludf.DUMMYFUNCTION("""COMPUTED_VALUE"""),"D1!x2!5o")</f>
        <v>D1!x2!5o</v>
      </c>
    </row>
    <row r="521" ht="18.0" customHeight="1">
      <c r="A521" s="4" t="str">
        <f>IFERROR(__xludf.DUMMYFUNCTION("""COMPUTED_VALUE"""),"Terura Estaĵo")</f>
        <v>Terura Estaĵo</v>
      </c>
      <c r="B521" s="5" t="str">
        <f>IFERROR(__xludf.DUMMYFUNCTION("""COMPUTED_VALUE"""),"Creature")</f>
        <v>Creature</v>
      </c>
      <c r="C521" s="5" t="str">
        <f>IFERROR(__xludf.DUMMYFUNCTION("""COMPUTED_VALUE"""),"Drop")</f>
        <v>Drop</v>
      </c>
      <c r="D521" s="5" t="str">
        <f>IFERROR(__xludf.DUMMYFUNCTION("""COMPUTED_VALUE"""),"Jpeg")</f>
        <v>Jpeg</v>
      </c>
      <c r="E521" s="5" t="str">
        <f>IFERROR(__xludf.DUMMYFUNCTION("""COMPUTED_VALUE"""),"JPEG")</f>
        <v>JPEG</v>
      </c>
      <c r="F521" s="5" t="str">
        <f>IFERROR(__xludf.DUMMYFUNCTION("""COMPUTED_VALUE"""),"ABASH")</f>
        <v>ABASH</v>
      </c>
      <c r="G521" s="5" t="str">
        <f>IFERROR(__xludf.DUMMYFUNCTION("""COMPUTED_VALUE"""),"ABASH")</f>
        <v>ABASH</v>
      </c>
      <c r="H521" s="5" t="str">
        <f>IFERROR(__xludf.DUMMYFUNCTION("""COMPUTED_VALUE"""),"/")</f>
        <v>/</v>
      </c>
      <c r="I521" s="5" t="str">
        <f>IFERROR(__xludf.DUMMYFUNCTION("""COMPUTED_VALUE"""),"/")</f>
        <v>/</v>
      </c>
      <c r="J521" s="6" t="str">
        <f>IFERROR(__xludf.DUMMYFUNCTION("""COMPUTED_VALUE"""),"!tp3!k6o")</f>
        <v>!tp3!k6o</v>
      </c>
    </row>
    <row r="522" ht="18.0" customHeight="1">
      <c r="A522" s="4" t="str">
        <f>IFERROR(__xludf.DUMMYFUNCTION("""COMPUTED_VALUE"""),"Sanganta Surfaco")</f>
        <v>Sanganta Surfaco</v>
      </c>
      <c r="B522" s="5" t="str">
        <f>IFERROR(__xludf.DUMMYFUNCTION("""COMPUTED_VALUE"""),"Unknown")</f>
        <v>Unknown</v>
      </c>
      <c r="C522" s="5" t="str">
        <f>IFERROR(__xludf.DUMMYFUNCTION("""COMPUTED_VALUE"""),"Drop")</f>
        <v>Drop</v>
      </c>
      <c r="D522" s="5" t="str">
        <f>IFERROR(__xludf.DUMMYFUNCTION("""COMPUTED_VALUE"""),"Sharp")</f>
        <v>Sharp</v>
      </c>
      <c r="E522" s="5" t="str">
        <f>IFERROR(__xludf.DUMMYFUNCTION("""COMPUTED_VALUE"""),"Blunt")</f>
        <v>Blunt</v>
      </c>
      <c r="F522" s="5" t="str">
        <f>IFERROR(__xludf.DUMMYFUNCTION("""COMPUTED_VALUE"""),"ASS")</f>
        <v>ASS</v>
      </c>
      <c r="G522" s="5" t="str">
        <f>IFERROR(__xludf.DUMMYFUNCTION("""COMPUTED_VALUE"""),"/")</f>
        <v>/</v>
      </c>
      <c r="H522" s="5" t="str">
        <f>IFERROR(__xludf.DUMMYFUNCTION("""COMPUTED_VALUE"""),"/")</f>
        <v>/</v>
      </c>
      <c r="I522" s="5" t="str">
        <f>IFERROR(__xludf.DUMMYFUNCTION("""COMPUTED_VALUE"""),"ACCUSE")</f>
        <v>ACCUSE</v>
      </c>
      <c r="J522" s="6" t="str">
        <f>IFERROR(__xludf.DUMMYFUNCTION("""COMPUTED_VALUE"""),"?D5s9!6p")</f>
        <v>?D5s9!6p</v>
      </c>
    </row>
    <row r="523" ht="18.0" customHeight="1">
      <c r="A523" s="4" t="str">
        <f>IFERROR(__xludf.DUMMYFUNCTION("""COMPUTED_VALUE"""),"Jigsaw Puppet")</f>
        <v>Jigsaw Puppet</v>
      </c>
      <c r="B523" s="5" t="str">
        <f>IFERROR(__xludf.DUMMYFUNCTION("""COMPUTED_VALUE"""),"Puppet")</f>
        <v>Puppet</v>
      </c>
      <c r="C523" s="5" t="str">
        <f>IFERROR(__xludf.DUMMYFUNCTION("""COMPUTED_VALUE"""),"Drop")</f>
        <v>Drop</v>
      </c>
      <c r="D523" s="5" t="str">
        <f>IFERROR(__xludf.DUMMYFUNCTION("""COMPUTED_VALUE"""),"Spooky")</f>
        <v>Spooky</v>
      </c>
      <c r="E523" s="5" t="str">
        <f>IFERROR(__xludf.DUMMYFUNCTION("""COMPUTED_VALUE"""),"Spooky")</f>
        <v>Spooky</v>
      </c>
      <c r="F523" s="5" t="str">
        <f>IFERROR(__xludf.DUMMYFUNCTION("""COMPUTED_VALUE"""),"/")</f>
        <v>/</v>
      </c>
      <c r="G523" s="5" t="str">
        <f>IFERROR(__xludf.DUMMYFUNCTION("""COMPUTED_VALUE"""),"ACCUSE")</f>
        <v>ACCUSE</v>
      </c>
      <c r="H523" s="5" t="str">
        <f>IFERROR(__xludf.DUMMYFUNCTION("""COMPUTED_VALUE"""),"/")</f>
        <v>/</v>
      </c>
      <c r="I523" s="5" t="str">
        <f>IFERROR(__xludf.DUMMYFUNCTION("""COMPUTED_VALUE"""),"ABJUDGE")</f>
        <v>ABJUDGE</v>
      </c>
      <c r="J523" s="6" t="str">
        <f>IFERROR(__xludf.DUMMYFUNCTION("""COMPUTED_VALUE"""),"Ft1zg?6f                        ")</f>
        <v>Ft1zg?6f                        </v>
      </c>
    </row>
    <row r="524" ht="18.0" customHeight="1">
      <c r="A524" s="4" t="str">
        <f>IFERROR(__xludf.DUMMYFUNCTION("""COMPUTED_VALUE"""),"Firework")</f>
        <v>Firework</v>
      </c>
      <c r="B524" s="5" t="str">
        <f>IFERROR(__xludf.DUMMYFUNCTION("""COMPUTED_VALUE"""),"Artifact")</f>
        <v>Artifact</v>
      </c>
      <c r="C524" s="5" t="str">
        <f>IFERROR(__xludf.DUMMYFUNCTION("""COMPUTED_VALUE"""),"Block")</f>
        <v>Block</v>
      </c>
      <c r="D524" s="5" t="str">
        <f>IFERROR(__xludf.DUMMYFUNCTION("""COMPUTED_VALUE"""),"Rocket")</f>
        <v>Rocket</v>
      </c>
      <c r="E524" s="5" t="str">
        <f>IFERROR(__xludf.DUMMYFUNCTION("""COMPUTED_VALUE"""),"JPEG")</f>
        <v>JPEG</v>
      </c>
      <c r="F524" s="5" t="str">
        <f>IFERROR(__xludf.DUMMYFUNCTION("""COMPUTED_VALUE"""),"ARSONATE")</f>
        <v>ARSONATE</v>
      </c>
      <c r="G524" s="5" t="str">
        <f>IFERROR(__xludf.DUMMYFUNCTION("""COMPUTED_VALUE"""),"/")</f>
        <v>/</v>
      </c>
      <c r="H524" s="5" t="str">
        <f>IFERROR(__xludf.DUMMYFUNCTION("""COMPUTED_VALUE"""),"/")</f>
        <v>/</v>
      </c>
      <c r="I524" s="5" t="str">
        <f>IFERROR(__xludf.DUMMYFUNCTION("""COMPUTED_VALUE"""),"ARRIVE")</f>
        <v>ARRIVE</v>
      </c>
      <c r="J524" s="6" t="str">
        <f>IFERROR(__xludf.DUMMYFUNCTION("""COMPUTED_VALUE"""),"0bf34!6w")</f>
        <v>0bf34!6w</v>
      </c>
    </row>
    <row r="525" ht="18.0" customHeight="1">
      <c r="A525" s="4" t="str">
        <f>IFERROR(__xludf.DUMMYFUNCTION("""COMPUTED_VALUE"""),"Kathundo")</f>
        <v>Kathundo</v>
      </c>
      <c r="B525" s="5" t="str">
        <f>IFERROR(__xludf.DUMMYFUNCTION("""COMPUTED_VALUE"""),"Picture")</f>
        <v>Picture</v>
      </c>
      <c r="C525" s="9" t="str">
        <f>IFERROR(__xludf.DUMMYFUNCTION("""COMPUTED_VALUE"""),"Block")</f>
        <v>Block</v>
      </c>
      <c r="D525" s="5" t="str">
        <f>IFERROR(__xludf.DUMMYFUNCTION("""COMPUTED_VALUE"""),"Canine")</f>
        <v>Canine</v>
      </c>
      <c r="E525" s="5" t="str">
        <f>IFERROR(__xludf.DUMMYFUNCTION("""COMPUTED_VALUE"""),"Feline")</f>
        <v>Feline</v>
      </c>
      <c r="F525" s="5" t="str">
        <f>IFERROR(__xludf.DUMMYFUNCTION("""COMPUTED_VALUE"""),"ACQUIRE")</f>
        <v>ACQUIRE</v>
      </c>
      <c r="G525" s="5" t="str">
        <f>IFERROR(__xludf.DUMMYFUNCTION("""COMPUTED_VALUE"""),"ASTOUND")</f>
        <v>ASTOUND</v>
      </c>
      <c r="H525" s="5" t="str">
        <f>IFERROR(__xludf.DUMMYFUNCTION("""COMPUTED_VALUE"""),"/")</f>
        <v>/</v>
      </c>
      <c r="I525" s="5" t="str">
        <f>IFERROR(__xludf.DUMMYFUNCTION("""COMPUTED_VALUE"""),"/")</f>
        <v>/</v>
      </c>
      <c r="J525" s="6" t="str">
        <f>IFERROR(__xludf.DUMMYFUNCTION("""COMPUTED_VALUE"""),"3mE7wZ6o")</f>
        <v>3mE7wZ6o</v>
      </c>
    </row>
    <row r="526" ht="18.0" customHeight="1">
      <c r="A526" s="4" t="str">
        <f>IFERROR(__xludf.DUMMYFUNCTION("""COMPUTED_VALUE"""),"Arda Rozo")</f>
        <v>Arda Rozo</v>
      </c>
      <c r="B526" s="5" t="str">
        <f>IFERROR(__xludf.DUMMYFUNCTION("""COMPUTED_VALUE"""),"Furniture")</f>
        <v>Furniture</v>
      </c>
      <c r="C526" s="5" t="str">
        <f>IFERROR(__xludf.DUMMYFUNCTION("""COMPUTED_VALUE"""),"Block")</f>
        <v>Block</v>
      </c>
      <c r="D526" s="5" t="str">
        <f>IFERROR(__xludf.DUMMYFUNCTION("""COMPUTED_VALUE"""),"Plant")</f>
        <v>Plant</v>
      </c>
      <c r="E526" s="5" t="str">
        <f>IFERROR(__xludf.DUMMYFUNCTION("""COMPUTED_VALUE"""),"Fire")</f>
        <v>Fire</v>
      </c>
      <c r="F526" s="5" t="str">
        <f>IFERROR(__xludf.DUMMYFUNCTION("""COMPUTED_VALUE"""),"AROMATIZE")</f>
        <v>AROMATIZE</v>
      </c>
      <c r="G526" s="5" t="str">
        <f>IFERROR(__xludf.DUMMYFUNCTION("""COMPUTED_VALUE"""),"/")</f>
        <v>/</v>
      </c>
      <c r="H526" s="5" t="str">
        <f>IFERROR(__xludf.DUMMYFUNCTION("""COMPUTED_VALUE"""),"ASTUN")</f>
        <v>ASTUN</v>
      </c>
      <c r="I526" s="5" t="str">
        <f>IFERROR(__xludf.DUMMYFUNCTION("""COMPUTED_VALUE"""),"/")</f>
        <v>/</v>
      </c>
      <c r="J526" s="6" t="str">
        <f>IFERROR(__xludf.DUMMYFUNCTION("""COMPUTED_VALUE"""),"2PqwK!Ho")</f>
        <v>2PqwK!Ho</v>
      </c>
    </row>
    <row r="527" ht="18.0" customHeight="1">
      <c r="A527" s="4" t="str">
        <f>IFERROR(__xludf.DUMMYFUNCTION("""COMPUTED_VALUE"""),"Besto de la Vito")</f>
        <v>Besto de la Vito</v>
      </c>
      <c r="B527" s="5" t="str">
        <f>IFERROR(__xludf.DUMMYFUNCTION("""COMPUTED_VALUE"""),"Creature")</f>
        <v>Creature</v>
      </c>
      <c r="C527" s="5" t="str">
        <f>IFERROR(__xludf.DUMMYFUNCTION("""COMPUTED_VALUE"""),"Block")</f>
        <v>Block</v>
      </c>
      <c r="D527" s="5" t="str">
        <f>IFERROR(__xludf.DUMMYFUNCTION("""COMPUTED_VALUE"""),"Furry")</f>
        <v>Furry</v>
      </c>
      <c r="E527" s="5" t="str">
        <f>IFERROR(__xludf.DUMMYFUNCTION("""COMPUTED_VALUE"""),"Plant")</f>
        <v>Plant</v>
      </c>
      <c r="F527" s="5" t="str">
        <f>IFERROR(__xludf.DUMMYFUNCTION("""COMPUTED_VALUE"""),"/")</f>
        <v>/</v>
      </c>
      <c r="G527" s="5" t="str">
        <f>IFERROR(__xludf.DUMMYFUNCTION("""COMPUTED_VALUE"""),"ACCOUNT")</f>
        <v>ACCOUNT</v>
      </c>
      <c r="H527" s="5" t="str">
        <f>IFERROR(__xludf.DUMMYFUNCTION("""COMPUTED_VALUE"""),"ACQUIRE")</f>
        <v>ACQUIRE</v>
      </c>
      <c r="I527" s="5" t="str">
        <f>IFERROR(__xludf.DUMMYFUNCTION("""COMPUTED_VALUE"""),"/")</f>
        <v>/</v>
      </c>
      <c r="J527" s="6" t="str">
        <f>IFERROR(__xludf.DUMMYFUNCTION("""COMPUTED_VALUE"""),"!Pm4g5Mo")</f>
        <v>!Pm4g5Mo</v>
      </c>
    </row>
    <row r="528" ht="18.0" customHeight="1">
      <c r="A528" s="4" t="str">
        <f>IFERROR(__xludf.DUMMYFUNCTION("""COMPUTED_VALUE"""),"Gigabajta Chomp-Trajno")</f>
        <v>Gigabajta Chomp-Trajno</v>
      </c>
      <c r="B528" s="5" t="str">
        <f>IFERROR(__xludf.DUMMYFUNCTION("""COMPUTED_VALUE"""),"Vehicle")</f>
        <v>Vehicle</v>
      </c>
      <c r="C528" s="5" t="str">
        <f>IFERROR(__xludf.DUMMYFUNCTION("""COMPUTED_VALUE"""),"Block")</f>
        <v>Block</v>
      </c>
      <c r="D528" s="5" t="str">
        <f>IFERROR(__xludf.DUMMYFUNCTION("""COMPUTED_VALUE"""),"Food")</f>
        <v>Food</v>
      </c>
      <c r="E528" s="5" t="str">
        <f>IFERROR(__xludf.DUMMYFUNCTION("""COMPUTED_VALUE"""),"Computer")</f>
        <v>Computer</v>
      </c>
      <c r="F528" s="5" t="str">
        <f>IFERROR(__xludf.DUMMYFUNCTION("""COMPUTED_VALUE"""),"/")</f>
        <v>/</v>
      </c>
      <c r="G528" s="5" t="str">
        <f>IFERROR(__xludf.DUMMYFUNCTION("""COMPUTED_VALUE"""),"ABDUCT")</f>
        <v>ABDUCT</v>
      </c>
      <c r="H528" s="5" t="str">
        <f>IFERROR(__xludf.DUMMYFUNCTION("""COMPUTED_VALUE"""),"/")</f>
        <v>/</v>
      </c>
      <c r="I528" s="5" t="str">
        <f>IFERROR(__xludf.DUMMYFUNCTION("""COMPUTED_VALUE"""),"ASTUN")</f>
        <v>ASTUN</v>
      </c>
      <c r="J528" s="6" t="str">
        <f>IFERROR(__xludf.DUMMYFUNCTION("""COMPUTED_VALUE"""),"4hZ1gp6H")</f>
        <v>4hZ1gp6H</v>
      </c>
    </row>
    <row r="529" ht="18.0" customHeight="1">
      <c r="A529" s="4" t="str">
        <f>IFERROR(__xludf.DUMMYFUNCTION("""COMPUTED_VALUE"""),"Alloga Vejnoj")</f>
        <v>Alloga Vejnoj</v>
      </c>
      <c r="B529" s="5" t="str">
        <f>IFERROR(__xludf.DUMMYFUNCTION("""COMPUTED_VALUE"""),"Unknown")</f>
        <v>Unknown</v>
      </c>
      <c r="C529" s="5" t="str">
        <f>IFERROR(__xludf.DUMMYFUNCTION("""COMPUTED_VALUE"""),"Block")</f>
        <v>Block</v>
      </c>
      <c r="D529" s="5" t="str">
        <f>IFERROR(__xludf.DUMMYFUNCTION("""COMPUTED_VALUE"""),"Meat")</f>
        <v>Meat</v>
      </c>
      <c r="E529" s="5" t="str">
        <f>IFERROR(__xludf.DUMMYFUNCTION("""COMPUTED_VALUE"""),"Magnetic")</f>
        <v>Magnetic</v>
      </c>
      <c r="F529" s="5" t="str">
        <f>IFERROR(__xludf.DUMMYFUNCTION("""COMPUTED_VALUE"""),"/")</f>
        <v>/</v>
      </c>
      <c r="G529" s="5" t="str">
        <f>IFERROR(__xludf.DUMMYFUNCTION("""COMPUTED_VALUE"""),"/")</f>
        <v>/</v>
      </c>
      <c r="H529" s="5" t="str">
        <f>IFERROR(__xludf.DUMMYFUNCTION("""COMPUTED_VALUE"""),"ARRANGE")</f>
        <v>ARRANGE</v>
      </c>
      <c r="I529" s="5" t="str">
        <f>IFERROR(__xludf.DUMMYFUNCTION("""COMPUTED_VALUE"""),"ACQUIRE")</f>
        <v>ACQUIRE</v>
      </c>
      <c r="J529" s="6" t="str">
        <f>IFERROR(__xludf.DUMMYFUNCTION("""COMPUTED_VALUE"""),"?hY0g!Is")</f>
        <v>?hY0g!Is</v>
      </c>
    </row>
    <row r="530" ht="18.0" customHeight="1">
      <c r="A530" s="4" t="str">
        <f>IFERROR(__xludf.DUMMYFUNCTION("""COMPUTED_VALUE"""),"La Falinta Ŝafido")</f>
        <v>La Falinta Ŝafido</v>
      </c>
      <c r="B530" s="5" t="str">
        <f>IFERROR(__xludf.DUMMYFUNCTION("""COMPUTED_VALUE"""),"Unknown")</f>
        <v>Unknown</v>
      </c>
      <c r="C530" s="5" t="str">
        <f>IFERROR(__xludf.DUMMYFUNCTION("""COMPUTED_VALUE"""),"Block")</f>
        <v>Block</v>
      </c>
      <c r="D530" s="5" t="str">
        <f>IFERROR(__xludf.DUMMYFUNCTION("""COMPUTED_VALUE"""),"Cute")</f>
        <v>Cute</v>
      </c>
      <c r="E530" s="5" t="str">
        <f>IFERROR(__xludf.DUMMYFUNCTION("""COMPUTED_VALUE"""),"Spooky")</f>
        <v>Spooky</v>
      </c>
      <c r="F530" s="5" t="str">
        <f>IFERROR(__xludf.DUMMYFUNCTION("""COMPUTED_VALUE"""),"AROMATIZE")</f>
        <v>AROMATIZE</v>
      </c>
      <c r="G530" s="5" t="str">
        <f>IFERROR(__xludf.DUMMYFUNCTION("""COMPUTED_VALUE"""),"/")</f>
        <v>/</v>
      </c>
      <c r="H530" s="5" t="str">
        <f>IFERROR(__xludf.DUMMYFUNCTION("""COMPUTED_VALUE"""),"/")</f>
        <v>/</v>
      </c>
      <c r="I530" s="5" t="str">
        <f>IFERROR(__xludf.DUMMYFUNCTION("""COMPUTED_VALUE"""),"ASTUN")</f>
        <v>ASTUN</v>
      </c>
      <c r="J530" s="6" t="str">
        <f>IFERROR(__xludf.DUMMYFUNCTION("""COMPUTED_VALUE"""),"?!0zK!6H")</f>
        <v>?!0zK!6H</v>
      </c>
    </row>
    <row r="531" ht="18.0" customHeight="1">
      <c r="A531" s="4" t="str">
        <f>IFERROR(__xludf.DUMMYFUNCTION("""COMPUTED_VALUE"""),"Saw-ed Off")</f>
        <v>Saw-ed Off</v>
      </c>
      <c r="B531" s="9" t="str">
        <f>IFERROR(__xludf.DUMMYFUNCTION("""COMPUTED_VALUE"""),"Shotgun")</f>
        <v>Shotgun</v>
      </c>
      <c r="C531" s="9" t="str">
        <f>IFERROR(__xludf.DUMMYFUNCTION("""COMPUTED_VALUE"""),"Drop")</f>
        <v>Drop</v>
      </c>
      <c r="D531" s="9" t="str">
        <f>IFERROR(__xludf.DUMMYFUNCTION("""COMPUTED_VALUE"""),"Heavyweight")</f>
        <v>Heavyweight</v>
      </c>
      <c r="E531" s="9" t="str">
        <f>IFERROR(__xludf.DUMMYFUNCTION("""COMPUTED_VALUE"""),"Vehicle")</f>
        <v>Vehicle</v>
      </c>
      <c r="F531" s="9" t="str">
        <f>IFERROR(__xludf.DUMMYFUNCTION("""COMPUTED_VALUE"""),"ABASH")</f>
        <v>ABASH</v>
      </c>
      <c r="G531" s="9" t="str">
        <f>IFERROR(__xludf.DUMMYFUNCTION("""COMPUTED_VALUE"""),"/")</f>
        <v>/</v>
      </c>
      <c r="H531" s="9" t="str">
        <f>IFERROR(__xludf.DUMMYFUNCTION("""COMPUTED_VALUE"""),"ACCRUE")</f>
        <v>ACCRUE</v>
      </c>
      <c r="I531" s="9" t="str">
        <f>IFERROR(__xludf.DUMMYFUNCTION("""COMPUTED_VALUE"""),"/")</f>
        <v>/</v>
      </c>
      <c r="J531" s="10" t="str">
        <f>IFERROR(__xludf.DUMMYFUNCTION("""COMPUTED_VALUE"""),"hg35!!9o")</f>
        <v>hg35!!9o</v>
      </c>
    </row>
    <row r="532" ht="18.0" customHeight="1">
      <c r="A532" s="4" t="str">
        <f>IFERROR(__xludf.DUMMYFUNCTION("""COMPUTED_VALUE"""),"Smart Pistol")</f>
        <v>Smart Pistol</v>
      </c>
      <c r="B532" s="5" t="str">
        <f>IFERROR(__xludf.DUMMYFUNCTION("""COMPUTED_VALUE"""),"Pistol")</f>
        <v>Pistol</v>
      </c>
      <c r="C532" s="9" t="str">
        <f>IFERROR(__xludf.DUMMYFUNCTION("""COMPUTED_VALUE"""),"Drop")</f>
        <v>Drop</v>
      </c>
      <c r="D532" s="5" t="str">
        <f>IFERROR(__xludf.DUMMYFUNCTION("""COMPUTED_VALUE"""),"Magnetic")</f>
        <v>Magnetic</v>
      </c>
      <c r="E532" s="5" t="str">
        <f>IFERROR(__xludf.DUMMYFUNCTION("""COMPUTED_VALUE"""),"Computer")</f>
        <v>Computer</v>
      </c>
      <c r="F532" s="5" t="str">
        <f>IFERROR(__xludf.DUMMYFUNCTION("""COMPUTED_VALUE"""),"/")</f>
        <v>/</v>
      </c>
      <c r="G532" s="5" t="str">
        <f>IFERROR(__xludf.DUMMYFUNCTION("""COMPUTED_VALUE"""),"ASTONISH")</f>
        <v>ASTONISH</v>
      </c>
      <c r="H532" s="5" t="str">
        <f>IFERROR(__xludf.DUMMYFUNCTION("""COMPUTED_VALUE"""),"ASTONISH")</f>
        <v>ASTONISH</v>
      </c>
      <c r="I532" s="5" t="str">
        <f>IFERROR(__xludf.DUMMYFUNCTION("""COMPUTED_VALUE"""),"/")</f>
        <v>/</v>
      </c>
      <c r="J532" s="6" t="str">
        <f>IFERROR(__xludf.DUMMYFUNCTION("""COMPUTED_VALUE"""),"Gaa1gV?o")</f>
        <v>Gaa1gV?o</v>
      </c>
    </row>
    <row r="533" ht="18.0" customHeight="1">
      <c r="A533" s="4" t="str">
        <f>IFERROR(__xludf.DUMMYFUNCTION("""COMPUTED_VALUE"""),"Saw-Off Saw")</f>
        <v>Saw-Off Saw</v>
      </c>
      <c r="B533" s="5" t="str">
        <f>IFERROR(__xludf.DUMMYFUNCTION("""COMPUTED_VALUE"""),"Saw")</f>
        <v>Saw</v>
      </c>
      <c r="C533" s="5" t="str">
        <f>IFERROR(__xludf.DUMMYFUNCTION("""COMPUTED_VALUE"""),"Drop")</f>
        <v>Drop</v>
      </c>
      <c r="D533" s="5" t="str">
        <f>IFERROR(__xludf.DUMMYFUNCTION("""COMPUTED_VALUE"""),"Sharp")</f>
        <v>Sharp</v>
      </c>
      <c r="E533" s="5" t="str">
        <f>IFERROR(__xludf.DUMMYFUNCTION("""COMPUTED_VALUE"""),"Lightweight")</f>
        <v>Lightweight</v>
      </c>
      <c r="F533" s="5" t="str">
        <f>IFERROR(__xludf.DUMMYFUNCTION("""COMPUTED_VALUE"""),"/")</f>
        <v>/</v>
      </c>
      <c r="G533" s="5" t="str">
        <f>IFERROR(__xludf.DUMMYFUNCTION("""COMPUTED_VALUE"""),"ARTILLERATE")</f>
        <v>ARTILLERATE</v>
      </c>
      <c r="H533" s="5" t="str">
        <f>IFERROR(__xludf.DUMMYFUNCTION("""COMPUTED_VALUE"""),"/")</f>
        <v>/</v>
      </c>
      <c r="I533" s="5" t="str">
        <f>IFERROR(__xludf.DUMMYFUNCTION("""COMPUTED_VALUE"""),"ARRIVE")</f>
        <v>ARRIVE</v>
      </c>
      <c r="J533" s="6" t="str">
        <f>IFERROR(__xludf.DUMMYFUNCTION("""COMPUTED_VALUE"""),"Yg5qgH6w")</f>
        <v>Yg5qgH6w</v>
      </c>
    </row>
    <row r="534" ht="18.0" customHeight="1">
      <c r="A534" s="4" t="str">
        <f>IFERROR(__xludf.DUMMYFUNCTION("""COMPUTED_VALUE"""),"SAW")</f>
        <v>SAW</v>
      </c>
      <c r="B534" s="5" t="str">
        <f>IFERROR(__xludf.DUMMYFUNCTION("""COMPUTED_VALUE"""),"Rifle")</f>
        <v>Rifle</v>
      </c>
      <c r="C534" s="5" t="str">
        <f>IFERROR(__xludf.DUMMYFUNCTION("""COMPUTED_VALUE"""),"Drop")</f>
        <v>Drop</v>
      </c>
      <c r="D534" s="5" t="str">
        <f>IFERROR(__xludf.DUMMYFUNCTION("""COMPUTED_VALUE"""),"Sharp")</f>
        <v>Sharp</v>
      </c>
      <c r="E534" s="5" t="str">
        <f>IFERROR(__xludf.DUMMYFUNCTION("""COMPUTED_VALUE"""),"Heavyweight")</f>
        <v>Heavyweight</v>
      </c>
      <c r="F534" s="5" t="str">
        <f>IFERROR(__xludf.DUMMYFUNCTION("""COMPUTED_VALUE"""),"/")</f>
        <v>/</v>
      </c>
      <c r="G534" s="5" t="str">
        <f>IFERROR(__xludf.DUMMYFUNCTION("""COMPUTED_VALUE"""),"/")</f>
        <v>/</v>
      </c>
      <c r="H534" s="5" t="str">
        <f>IFERROR(__xludf.DUMMYFUNCTION("""COMPUTED_VALUE"""),"ASSAIL")</f>
        <v>ASSAIL</v>
      </c>
      <c r="I534" s="5" t="str">
        <f>IFERROR(__xludf.DUMMYFUNCTION("""COMPUTED_VALUE"""),"ASSAIL")</f>
        <v>ASSAIL</v>
      </c>
      <c r="J534" s="6" t="str">
        <f>IFERROR(__xludf.DUMMYFUNCTION("""COMPUTED_VALUE"""),"C65pg!!k")</f>
        <v>C65pg!!k</v>
      </c>
    </row>
    <row r="535" ht="18.0" customHeight="1">
      <c r="A535" s="4" t="str">
        <f>IFERROR(__xludf.DUMMYFUNCTION("""COMPUTED_VALUE"""),"Attache Case")</f>
        <v>Attache Case</v>
      </c>
      <c r="B535" s="5" t="str">
        <f>IFERROR(__xludf.DUMMYFUNCTION("""COMPUTED_VALUE"""),"Artifact")</f>
        <v>Artifact</v>
      </c>
      <c r="C535" s="5" t="str">
        <f>IFERROR(__xludf.DUMMYFUNCTION("""COMPUTED_VALUE"""),"Drop")</f>
        <v>Drop</v>
      </c>
      <c r="D535" s="5" t="str">
        <f>IFERROR(__xludf.DUMMYFUNCTION("""COMPUTED_VALUE"""),"Storage")</f>
        <v>Storage</v>
      </c>
      <c r="E535" s="5" t="str">
        <f>IFERROR(__xludf.DUMMYFUNCTION("""COMPUTED_VALUE"""),"Storage")</f>
        <v>Storage</v>
      </c>
      <c r="F535" s="5" t="str">
        <f>IFERROR(__xludf.DUMMYFUNCTION("""COMPUTED_VALUE"""),"ASTRICT")</f>
        <v>ASTRICT</v>
      </c>
      <c r="G535" s="5" t="str">
        <f>IFERROR(__xludf.DUMMYFUNCTION("""COMPUTED_VALUE"""),"/")</f>
        <v>/</v>
      </c>
      <c r="H535" s="5" t="str">
        <f>IFERROR(__xludf.DUMMYFUNCTION("""COMPUTED_VALUE"""),"/")</f>
        <v>/</v>
      </c>
      <c r="I535" s="5" t="str">
        <f>IFERROR(__xludf.DUMMYFUNCTION("""COMPUTED_VALUE"""),"ACCUSE")</f>
        <v>ACCUSE</v>
      </c>
      <c r="J535" s="6" t="str">
        <f>IFERROR(__xludf.DUMMYFUNCTION("""COMPUTED_VALUE"""),"0go28!6p")</f>
        <v>0go28!6p</v>
      </c>
    </row>
    <row r="536" ht="18.0" customHeight="1">
      <c r="A536" s="4" t="str">
        <f>IFERROR(__xludf.DUMMYFUNCTION("""COMPUTED_VALUE"""),"Small Hammer")</f>
        <v>Small Hammer</v>
      </c>
      <c r="B536" s="5" t="str">
        <f>IFERROR(__xludf.DUMMYFUNCTION("""COMPUTED_VALUE"""),"Hammer")</f>
        <v>Hammer</v>
      </c>
      <c r="C536" s="5" t="str">
        <f>IFERROR(__xludf.DUMMYFUNCTION("""COMPUTED_VALUE"""),"Drop")</f>
        <v>Drop</v>
      </c>
      <c r="D536" s="5" t="str">
        <f>IFERROR(__xludf.DUMMYFUNCTION("""COMPUTED_VALUE"""),"Blunt")</f>
        <v>Blunt</v>
      </c>
      <c r="E536" s="5" t="str">
        <f>IFERROR(__xludf.DUMMYFUNCTION("""COMPUTED_VALUE"""),"Lightweight")</f>
        <v>Lightweight</v>
      </c>
      <c r="F536" s="5" t="str">
        <f>IFERROR(__xludf.DUMMYFUNCTION("""COMPUTED_VALUE"""),"ASTRICT")</f>
        <v>ASTRICT</v>
      </c>
      <c r="G536" s="5" t="str">
        <f>IFERROR(__xludf.DUMMYFUNCTION("""COMPUTED_VALUE"""),"ASTONISH")</f>
        <v>ASTONISH</v>
      </c>
      <c r="H536" s="5" t="str">
        <f>IFERROR(__xludf.DUMMYFUNCTION("""COMPUTED_VALUE"""),"/")</f>
        <v>/</v>
      </c>
      <c r="I536" s="5" t="str">
        <f>IFERROR(__xludf.DUMMYFUNCTION("""COMPUTED_VALUE"""),"/")</f>
        <v>/</v>
      </c>
      <c r="J536" s="6" t="str">
        <f>IFERROR(__xludf.DUMMYFUNCTION("""COMPUTED_VALUE"""),"9gIq8V6o")</f>
        <v>9gIq8V6o</v>
      </c>
    </row>
    <row r="537" ht="18.0" customHeight="1">
      <c r="A537" s="4" t="str">
        <f>IFERROR(__xludf.DUMMYFUNCTION("""COMPUTED_VALUE"""),"Tiny Screwdriver")</f>
        <v>Tiny Screwdriver</v>
      </c>
      <c r="B537" s="5" t="str">
        <f>IFERROR(__xludf.DUMMYFUNCTION("""COMPUTED_VALUE"""),"Scrwdrvr")</f>
        <v>Scrwdrvr</v>
      </c>
      <c r="C537" s="5" t="str">
        <f>IFERROR(__xludf.DUMMYFUNCTION("""COMPUTED_VALUE"""),"Drop")</f>
        <v>Drop</v>
      </c>
      <c r="D537" s="5" t="str">
        <f>IFERROR(__xludf.DUMMYFUNCTION("""COMPUTED_VALUE"""),"Lightweight")</f>
        <v>Lightweight</v>
      </c>
      <c r="E537" s="5" t="str">
        <f>IFERROR(__xludf.DUMMYFUNCTION("""COMPUTED_VALUE"""),"Sharp")</f>
        <v>Sharp</v>
      </c>
      <c r="F537" s="5" t="str">
        <f>IFERROR(__xludf.DUMMYFUNCTION("""COMPUTED_VALUE"""),"ABASH")</f>
        <v>ABASH</v>
      </c>
      <c r="G537" s="5" t="str">
        <f>IFERROR(__xludf.DUMMYFUNCTION("""COMPUTED_VALUE"""),"/")</f>
        <v>/</v>
      </c>
      <c r="H537" s="5" t="str">
        <f>IFERROR(__xludf.DUMMYFUNCTION("""COMPUTED_VALUE"""),"ARTILLERATE")</f>
        <v>ARTILLERATE</v>
      </c>
      <c r="I537" s="5" t="str">
        <f>IFERROR(__xludf.DUMMYFUNCTION("""COMPUTED_VALUE"""),"/")</f>
        <v>/</v>
      </c>
      <c r="J537" s="6" t="str">
        <f>IFERROR(__xludf.DUMMYFUNCTION("""COMPUTED_VALUE"""),"aW4r!!5o")</f>
        <v>aW4r!!5o</v>
      </c>
    </row>
    <row r="538" ht="18.0" customHeight="1">
      <c r="A538" s="4" t="str">
        <f>IFERROR(__xludf.DUMMYFUNCTION("""COMPUTED_VALUE"""),"Dirty Rags")</f>
        <v>Dirty Rags</v>
      </c>
      <c r="B538" s="5" t="str">
        <f>IFERROR(__xludf.DUMMYFUNCTION("""COMPUTED_VALUE"""),"Paper")</f>
        <v>Paper</v>
      </c>
      <c r="C538" s="5" t="str">
        <f>IFERROR(__xludf.DUMMYFUNCTION("""COMPUTED_VALUE"""),"Drop")</f>
        <v>Drop</v>
      </c>
      <c r="D538" s="5" t="str">
        <f>IFERROR(__xludf.DUMMYFUNCTION("""COMPUTED_VALUE"""),"Sticky")</f>
        <v>Sticky</v>
      </c>
      <c r="E538" s="5" t="str">
        <f>IFERROR(__xludf.DUMMYFUNCTION("""COMPUTED_VALUE"""),"Sticky")</f>
        <v>Sticky</v>
      </c>
      <c r="F538" s="5" t="str">
        <f>IFERROR(__xludf.DUMMYFUNCTION("""COMPUTED_VALUE"""),"/")</f>
        <v>/</v>
      </c>
      <c r="G538" s="5" t="str">
        <f>IFERROR(__xludf.DUMMYFUNCTION("""COMPUTED_VALUE"""),"ARREST")</f>
        <v>ARREST</v>
      </c>
      <c r="H538" s="5" t="str">
        <f>IFERROR(__xludf.DUMMYFUNCTION("""COMPUTED_VALUE"""),"/")</f>
        <v>/</v>
      </c>
      <c r="I538" s="5" t="str">
        <f>IFERROR(__xludf.DUMMYFUNCTION("""COMPUTED_VALUE"""),"ACQUIRE")</f>
        <v>ACQUIRE</v>
      </c>
      <c r="J538" s="6" t="str">
        <f>IFERROR(__xludf.DUMMYFUNCTION("""COMPUTED_VALUE"""),"TeKugJ6s")</f>
        <v>TeKugJ6s</v>
      </c>
    </row>
    <row r="539" ht="18.0" customHeight="1">
      <c r="A539" s="4" t="str">
        <f>IFERROR(__xludf.DUMMYFUNCTION("""COMPUTED_VALUE"""),"Sand Paper")</f>
        <v>Sand Paper</v>
      </c>
      <c r="B539" s="5" t="str">
        <f>IFERROR(__xludf.DUMMYFUNCTION("""COMPUTED_VALUE"""),"Paper")</f>
        <v>Paper</v>
      </c>
      <c r="C539" s="9" t="str">
        <f>IFERROR(__xludf.DUMMYFUNCTION("""COMPUTED_VALUE"""),"Drop")</f>
        <v>Drop</v>
      </c>
      <c r="D539" s="5" t="str">
        <f>IFERROR(__xludf.DUMMYFUNCTION("""COMPUTED_VALUE"""),"Sharp")</f>
        <v>Sharp</v>
      </c>
      <c r="E539" s="5" t="str">
        <f>IFERROR(__xludf.DUMMYFUNCTION("""COMPUTED_VALUE"""),"Sharp")</f>
        <v>Sharp</v>
      </c>
      <c r="F539" s="5" t="str">
        <f>IFERROR(__xludf.DUMMYFUNCTION("""COMPUTED_VALUE"""),"ARTILLERATE")</f>
        <v>ARTILLERATE</v>
      </c>
      <c r="G539" s="5" t="str">
        <f>IFERROR(__xludf.DUMMYFUNCTION("""COMPUTED_VALUE"""),"/")</f>
        <v>/</v>
      </c>
      <c r="H539" s="5" t="str">
        <f>IFERROR(__xludf.DUMMYFUNCTION("""COMPUTED_VALUE"""),"/")</f>
        <v>/</v>
      </c>
      <c r="I539" s="5" t="str">
        <f>IFERROR(__xludf.DUMMYFUNCTION("""COMPUTED_VALUE"""),"ARTILLERATE")</f>
        <v>ARTILLERATE</v>
      </c>
      <c r="J539" s="6" t="str">
        <f>IFERROR(__xludf.DUMMYFUNCTION("""COMPUTED_VALUE"""),"Tg5r5!6z")</f>
        <v>Tg5r5!6z</v>
      </c>
    </row>
    <row r="540" ht="18.0" customHeight="1">
      <c r="A540" s="4" t="str">
        <f>IFERROR(__xludf.DUMMYFUNCTION("""COMPUTED_VALUE"""),"Grinder")</f>
        <v>Grinder</v>
      </c>
      <c r="B540" s="5" t="str">
        <f>IFERROR(__xludf.DUMMYFUNCTION("""COMPUTED_VALUE"""),"Chainsaw")</f>
        <v>Chainsaw</v>
      </c>
      <c r="C540" s="5" t="str">
        <f>IFERROR(__xludf.DUMMYFUNCTION("""COMPUTED_VALUE"""),"Drop")</f>
        <v>Drop</v>
      </c>
      <c r="D540" s="5" t="str">
        <f>IFERROR(__xludf.DUMMYFUNCTION("""COMPUTED_VALUE"""),"Blunt")</f>
        <v>Blunt</v>
      </c>
      <c r="E540" s="5" t="str">
        <f>IFERROR(__xludf.DUMMYFUNCTION("""COMPUTED_VALUE"""),"Blunt")</f>
        <v>Blunt</v>
      </c>
      <c r="F540" s="5" t="str">
        <f>IFERROR(__xludf.DUMMYFUNCTION("""COMPUTED_VALUE"""),"ARSONATE")</f>
        <v>ARSONATE</v>
      </c>
      <c r="G540" s="5" t="str">
        <f>IFERROR(__xludf.DUMMYFUNCTION("""COMPUTED_VALUE"""),"ARTILLERATE")</f>
        <v>ARTILLERATE</v>
      </c>
      <c r="H540" s="5" t="str">
        <f>IFERROR(__xludf.DUMMYFUNCTION("""COMPUTED_VALUE"""),"/")</f>
        <v>/</v>
      </c>
      <c r="I540" s="5" t="str">
        <f>IFERROR(__xludf.DUMMYFUNCTION("""COMPUTED_VALUE"""),"/")</f>
        <v>/</v>
      </c>
      <c r="J540" s="6" t="str">
        <f>IFERROR(__xludf.DUMMYFUNCTION("""COMPUTED_VALUE"""),"LgIs4H6o")</f>
        <v>LgIs4H6o</v>
      </c>
    </row>
    <row r="541" ht="18.0" customHeight="1">
      <c r="A541" s="4" t="str">
        <f>IFERROR(__xludf.DUMMYFUNCTION("""COMPUTED_VALUE"""),"Safety Glasses")</f>
        <v>Safety Glasses</v>
      </c>
      <c r="B541" s="5" t="str">
        <f>IFERROR(__xludf.DUMMYFUNCTION("""COMPUTED_VALUE"""),"Acsory")</f>
        <v>Acsory</v>
      </c>
      <c r="C541" s="9" t="str">
        <f>IFERROR(__xludf.DUMMYFUNCTION("""COMPUTED_VALUE"""),"Drop")</f>
        <v>Drop</v>
      </c>
      <c r="D541" s="5" t="str">
        <f>IFERROR(__xludf.DUMMYFUNCTION("""COMPUTED_VALUE"""),"Bouncy")</f>
        <v>Bouncy</v>
      </c>
      <c r="E541" s="5" t="str">
        <f>IFERROR(__xludf.DUMMYFUNCTION("""COMPUTED_VALUE"""),"Blunt")</f>
        <v>Blunt</v>
      </c>
      <c r="F541" s="5" t="str">
        <f>IFERROR(__xludf.DUMMYFUNCTION("""COMPUTED_VALUE"""),"ACCOST")</f>
        <v>ACCOST</v>
      </c>
      <c r="G541" s="5" t="str">
        <f>IFERROR(__xludf.DUMMYFUNCTION("""COMPUTED_VALUE"""),"/")</f>
        <v>/</v>
      </c>
      <c r="H541" s="5" t="str">
        <f>IFERROR(__xludf.DUMMYFUNCTION("""COMPUTED_VALUE"""),"ACCUSE")</f>
        <v>ACCUSE</v>
      </c>
      <c r="I541" s="5" t="str">
        <f>IFERROR(__xludf.DUMMYFUNCTION("""COMPUTED_VALUE"""),"/")</f>
        <v>/</v>
      </c>
      <c r="J541" s="6" t="str">
        <f>IFERROR(__xludf.DUMMYFUNCTION("""COMPUTED_VALUE"""),"7DJsi!7o")</f>
        <v>7DJsi!7o</v>
      </c>
    </row>
    <row r="542" ht="18.0" customHeight="1">
      <c r="A542" s="4" t="str">
        <f>IFERROR(__xludf.DUMMYFUNCTION("""COMPUTED_VALUE"""),"Workbench")</f>
        <v>Workbench</v>
      </c>
      <c r="B542" s="5" t="str">
        <f>IFERROR(__xludf.DUMMYFUNCTION("""COMPUTED_VALUE"""),"Furniture")</f>
        <v>Furniture</v>
      </c>
      <c r="C542" s="9" t="str">
        <f>IFERROR(__xludf.DUMMYFUNCTION("""COMPUTED_VALUE"""),"Block")</f>
        <v>Block</v>
      </c>
      <c r="D542" s="5" t="str">
        <f>IFERROR(__xludf.DUMMYFUNCTION("""COMPUTED_VALUE"""),"Serious")</f>
        <v>Serious</v>
      </c>
      <c r="E542" s="5" t="str">
        <f>IFERROR(__xludf.DUMMYFUNCTION("""COMPUTED_VALUE"""),"Serious")</f>
        <v>Serious</v>
      </c>
      <c r="F542" s="5" t="str">
        <f>IFERROR(__xludf.DUMMYFUNCTION("""COMPUTED_VALUE"""),"/")</f>
        <v>/</v>
      </c>
      <c r="G542" s="5" t="str">
        <f>IFERROR(__xludf.DUMMYFUNCTION("""COMPUTED_VALUE"""),"ACCOST")</f>
        <v>ACCOST</v>
      </c>
      <c r="H542" s="5" t="str">
        <f>IFERROR(__xludf.DUMMYFUNCTION("""COMPUTED_VALUE"""),"ARRIVE")</f>
        <v>ARRIVE</v>
      </c>
      <c r="I542" s="5" t="str">
        <f>IFERROR(__xludf.DUMMYFUNCTION("""COMPUTED_VALUE"""),"/")</f>
        <v>/</v>
      </c>
      <c r="J542" s="6" t="str">
        <f>IFERROR(__xludf.DUMMYFUNCTION("""COMPUTED_VALUE"""),"2mH9g02o")</f>
        <v>2mH9g02o</v>
      </c>
    </row>
    <row r="543" ht="18.0" customHeight="1">
      <c r="A543" s="4" t="str">
        <f>IFERROR(__xludf.DUMMYFUNCTION("""COMPUTED_VALUE"""),"Oxycetylene Torch")</f>
        <v>Oxycetylene Torch</v>
      </c>
      <c r="B543" s="5" t="str">
        <f>IFERROR(__xludf.DUMMYFUNCTION("""COMPUTED_VALUE"""),"Artifact")</f>
        <v>Artifact</v>
      </c>
      <c r="C543" s="5" t="str">
        <f>IFERROR(__xludf.DUMMYFUNCTION("""COMPUTED_VALUE"""),"Block")</f>
        <v>Block</v>
      </c>
      <c r="D543" s="5" t="str">
        <f>IFERROR(__xludf.DUMMYFUNCTION("""COMPUTED_VALUE"""),"Fire")</f>
        <v>Fire</v>
      </c>
      <c r="E543" s="5" t="str">
        <f>IFERROR(__xludf.DUMMYFUNCTION("""COMPUTED_VALUE"""),"Fire")</f>
        <v>Fire</v>
      </c>
      <c r="F543" s="5" t="str">
        <f>IFERROR(__xludf.DUMMYFUNCTION("""COMPUTED_VALUE"""),"/")</f>
        <v>/</v>
      </c>
      <c r="G543" s="5" t="str">
        <f>IFERROR(__xludf.DUMMYFUNCTION("""COMPUTED_VALUE"""),"/")</f>
        <v>/</v>
      </c>
      <c r="H543" s="5" t="str">
        <f>IFERROR(__xludf.DUMMYFUNCTION("""COMPUTED_VALUE"""),"ARSONATE")</f>
        <v>ARSONATE</v>
      </c>
      <c r="I543" s="5" t="str">
        <f>IFERROR(__xludf.DUMMYFUNCTION("""COMPUTED_VALUE"""),"AROMATIZE")</f>
        <v>AROMATIZE</v>
      </c>
      <c r="J543" s="6" t="str">
        <f>IFERROR(__xludf.DUMMYFUNCTION("""COMPUTED_VALUE"""),"0Y!wg!48")</f>
        <v>0Y!wg!48</v>
      </c>
    </row>
    <row r="544" ht="18.0" customHeight="1">
      <c r="A544" s="4" t="str">
        <f>IFERROR(__xludf.DUMMYFUNCTION("""COMPUTED_VALUE"""),"Graphite Pencil")</f>
        <v>Graphite Pencil</v>
      </c>
      <c r="B544" s="5" t="str">
        <f>IFERROR(__xludf.DUMMYFUNCTION("""COMPUTED_VALUE"""),"Pencil")</f>
        <v>Pencil</v>
      </c>
      <c r="C544" s="9" t="str">
        <f>IFERROR(__xludf.DUMMYFUNCTION("""COMPUTED_VALUE"""),"Drop")</f>
        <v>Drop</v>
      </c>
      <c r="D544" s="5" t="str">
        <f>IFERROR(__xludf.DUMMYFUNCTION("""COMPUTED_VALUE"""),"Blunt")</f>
        <v>Blunt</v>
      </c>
      <c r="E544" s="5" t="str">
        <f>IFERROR(__xludf.DUMMYFUNCTION("""COMPUTED_VALUE"""),"Blunt")</f>
        <v>Blunt</v>
      </c>
      <c r="F544" s="5" t="str">
        <f>IFERROR(__xludf.DUMMYFUNCTION("""COMPUTED_VALUE"""),"ASTRICT")</f>
        <v>ASTRICT</v>
      </c>
      <c r="G544" s="5" t="str">
        <f>IFERROR(__xludf.DUMMYFUNCTION("""COMPUTED_VALUE"""),"ASSAIL")</f>
        <v>ASSAIL</v>
      </c>
      <c r="H544" s="5" t="str">
        <f>IFERROR(__xludf.DUMMYFUNCTION("""COMPUTED_VALUE"""),"/")</f>
        <v>/</v>
      </c>
      <c r="I544" s="5" t="str">
        <f>IFERROR(__xludf.DUMMYFUNCTION("""COMPUTED_VALUE"""),"/")</f>
        <v>/</v>
      </c>
      <c r="J544" s="6" t="str">
        <f>IFERROR(__xludf.DUMMYFUNCTION("""COMPUTED_VALUE"""),"iWIs8U6o")</f>
        <v>iWIs8U6o</v>
      </c>
    </row>
    <row r="545" ht="18.0" customHeight="1">
      <c r="A545" s="4" t="str">
        <f>IFERROR(__xludf.DUMMYFUNCTION("""COMPUTED_VALUE"""),"Canvas")</f>
        <v>Canvas</v>
      </c>
      <c r="B545" s="5" t="str">
        <f>IFERROR(__xludf.DUMMYFUNCTION("""COMPUTED_VALUE"""),"Picture")</f>
        <v>Picture</v>
      </c>
      <c r="C545" s="9" t="str">
        <f>IFERROR(__xludf.DUMMYFUNCTION("""COMPUTED_VALUE"""),"Drop")</f>
        <v>Drop</v>
      </c>
      <c r="D545" s="5" t="str">
        <f>IFERROR(__xludf.DUMMYFUNCTION("""COMPUTED_VALUE"""),"Blunt")</f>
        <v>Blunt</v>
      </c>
      <c r="E545" s="5" t="str">
        <f>IFERROR(__xludf.DUMMYFUNCTION("""COMPUTED_VALUE"""),"Heavyweight")</f>
        <v>Heavyweight</v>
      </c>
      <c r="F545" s="5" t="str">
        <f>IFERROR(__xludf.DUMMYFUNCTION("""COMPUTED_VALUE"""),"/")</f>
        <v>/</v>
      </c>
      <c r="G545" s="5" t="str">
        <f>IFERROR(__xludf.DUMMYFUNCTION("""COMPUTED_VALUE"""),"/")</f>
        <v>/</v>
      </c>
      <c r="H545" s="5" t="str">
        <f>IFERROR(__xludf.DUMMYFUNCTION("""COMPUTED_VALUE"""),"ARGUFY")</f>
        <v>ARGUFY</v>
      </c>
      <c r="I545" s="5" t="str">
        <f>IFERROR(__xludf.DUMMYFUNCTION("""COMPUTED_VALUE"""),"ARTILLERATE")</f>
        <v>ARTILLERATE</v>
      </c>
      <c r="J545" s="6" t="str">
        <f>IFERROR(__xludf.DUMMYFUNCTION("""COMPUTED_VALUE"""),"3gIpg!3z")</f>
        <v>3gIpg!3z</v>
      </c>
    </row>
    <row r="546" ht="18.0" customHeight="1">
      <c r="A546" s="4" t="str">
        <f>IFERROR(__xludf.DUMMYFUNCTION("""COMPUTED_VALUE"""),"Acrylic Paint")</f>
        <v>Acrylic Paint</v>
      </c>
      <c r="B546" s="5" t="str">
        <f>IFERROR(__xludf.DUMMYFUNCTION("""COMPUTED_VALUE"""),"Artifact")</f>
        <v>Artifact</v>
      </c>
      <c r="C546" s="5" t="str">
        <f>IFERROR(__xludf.DUMMYFUNCTION("""COMPUTED_VALUE"""),"Drop")</f>
        <v>Drop</v>
      </c>
      <c r="D546" s="5" t="str">
        <f>IFERROR(__xludf.DUMMYFUNCTION("""COMPUTED_VALUE"""),"Sticky")</f>
        <v>Sticky</v>
      </c>
      <c r="E546" s="5" t="str">
        <f>IFERROR(__xludf.DUMMYFUNCTION("""COMPUTED_VALUE"""),"Sticky")</f>
        <v>Sticky</v>
      </c>
      <c r="F546" s="5" t="str">
        <f>IFERROR(__xludf.DUMMYFUNCTION("""COMPUTED_VALUE"""),"ACCUSE")</f>
        <v>ACCUSE</v>
      </c>
      <c r="G546" s="5" t="str">
        <f>IFERROR(__xludf.DUMMYFUNCTION("""COMPUTED_VALUE"""),"/")</f>
        <v>/</v>
      </c>
      <c r="H546" s="5" t="str">
        <f>IFERROR(__xludf.DUMMYFUNCTION("""COMPUTED_VALUE"""),"/")</f>
        <v>/</v>
      </c>
      <c r="I546" s="5" t="str">
        <f>IFERROR(__xludf.DUMMYFUNCTION("""COMPUTED_VALUE"""),"ACCRUE")</f>
        <v>ACCRUE</v>
      </c>
      <c r="J546" s="6" t="str">
        <f>IFERROR(__xludf.DUMMYFUNCTION("""COMPUTED_VALUE"""),"06Kuh!6r")</f>
        <v>06Kuh!6r</v>
      </c>
    </row>
    <row r="547" ht="18.0" customHeight="1">
      <c r="A547" s="4" t="str">
        <f>IFERROR(__xludf.DUMMYFUNCTION("""COMPUTED_VALUE"""),"Sketchbook")</f>
        <v>Sketchbook</v>
      </c>
      <c r="B547" s="5" t="str">
        <f>IFERROR(__xludf.DUMMYFUNCTION("""COMPUTED_VALUE"""),"Book")</f>
        <v>Book</v>
      </c>
      <c r="C547" s="5" t="str">
        <f>IFERROR(__xludf.DUMMYFUNCTION("""COMPUTED_VALUE"""),"Drop")</f>
        <v>Drop</v>
      </c>
      <c r="D547" s="5" t="str">
        <f>IFERROR(__xludf.DUMMYFUNCTION("""COMPUTED_VALUE"""),"Sharp")</f>
        <v>Sharp</v>
      </c>
      <c r="E547" s="5" t="str">
        <f>IFERROR(__xludf.DUMMYFUNCTION("""COMPUTED_VALUE"""),"Lightweight")</f>
        <v>Lightweight</v>
      </c>
      <c r="F547" s="5" t="str">
        <f>IFERROR(__xludf.DUMMYFUNCTION("""COMPUTED_VALUE"""),"/")</f>
        <v>/</v>
      </c>
      <c r="G547" s="5" t="str">
        <f>IFERROR(__xludf.DUMMYFUNCTION("""COMPUTED_VALUE"""),"ASS")</f>
        <v>ASS</v>
      </c>
      <c r="H547" s="5" t="str">
        <f>IFERROR(__xludf.DUMMYFUNCTION("""COMPUTED_VALUE"""),"ASTONISH")</f>
        <v>ASTONISH</v>
      </c>
      <c r="I547" s="5" t="str">
        <f>IFERROR(__xludf.DUMMYFUNCTION("""COMPUTED_VALUE"""),"/")</f>
        <v>/</v>
      </c>
      <c r="J547" s="6" t="str">
        <f>IFERROR(__xludf.DUMMYFUNCTION("""COMPUTED_VALUE"""),"eg5qgX?o")</f>
        <v>eg5qgX?o</v>
      </c>
    </row>
    <row r="548" ht="18.0" customHeight="1">
      <c r="A548" s="4" t="str">
        <f>IFERROR(__xludf.DUMMYFUNCTION("""COMPUTED_VALUE"""),"Palette")</f>
        <v>Palette</v>
      </c>
      <c r="B548" s="5" t="str">
        <f>IFERROR(__xludf.DUMMYFUNCTION("""COMPUTED_VALUE"""),"Artifact")</f>
        <v>Artifact</v>
      </c>
      <c r="C548" s="5" t="str">
        <f>IFERROR(__xludf.DUMMYFUNCTION("""COMPUTED_VALUE"""),"Drop")</f>
        <v>Drop</v>
      </c>
      <c r="D548" s="5" t="str">
        <f>IFERROR(__xludf.DUMMYFUNCTION("""COMPUTED_VALUE"""),"Lightweight")</f>
        <v>Lightweight</v>
      </c>
      <c r="E548" s="5" t="str">
        <f>IFERROR(__xludf.DUMMYFUNCTION("""COMPUTED_VALUE"""),"Blunt")</f>
        <v>Blunt</v>
      </c>
      <c r="F548" s="5" t="str">
        <f>IFERROR(__xludf.DUMMYFUNCTION("""COMPUTED_VALUE"""),"ARSONATE")</f>
        <v>ARSONATE</v>
      </c>
      <c r="G548" s="5" t="str">
        <f>IFERROR(__xludf.DUMMYFUNCTION("""COMPUTED_VALUE"""),"ASTONISH")</f>
        <v>ASTONISH</v>
      </c>
      <c r="H548" s="5" t="str">
        <f>IFERROR(__xludf.DUMMYFUNCTION("""COMPUTED_VALUE"""),"/")</f>
        <v>/</v>
      </c>
      <c r="I548" s="5" t="str">
        <f>IFERROR(__xludf.DUMMYFUNCTION("""COMPUTED_VALUE"""),"/")</f>
        <v>/</v>
      </c>
      <c r="J548" s="6" t="str">
        <f>IFERROR(__xludf.DUMMYFUNCTION("""COMPUTED_VALUE"""),"0D4s4V6o")</f>
        <v>0D4s4V6o</v>
      </c>
    </row>
    <row r="549" ht="18.0" customHeight="1">
      <c r="A549" s="4" t="str">
        <f>IFERROR(__xludf.DUMMYFUNCTION("""COMPUTED_VALUE"""),"Paint Roller")</f>
        <v>Paint Roller</v>
      </c>
      <c r="B549" s="5" t="str">
        <f>IFERROR(__xludf.DUMMYFUNCTION("""COMPUTED_VALUE"""),"Hammer")</f>
        <v>Hammer</v>
      </c>
      <c r="C549" s="5" t="str">
        <f>IFERROR(__xludf.DUMMYFUNCTION("""COMPUTED_VALUE"""),"Drop")</f>
        <v>Drop</v>
      </c>
      <c r="D549" s="5" t="str">
        <f>IFERROR(__xludf.DUMMYFUNCTION("""COMPUTED_VALUE"""),"Sticky")</f>
        <v>Sticky</v>
      </c>
      <c r="E549" s="5" t="str">
        <f>IFERROR(__xludf.DUMMYFUNCTION("""COMPUTED_VALUE"""),"Sticky")</f>
        <v>Sticky</v>
      </c>
      <c r="F549" s="5" t="str">
        <f>IFERROR(__xludf.DUMMYFUNCTION("""COMPUTED_VALUE"""),"/")</f>
        <v>/</v>
      </c>
      <c r="G549" s="5" t="str">
        <f>IFERROR(__xludf.DUMMYFUNCTION("""COMPUTED_VALUE"""),"/")</f>
        <v>/</v>
      </c>
      <c r="H549" s="5" t="str">
        <f>IFERROR(__xludf.DUMMYFUNCTION("""COMPUTED_VALUE"""),"ASTRICT")</f>
        <v>ASTRICT</v>
      </c>
      <c r="I549" s="5" t="str">
        <f>IFERROR(__xludf.DUMMYFUNCTION("""COMPUTED_VALUE"""),"ASTONISH")</f>
        <v>ASTONISH</v>
      </c>
      <c r="J549" s="6" t="str">
        <f>IFERROR(__xludf.DUMMYFUNCTION("""COMPUTED_VALUE"""),"9EKug!0l")</f>
        <v>9EKug!0l</v>
      </c>
    </row>
    <row r="550" ht="18.0" customHeight="1">
      <c r="A550" s="4" t="str">
        <f>IFERROR(__xludf.DUMMYFUNCTION("""COMPUTED_VALUE"""),"Kneaded Eraser")</f>
        <v>Kneaded Eraser</v>
      </c>
      <c r="B550" s="5" t="str">
        <f>IFERROR(__xludf.DUMMYFUNCTION("""COMPUTED_VALUE"""),"Artifact")</f>
        <v>Artifact</v>
      </c>
      <c r="C550" s="5" t="str">
        <f>IFERROR(__xludf.DUMMYFUNCTION("""COMPUTED_VALUE"""),"Drop")</f>
        <v>Drop</v>
      </c>
      <c r="D550" s="5" t="str">
        <f>IFERROR(__xludf.DUMMYFUNCTION("""COMPUTED_VALUE"""),"Bouncy")</f>
        <v>Bouncy</v>
      </c>
      <c r="E550" s="5" t="str">
        <f>IFERROR(__xludf.DUMMYFUNCTION("""COMPUTED_VALUE"""),"Blunt")</f>
        <v>Blunt</v>
      </c>
      <c r="F550" s="5" t="str">
        <f>IFERROR(__xludf.DUMMYFUNCTION("""COMPUTED_VALUE"""),"ARRIVE")</f>
        <v>ARRIVE</v>
      </c>
      <c r="G550" s="5" t="str">
        <f>IFERROR(__xludf.DUMMYFUNCTION("""COMPUTED_VALUE"""),"/")</f>
        <v>/</v>
      </c>
      <c r="H550" s="5" t="str">
        <f>IFERROR(__xludf.DUMMYFUNCTION("""COMPUTED_VALUE"""),"ACCRUE")</f>
        <v>ACCRUE</v>
      </c>
      <c r="I550" s="5" t="str">
        <f>IFERROR(__xludf.DUMMYFUNCTION("""COMPUTED_VALUE"""),"/")</f>
        <v>/</v>
      </c>
      <c r="J550" s="6" t="str">
        <f>IFERROR(__xludf.DUMMYFUNCTION("""COMPUTED_VALUE"""),"0aJs2!9o")</f>
        <v>0aJs2!9o</v>
      </c>
    </row>
    <row r="551" ht="18.0" customHeight="1">
      <c r="A551" s="4" t="str">
        <f>IFERROR(__xludf.DUMMYFUNCTION("""COMPUTED_VALUE"""),"Charcoal Eraser")</f>
        <v>Charcoal Eraser</v>
      </c>
      <c r="B551" s="5" t="str">
        <f>IFERROR(__xludf.DUMMYFUNCTION("""COMPUTED_VALUE"""),"Artifact")</f>
        <v>Artifact</v>
      </c>
      <c r="C551" s="9" t="str">
        <f>IFERROR(__xludf.DUMMYFUNCTION("""COMPUTED_VALUE"""),"Block")</f>
        <v>Block</v>
      </c>
      <c r="D551" s="5" t="str">
        <f>IFERROR(__xludf.DUMMYFUNCTION("""COMPUTED_VALUE"""),"Fire")</f>
        <v>Fire</v>
      </c>
      <c r="E551" s="5" t="str">
        <f>IFERROR(__xludf.DUMMYFUNCTION("""COMPUTED_VALUE"""),"Bouncy")</f>
        <v>Bouncy</v>
      </c>
      <c r="F551" s="5" t="str">
        <f>IFERROR(__xludf.DUMMYFUNCTION("""COMPUTED_VALUE"""),"/")</f>
        <v>/</v>
      </c>
      <c r="G551" s="5" t="str">
        <f>IFERROR(__xludf.DUMMYFUNCTION("""COMPUTED_VALUE"""),"ARRANGE")</f>
        <v>ARRANGE</v>
      </c>
      <c r="H551" s="5" t="str">
        <f>IFERROR(__xludf.DUMMYFUNCTION("""COMPUTED_VALUE"""),"/")</f>
        <v>/</v>
      </c>
      <c r="I551" s="5" t="str">
        <f>IFERROR(__xludf.DUMMYFUNCTION("""COMPUTED_VALUE"""),"AROMATIZE")</f>
        <v>AROMATIZE</v>
      </c>
      <c r="J551" s="6" t="str">
        <f>IFERROR(__xludf.DUMMYFUNCTION("""COMPUTED_VALUE"""),"0h!tgI68")</f>
        <v>0h!tgI68</v>
      </c>
    </row>
    <row r="552" ht="18.0" customHeight="1">
      <c r="A552" s="4" t="str">
        <f>IFERROR(__xludf.DUMMYFUNCTION("""COMPUTED_VALUE"""),"Watercolor Set")</f>
        <v>Watercolor Set</v>
      </c>
      <c r="B552" s="5" t="str">
        <f>IFERROR(__xludf.DUMMYFUNCTION("""COMPUTED_VALUE"""),"Artifact")</f>
        <v>Artifact</v>
      </c>
      <c r="C552" s="5" t="str">
        <f>IFERROR(__xludf.DUMMYFUNCTION("""COMPUTED_VALUE"""),"Block")</f>
        <v>Block</v>
      </c>
      <c r="D552" s="5" t="str">
        <f>IFERROR(__xludf.DUMMYFUNCTION("""COMPUTED_VALUE"""),"Sticky")</f>
        <v>Sticky</v>
      </c>
      <c r="E552" s="5" t="str">
        <f>IFERROR(__xludf.DUMMYFUNCTION("""COMPUTED_VALUE"""),"Ice")</f>
        <v>Ice</v>
      </c>
      <c r="F552" s="5" t="str">
        <f>IFERROR(__xludf.DUMMYFUNCTION("""COMPUTED_VALUE"""),"ACCOUNT")</f>
        <v>ACCOUNT</v>
      </c>
      <c r="G552" s="5" t="str">
        <f>IFERROR(__xludf.DUMMYFUNCTION("""COMPUTED_VALUE"""),"/")</f>
        <v>/</v>
      </c>
      <c r="H552" s="5" t="str">
        <f>IFERROR(__xludf.DUMMYFUNCTION("""COMPUTED_VALUE"""),"ACCOY")</f>
        <v>ACCOY</v>
      </c>
      <c r="I552" s="5" t="str">
        <f>IFERROR(__xludf.DUMMYFUNCTION("""COMPUTED_VALUE"""),"/")</f>
        <v>/</v>
      </c>
      <c r="J552" s="6" t="str">
        <f>IFERROR(__xludf.DUMMYFUNCTION("""COMPUTED_VALUE"""),"0IKxz!No")</f>
        <v>0IKxz!No</v>
      </c>
    </row>
    <row r="553" ht="18.0" customHeight="1">
      <c r="A553" s="4" t="str">
        <f>IFERROR(__xludf.DUMMYFUNCTION("""COMPUTED_VALUE"""),"Drawing Pad")</f>
        <v>Drawing Pad</v>
      </c>
      <c r="B553" s="5" t="str">
        <f>IFERROR(__xludf.DUMMYFUNCTION("""COMPUTED_VALUE"""),"Artifact")</f>
        <v>Artifact</v>
      </c>
      <c r="C553" s="5" t="str">
        <f>IFERROR(__xludf.DUMMYFUNCTION("""COMPUTED_VALUE"""),"Block")</f>
        <v>Block</v>
      </c>
      <c r="D553" s="5" t="str">
        <f>IFERROR(__xludf.DUMMYFUNCTION("""COMPUTED_VALUE"""),"Electric")</f>
        <v>Electric</v>
      </c>
      <c r="E553" s="5" t="str">
        <f>IFERROR(__xludf.DUMMYFUNCTION("""COMPUTED_VALUE"""),"Magnetic")</f>
        <v>Magnetic</v>
      </c>
      <c r="F553" s="5" t="str">
        <f>IFERROR(__xludf.DUMMYFUNCTION("""COMPUTED_VALUE"""),"/")</f>
        <v>/</v>
      </c>
      <c r="G553" s="5" t="str">
        <f>IFERROR(__xludf.DUMMYFUNCTION("""COMPUTED_VALUE"""),"/")</f>
        <v>/</v>
      </c>
      <c r="H553" s="5" t="str">
        <f>IFERROR(__xludf.DUMMYFUNCTION("""COMPUTED_VALUE"""),"ASPHYXIATE")</f>
        <v>ASPHYXIATE</v>
      </c>
      <c r="I553" s="5" t="str">
        <f>IFERROR(__xludf.DUMMYFUNCTION("""COMPUTED_VALUE"""),"ARBITRATE")</f>
        <v>ARBITRATE</v>
      </c>
      <c r="J553" s="6" t="str">
        <f>IFERROR(__xludf.DUMMYFUNCTION("""COMPUTED_VALUE"""),"0In0g!G9")</f>
        <v>0In0g!G9</v>
      </c>
    </row>
    <row r="554" ht="18.0" customHeight="1">
      <c r="A554" s="4" t="str">
        <f>IFERROR(__xludf.DUMMYFUNCTION("""COMPUTED_VALUE"""),"Electric Sharpener")</f>
        <v>Electric Sharpener</v>
      </c>
      <c r="B554" s="5" t="str">
        <f>IFERROR(__xludf.DUMMYFUNCTION("""COMPUTED_VALUE"""),"Artifact")</f>
        <v>Artifact</v>
      </c>
      <c r="C554" s="5" t="str">
        <f>IFERROR(__xludf.DUMMYFUNCTION("""COMPUTED_VALUE"""),"Block")</f>
        <v>Block</v>
      </c>
      <c r="D554" s="5" t="str">
        <f>IFERROR(__xludf.DUMMYFUNCTION("""COMPUTED_VALUE"""),"Sharp")</f>
        <v>Sharp</v>
      </c>
      <c r="E554" s="5" t="str">
        <f>IFERROR(__xludf.DUMMYFUNCTION("""COMPUTED_VALUE"""),"Electric")</f>
        <v>Electric</v>
      </c>
      <c r="F554" s="5" t="str">
        <f>IFERROR(__xludf.DUMMYFUNCTION("""COMPUTED_VALUE"""),"ACQUIRE")</f>
        <v>ACQUIRE</v>
      </c>
      <c r="G554" s="5" t="str">
        <f>IFERROR(__xludf.DUMMYFUNCTION("""COMPUTED_VALUE"""),"ASSERT")</f>
        <v>ASSERT</v>
      </c>
      <c r="H554" s="5" t="str">
        <f>IFERROR(__xludf.DUMMYFUNCTION("""COMPUTED_VALUE"""),"/")</f>
        <v>/</v>
      </c>
      <c r="I554" s="5" t="str">
        <f>IFERROR(__xludf.DUMMYFUNCTION("""COMPUTED_VALUE"""),"/")</f>
        <v>/</v>
      </c>
      <c r="J554" s="6" t="str">
        <f>IFERROR(__xludf.DUMMYFUNCTION("""COMPUTED_VALUE"""),"0h5jwY6o")</f>
        <v>0h5jwY6o</v>
      </c>
    </row>
    <row r="555" ht="18.0" customHeight="1">
      <c r="A555" s="4" t="str">
        <f>IFERROR(__xludf.DUMMYFUNCTION("""COMPUTED_VALUE"""),"Easle")</f>
        <v>Easle</v>
      </c>
      <c r="B555" s="5" t="str">
        <f>IFERROR(__xludf.DUMMYFUNCTION("""COMPUTED_VALUE"""),"Furniture")</f>
        <v>Furniture</v>
      </c>
      <c r="C555" s="5" t="str">
        <f>IFERROR(__xludf.DUMMYFUNCTION("""COMPUTED_VALUE"""),"Block")</f>
        <v>Block</v>
      </c>
      <c r="D555" s="5" t="str">
        <f>IFERROR(__xludf.DUMMYFUNCTION("""COMPUTED_VALUE"""),"Heavyweight")</f>
        <v>Heavyweight</v>
      </c>
      <c r="E555" s="5" t="str">
        <f>IFERROR(__xludf.DUMMYFUNCTION("""COMPUTED_VALUE"""),"Heavyweight")</f>
        <v>Heavyweight</v>
      </c>
      <c r="F555" s="5" t="str">
        <f>IFERROR(__xludf.DUMMYFUNCTION("""COMPUTED_VALUE"""),"/")</f>
        <v>/</v>
      </c>
      <c r="G555" s="5" t="str">
        <f>IFERROR(__xludf.DUMMYFUNCTION("""COMPUTED_VALUE"""),"ASTUN")</f>
        <v>ASTUN</v>
      </c>
      <c r="H555" s="5" t="str">
        <f>IFERROR(__xludf.DUMMYFUNCTION("""COMPUTED_VALUE"""),"ARRANGE")</f>
        <v>ARRANGE</v>
      </c>
      <c r="I555" s="5" t="str">
        <f>IFERROR(__xludf.DUMMYFUNCTION("""COMPUTED_VALUE"""),"/")</f>
        <v>/</v>
      </c>
      <c r="J555" s="6" t="str">
        <f>IFERROR(__xludf.DUMMYFUNCTION("""COMPUTED_VALUE"""),"2P3pgbIo")</f>
        <v>2P3pgbIo</v>
      </c>
    </row>
    <row r="556" ht="18.0" customHeight="1">
      <c r="A556" s="4" t="str">
        <f>IFERROR(__xludf.DUMMYFUNCTION("""COMPUTED_VALUE"""),"Painters Tape")</f>
        <v>Painters Tape</v>
      </c>
      <c r="B556" s="5" t="str">
        <f>IFERROR(__xludf.DUMMYFUNCTION("""COMPUTED_VALUE"""),"Artifact")</f>
        <v>Artifact</v>
      </c>
      <c r="C556" s="5" t="str">
        <f>IFERROR(__xludf.DUMMYFUNCTION("""COMPUTED_VALUE"""),"Block")</f>
        <v>Block</v>
      </c>
      <c r="D556" s="5" t="str">
        <f>IFERROR(__xludf.DUMMYFUNCTION("""COMPUTED_VALUE"""),"Sticky")</f>
        <v>Sticky</v>
      </c>
      <c r="E556" s="5" t="str">
        <f>IFERROR(__xludf.DUMMYFUNCTION("""COMPUTED_VALUE"""),"Heavyweight")</f>
        <v>Heavyweight</v>
      </c>
      <c r="F556" s="5" t="str">
        <f>IFERROR(__xludf.DUMMYFUNCTION("""COMPUTED_VALUE"""),"ACQUIT")</f>
        <v>ACQUIT</v>
      </c>
      <c r="G556" s="5" t="str">
        <f>IFERROR(__xludf.DUMMYFUNCTION("""COMPUTED_VALUE"""),"ASPHYXIATE")</f>
        <v>ASPHYXIATE</v>
      </c>
      <c r="H556" s="5" t="str">
        <f>IFERROR(__xludf.DUMMYFUNCTION("""COMPUTED_VALUE"""),"/")</f>
        <v>/</v>
      </c>
      <c r="I556" s="5" t="str">
        <f>IFERROR(__xludf.DUMMYFUNCTION("""COMPUTED_VALUE"""),"/")</f>
        <v>/</v>
      </c>
      <c r="J556" s="6" t="str">
        <f>IFERROR(__xludf.DUMMYFUNCTION("""COMPUTED_VALUE"""),"0hKpya6o")</f>
        <v>0hKpya6o</v>
      </c>
    </row>
    <row r="557" ht="18.0" customHeight="1">
      <c r="A557" s="4" t="str">
        <f>IFERROR(__xludf.DUMMYFUNCTION("""COMPUTED_VALUE"""),"Cast Iron Skillet")</f>
        <v>Cast Iron Skillet</v>
      </c>
      <c r="B557" s="5" t="str">
        <f>IFERROR(__xludf.DUMMYFUNCTION("""COMPUTED_VALUE"""),"Utensil")</f>
        <v>Utensil</v>
      </c>
      <c r="C557" s="9" t="str">
        <f>IFERROR(__xludf.DUMMYFUNCTION("""COMPUTED_VALUE"""),"Drop")</f>
        <v>Drop</v>
      </c>
      <c r="D557" s="5" t="str">
        <f>IFERROR(__xludf.DUMMYFUNCTION("""COMPUTED_VALUE"""),"Heavyweight")</f>
        <v>Heavyweight</v>
      </c>
      <c r="E557" s="5" t="str">
        <f>IFERROR(__xludf.DUMMYFUNCTION("""COMPUTED_VALUE"""),"Heavyweight")</f>
        <v>Heavyweight</v>
      </c>
      <c r="F557" s="5" t="str">
        <f>IFERROR(__xludf.DUMMYFUNCTION("""COMPUTED_VALUE"""),"ASTONISH")</f>
        <v>ASTONISH</v>
      </c>
      <c r="G557" s="5" t="str">
        <f>IFERROR(__xludf.DUMMYFUNCTION("""COMPUTED_VALUE"""),"ASSAIL")</f>
        <v>ASSAIL</v>
      </c>
      <c r="H557" s="5" t="str">
        <f>IFERROR(__xludf.DUMMYFUNCTION("""COMPUTED_VALUE"""),"/")</f>
        <v>/</v>
      </c>
      <c r="I557" s="5" t="str">
        <f>IFERROR(__xludf.DUMMYFUNCTION("""COMPUTED_VALUE"""),"/")</f>
        <v>/</v>
      </c>
      <c r="J557" s="6" t="str">
        <f>IFERROR(__xludf.DUMMYFUNCTION("""COMPUTED_VALUE"""),"D63p7U6o")</f>
        <v>D63p7U6o</v>
      </c>
    </row>
    <row r="558" ht="18.0" customHeight="1">
      <c r="A558" s="4" t="str">
        <f>IFERROR(__xludf.DUMMYFUNCTION("""COMPUTED_VALUE"""),"Meat Cleaver")</f>
        <v>Meat Cleaver</v>
      </c>
      <c r="B558" s="5" t="str">
        <f>IFERROR(__xludf.DUMMYFUNCTION("""COMPUTED_VALUE"""),"Knife")</f>
        <v>Knife</v>
      </c>
      <c r="C558" s="9" t="str">
        <f>IFERROR(__xludf.DUMMYFUNCTION("""COMPUTED_VALUE"""),"Drop")</f>
        <v>Drop</v>
      </c>
      <c r="D558" s="5" t="str">
        <f>IFERROR(__xludf.DUMMYFUNCTION("""COMPUTED_VALUE"""),"Sharp")</f>
        <v>Sharp</v>
      </c>
      <c r="E558" s="5" t="str">
        <f>IFERROR(__xludf.DUMMYFUNCTION("""COMPUTED_VALUE"""),"Heavyweight")</f>
        <v>Heavyweight</v>
      </c>
      <c r="F558" s="5" t="str">
        <f>IFERROR(__xludf.DUMMYFUNCTION("""COMPUTED_VALUE"""),"/")</f>
        <v>/</v>
      </c>
      <c r="G558" s="5" t="str">
        <f>IFERROR(__xludf.DUMMYFUNCTION("""COMPUTED_VALUE"""),"ASTRICT")</f>
        <v>ASTRICT</v>
      </c>
      <c r="H558" s="5" t="str">
        <f>IFERROR(__xludf.DUMMYFUNCTION("""COMPUTED_VALUE"""),"ASSAIL")</f>
        <v>ASSAIL</v>
      </c>
      <c r="I558" s="5" t="str">
        <f>IFERROR(__xludf.DUMMYFUNCTION("""COMPUTED_VALUE"""),"/")</f>
        <v>/</v>
      </c>
      <c r="J558" s="6" t="str">
        <f>IFERROR(__xludf.DUMMYFUNCTION("""COMPUTED_VALUE"""),"mD5pgW!o")</f>
        <v>mD5pgW!o</v>
      </c>
    </row>
    <row r="559" ht="18.0" customHeight="1">
      <c r="A559" s="4" t="str">
        <f>IFERROR(__xludf.DUMMYFUNCTION("""COMPUTED_VALUE"""),"Measuring Cup")</f>
        <v>Measuring Cup</v>
      </c>
      <c r="B559" s="5" t="str">
        <f>IFERROR(__xludf.DUMMYFUNCTION("""COMPUTED_VALUE"""),"Artifact")</f>
        <v>Artifact</v>
      </c>
      <c r="C559" s="5" t="str">
        <f>IFERROR(__xludf.DUMMYFUNCTION("""COMPUTED_VALUE"""),"Drop")</f>
        <v>Drop</v>
      </c>
      <c r="D559" s="5" t="str">
        <f>IFERROR(__xludf.DUMMYFUNCTION("""COMPUTED_VALUE"""),"Blunt")</f>
        <v>Blunt</v>
      </c>
      <c r="E559" s="5" t="str">
        <f>IFERROR(__xludf.DUMMYFUNCTION("""COMPUTED_VALUE"""),"Lightweight")</f>
        <v>Lightweight</v>
      </c>
      <c r="F559" s="5" t="str">
        <f>IFERROR(__xludf.DUMMYFUNCTION("""COMPUTED_VALUE"""),"/")</f>
        <v>/</v>
      </c>
      <c r="G559" s="5" t="str">
        <f>IFERROR(__xludf.DUMMYFUNCTION("""COMPUTED_VALUE"""),"ARGUFY")</f>
        <v>ARGUFY</v>
      </c>
      <c r="H559" s="5" t="str">
        <f>IFERROR(__xludf.DUMMYFUNCTION("""COMPUTED_VALUE"""),"/")</f>
        <v>/</v>
      </c>
      <c r="I559" s="5" t="str">
        <f>IFERROR(__xludf.DUMMYFUNCTION("""COMPUTED_VALUE"""),"ACCRUE")</f>
        <v>ACCRUE</v>
      </c>
      <c r="J559" s="6" t="str">
        <f>IFERROR(__xludf.DUMMYFUNCTION("""COMPUTED_VALUE"""),"0tIqgF6r")</f>
        <v>0tIqgF6r</v>
      </c>
    </row>
    <row r="560" ht="18.0" customHeight="1">
      <c r="A560" s="4" t="str">
        <f>IFERROR(__xludf.DUMMYFUNCTION("""COMPUTED_VALUE"""),"Meat Thermometer")</f>
        <v>Meat Thermometer</v>
      </c>
      <c r="B560" s="5" t="str">
        <f>IFERROR(__xludf.DUMMYFUNCTION("""COMPUTED_VALUE"""),"Artifact")</f>
        <v>Artifact</v>
      </c>
      <c r="C560" s="5" t="str">
        <f>IFERROR(__xludf.DUMMYFUNCTION("""COMPUTED_VALUE"""),"Drop")</f>
        <v>Drop</v>
      </c>
      <c r="D560" s="5" t="str">
        <f>IFERROR(__xludf.DUMMYFUNCTION("""COMPUTED_VALUE"""),"Fire")</f>
        <v>Fire</v>
      </c>
      <c r="E560" s="5" t="str">
        <f>IFERROR(__xludf.DUMMYFUNCTION("""COMPUTED_VALUE"""),"Ice")</f>
        <v>Ice</v>
      </c>
      <c r="F560" s="5" t="str">
        <f>IFERROR(__xludf.DUMMYFUNCTION("""COMPUTED_VALUE"""),"ARSONATE")</f>
        <v>ARSONATE</v>
      </c>
      <c r="G560" s="5" t="str">
        <f>IFERROR(__xludf.DUMMYFUNCTION("""COMPUTED_VALUE"""),"ARGUFY")</f>
        <v>ARGUFY</v>
      </c>
      <c r="H560" s="5" t="str">
        <f>IFERROR(__xludf.DUMMYFUNCTION("""COMPUTED_VALUE"""),"/")</f>
        <v>/</v>
      </c>
      <c r="I560" s="5" t="str">
        <f>IFERROR(__xludf.DUMMYFUNCTION("""COMPUTED_VALUE"""),"/")</f>
        <v>/</v>
      </c>
      <c r="J560" s="6" t="str">
        <f>IFERROR(__xludf.DUMMYFUNCTION("""COMPUTED_VALUE"""),"0a!x4F6o")</f>
        <v>0a!x4F6o</v>
      </c>
    </row>
    <row r="561" ht="18.0" customHeight="1">
      <c r="A561" s="4" t="str">
        <f>IFERROR(__xludf.DUMMYFUNCTION("""COMPUTED_VALUE"""),"Garlic Press")</f>
        <v>Garlic Press</v>
      </c>
      <c r="B561" s="5" t="str">
        <f>IFERROR(__xludf.DUMMYFUNCTION("""COMPUTED_VALUE"""),"Artifact")</f>
        <v>Artifact</v>
      </c>
      <c r="C561" s="5" t="str">
        <f>IFERROR(__xludf.DUMMYFUNCTION("""COMPUTED_VALUE"""),"Drop")</f>
        <v>Drop</v>
      </c>
      <c r="D561" s="5" t="str">
        <f>IFERROR(__xludf.DUMMYFUNCTION("""COMPUTED_VALUE"""),"Lightweight")</f>
        <v>Lightweight</v>
      </c>
      <c r="E561" s="5" t="str">
        <f>IFERROR(__xludf.DUMMYFUNCTION("""COMPUTED_VALUE"""),"Sharp")</f>
        <v>Sharp</v>
      </c>
      <c r="F561" s="5" t="str">
        <f>IFERROR(__xludf.DUMMYFUNCTION("""COMPUTED_VALUE"""),"ASS")</f>
        <v>ASS</v>
      </c>
      <c r="G561" s="5" t="str">
        <f>IFERROR(__xludf.DUMMYFUNCTION("""COMPUTED_VALUE"""),"/")</f>
        <v>/</v>
      </c>
      <c r="H561" s="5" t="str">
        <f>IFERROR(__xludf.DUMMYFUNCTION("""COMPUTED_VALUE"""),"/")</f>
        <v>/</v>
      </c>
      <c r="I561" s="5" t="str">
        <f>IFERROR(__xludf.DUMMYFUNCTION("""COMPUTED_VALUE"""),"ACCUSE")</f>
        <v>ACCUSE</v>
      </c>
      <c r="J561" s="6" t="str">
        <f>IFERROR(__xludf.DUMMYFUNCTION("""COMPUTED_VALUE"""),"0t4r9!6p")</f>
        <v>0t4r9!6p</v>
      </c>
    </row>
    <row r="562" ht="18.0" customHeight="1">
      <c r="A562" s="4" t="str">
        <f>IFERROR(__xludf.DUMMYFUNCTION("""COMPUTED_VALUE"""),"Butter Bell")</f>
        <v>Butter Bell</v>
      </c>
      <c r="B562" s="5" t="str">
        <f>IFERROR(__xludf.DUMMYFUNCTION("""COMPUTED_VALUE"""),"Artifact")</f>
        <v>Artifact</v>
      </c>
      <c r="C562" s="5" t="str">
        <f>IFERROR(__xludf.DUMMYFUNCTION("""COMPUTED_VALUE"""),"Drop")</f>
        <v>Drop</v>
      </c>
      <c r="D562" s="5" t="str">
        <f>IFERROR(__xludf.DUMMYFUNCTION("""COMPUTED_VALUE"""),"Sticky")</f>
        <v>Sticky</v>
      </c>
      <c r="E562" s="5" t="str">
        <f>IFERROR(__xludf.DUMMYFUNCTION("""COMPUTED_VALUE"""),"Lightweight")</f>
        <v>Lightweight</v>
      </c>
      <c r="F562" s="5" t="str">
        <f>IFERROR(__xludf.DUMMYFUNCTION("""COMPUTED_VALUE"""),"ARTILLERATE")</f>
        <v>ARTILLERATE</v>
      </c>
      <c r="G562" s="5" t="str">
        <f>IFERROR(__xludf.DUMMYFUNCTION("""COMPUTED_VALUE"""),"/")</f>
        <v>/</v>
      </c>
      <c r="H562" s="5" t="str">
        <f>IFERROR(__xludf.DUMMYFUNCTION("""COMPUTED_VALUE"""),"ASTRICT")</f>
        <v>ASTRICT</v>
      </c>
      <c r="I562" s="5" t="str">
        <f>IFERROR(__xludf.DUMMYFUNCTION("""COMPUTED_VALUE"""),"/")</f>
        <v>/</v>
      </c>
      <c r="J562" s="6" t="str">
        <f>IFERROR(__xludf.DUMMYFUNCTION("""COMPUTED_VALUE"""),"0aKq5!0o")</f>
        <v>0aKq5!0o</v>
      </c>
    </row>
    <row r="563" ht="18.0" customHeight="1">
      <c r="A563" s="4" t="str">
        <f>IFERROR(__xludf.DUMMYFUNCTION("""COMPUTED_VALUE"""),"Immersion Blender")</f>
        <v>Immersion Blender</v>
      </c>
      <c r="B563" s="5" t="str">
        <f>IFERROR(__xludf.DUMMYFUNCTION("""COMPUTED_VALUE"""),"Artifact")</f>
        <v>Artifact</v>
      </c>
      <c r="C563" s="5" t="str">
        <f>IFERROR(__xludf.DUMMYFUNCTION("""COMPUTED_VALUE"""),"Drop")</f>
        <v>Drop</v>
      </c>
      <c r="D563" s="5" t="str">
        <f>IFERROR(__xludf.DUMMYFUNCTION("""COMPUTED_VALUE"""),"Electric")</f>
        <v>Electric</v>
      </c>
      <c r="E563" s="5" t="str">
        <f>IFERROR(__xludf.DUMMYFUNCTION("""COMPUTED_VALUE"""),"Sharp")</f>
        <v>Sharp</v>
      </c>
      <c r="F563" s="5" t="str">
        <f>IFERROR(__xludf.DUMMYFUNCTION("""COMPUTED_VALUE"""),"/")</f>
        <v>/</v>
      </c>
      <c r="G563" s="5" t="str">
        <f>IFERROR(__xludf.DUMMYFUNCTION("""COMPUTED_VALUE"""),"ASTONISH")</f>
        <v>ASTONISH</v>
      </c>
      <c r="H563" s="5" t="str">
        <f>IFERROR(__xludf.DUMMYFUNCTION("""COMPUTED_VALUE"""),"/")</f>
        <v>/</v>
      </c>
      <c r="I563" s="5" t="str">
        <f>IFERROR(__xludf.DUMMYFUNCTION("""COMPUTED_VALUE"""),"ASTRICT")</f>
        <v>ASTRICT</v>
      </c>
      <c r="J563" s="6" t="str">
        <f>IFERROR(__xludf.DUMMYFUNCTION("""COMPUTED_VALUE"""),"0DnrgV6m")</f>
        <v>0DnrgV6m</v>
      </c>
    </row>
    <row r="564" ht="18.0" customHeight="1">
      <c r="A564" s="4" t="str">
        <f>IFERROR(__xludf.DUMMYFUNCTION("""COMPUTED_VALUE"""),"Crockerpot")</f>
        <v>Crockerpot</v>
      </c>
      <c r="B564" s="5" t="str">
        <f>IFERROR(__xludf.DUMMYFUNCTION("""COMPUTED_VALUE"""),"Utensil")</f>
        <v>Utensil</v>
      </c>
      <c r="C564" s="9" t="str">
        <f>IFERROR(__xludf.DUMMYFUNCTION("""COMPUTED_VALUE"""),"Block")</f>
        <v>Block</v>
      </c>
      <c r="D564" s="5" t="str">
        <f>IFERROR(__xludf.DUMMYFUNCTION("""COMPUTED_VALUE"""),"Heavyweight")</f>
        <v>Heavyweight</v>
      </c>
      <c r="E564" s="5" t="str">
        <f>IFERROR(__xludf.DUMMYFUNCTION("""COMPUTED_VALUE"""),"Fire")</f>
        <v>Fire</v>
      </c>
      <c r="F564" s="5" t="str">
        <f>IFERROR(__xludf.DUMMYFUNCTION("""COMPUTED_VALUE"""),"ASTOUND")</f>
        <v>ASTOUND</v>
      </c>
      <c r="G564" s="5" t="str">
        <f>IFERROR(__xludf.DUMMYFUNCTION("""COMPUTED_VALUE"""),"/")</f>
        <v>/</v>
      </c>
      <c r="H564" s="5" t="str">
        <f>IFERROR(__xludf.DUMMYFUNCTION("""COMPUTED_VALUE"""),"/")</f>
        <v>/</v>
      </c>
      <c r="I564" s="5" t="str">
        <f>IFERROR(__xludf.DUMMYFUNCTION("""COMPUTED_VALUE"""),"ARRANGE")</f>
        <v>ARRANGE</v>
      </c>
      <c r="J564" s="6" t="str">
        <f>IFERROR(__xludf.DUMMYFUNCTION("""COMPUTED_VALUE"""),"DI3wN!66")</f>
        <v>DI3wN!66</v>
      </c>
    </row>
    <row r="565" ht="18.0" customHeight="1">
      <c r="A565" s="4" t="str">
        <f>IFERROR(__xludf.DUMMYFUNCTION("""COMPUTED_VALUE"""),"Wooden Cutting Board")</f>
        <v>Wooden Cutting Board</v>
      </c>
      <c r="B565" s="5" t="str">
        <f>IFERROR(__xludf.DUMMYFUNCTION("""COMPUTED_VALUE"""),"Artifact")</f>
        <v>Artifact</v>
      </c>
      <c r="C565" s="5" t="str">
        <f>IFERROR(__xludf.DUMMYFUNCTION("""COMPUTED_VALUE"""),"Block")</f>
        <v>Block</v>
      </c>
      <c r="D565" s="5" t="str">
        <f>IFERROR(__xludf.DUMMYFUNCTION("""COMPUTED_VALUE"""),"Heavyweight")</f>
        <v>Heavyweight</v>
      </c>
      <c r="E565" s="5" t="str">
        <f>IFERROR(__xludf.DUMMYFUNCTION("""COMPUTED_VALUE"""),"Heavyweight")</f>
        <v>Heavyweight</v>
      </c>
      <c r="F565" s="5" t="str">
        <f>IFERROR(__xludf.DUMMYFUNCTION("""COMPUTED_VALUE"""),"/")</f>
        <v>/</v>
      </c>
      <c r="G565" s="5" t="str">
        <f>IFERROR(__xludf.DUMMYFUNCTION("""COMPUTED_VALUE"""),"ACCOY")</f>
        <v>ACCOY</v>
      </c>
      <c r="H565" s="5" t="str">
        <f>IFERROR(__xludf.DUMMYFUNCTION("""COMPUTED_VALUE"""),"/")</f>
        <v>/</v>
      </c>
      <c r="I565" s="5" t="str">
        <f>IFERROR(__xludf.DUMMYFUNCTION("""COMPUTED_VALUE"""),"AROMATIZE")</f>
        <v>AROMATIZE</v>
      </c>
      <c r="J565" s="6" t="str">
        <f>IFERROR(__xludf.DUMMYFUNCTION("""COMPUTED_VALUE"""),"0u3pg368")</f>
        <v>0u3pg368</v>
      </c>
    </row>
    <row r="566" ht="18.0" customHeight="1">
      <c r="A566" s="4" t="str">
        <f>IFERROR(__xludf.DUMMYFUNCTION("""COMPUTED_VALUE"""),"Knife Sharpener")</f>
        <v>Knife Sharpener</v>
      </c>
      <c r="B566" s="5" t="str">
        <f>IFERROR(__xludf.DUMMYFUNCTION("""COMPUTED_VALUE"""),"Artifact")</f>
        <v>Artifact</v>
      </c>
      <c r="C566" s="5" t="str">
        <f>IFERROR(__xludf.DUMMYFUNCTION("""COMPUTED_VALUE"""),"Block")</f>
        <v>Block</v>
      </c>
      <c r="D566" s="5" t="str">
        <f>IFERROR(__xludf.DUMMYFUNCTION("""COMPUTED_VALUE"""),"Magnetic")</f>
        <v>Magnetic</v>
      </c>
      <c r="E566" s="5" t="str">
        <f>IFERROR(__xludf.DUMMYFUNCTION("""COMPUTED_VALUE"""),"Sharp")</f>
        <v>Sharp</v>
      </c>
      <c r="F566" s="5" t="str">
        <f>IFERROR(__xludf.DUMMYFUNCTION("""COMPUTED_VALUE"""),"ASTUN")</f>
        <v>ASTUN</v>
      </c>
      <c r="G566" s="5" t="str">
        <f>IFERROR(__xludf.DUMMYFUNCTION("""COMPUTED_VALUE"""),"/")</f>
        <v>/</v>
      </c>
      <c r="H566" s="5" t="str">
        <f>IFERROR(__xludf.DUMMYFUNCTION("""COMPUTED_VALUE"""),"ASSERT")</f>
        <v>ASSERT</v>
      </c>
      <c r="I566" s="5" t="str">
        <f>IFERROR(__xludf.DUMMYFUNCTION("""COMPUTED_VALUE"""),"/")</f>
        <v>/</v>
      </c>
      <c r="J566" s="6" t="str">
        <f>IFERROR(__xludf.DUMMYFUNCTION("""COMPUTED_VALUE"""),"0YarP!Eo")</f>
        <v>0YarP!Eo</v>
      </c>
    </row>
    <row r="567" ht="18.0" customHeight="1">
      <c r="A567" s="4" t="str">
        <f>IFERROR(__xludf.DUMMYFUNCTION("""COMPUTED_VALUE"""),"Blow Torch")</f>
        <v>Blow Torch</v>
      </c>
      <c r="B567" s="5" t="str">
        <f>IFERROR(__xludf.DUMMYFUNCTION("""COMPUTED_VALUE"""),"Artifact")</f>
        <v>Artifact</v>
      </c>
      <c r="C567" s="5" t="str">
        <f>IFERROR(__xludf.DUMMYFUNCTION("""COMPUTED_VALUE"""),"Block")</f>
        <v>Block</v>
      </c>
      <c r="D567" s="5" t="str">
        <f>IFERROR(__xludf.DUMMYFUNCTION("""COMPUTED_VALUE"""),"Fire")</f>
        <v>Fire</v>
      </c>
      <c r="E567" s="5" t="str">
        <f>IFERROR(__xludf.DUMMYFUNCTION("""COMPUTED_VALUE"""),"Electric")</f>
        <v>Electric</v>
      </c>
      <c r="F567" s="5" t="str">
        <f>IFERROR(__xludf.DUMMYFUNCTION("""COMPUTED_VALUE"""),"/")</f>
        <v>/</v>
      </c>
      <c r="G567" s="5" t="str">
        <f>IFERROR(__xludf.DUMMYFUNCTION("""COMPUTED_VALUE"""),"ACCOUNT")</f>
        <v>ACCOUNT</v>
      </c>
      <c r="H567" s="5" t="str">
        <f>IFERROR(__xludf.DUMMYFUNCTION("""COMPUTED_VALUE"""),"ASTUN")</f>
        <v>ASTUN</v>
      </c>
      <c r="I567" s="5" t="str">
        <f>IFERROR(__xludf.DUMMYFUNCTION("""COMPUTED_VALUE"""),"/")</f>
        <v>/</v>
      </c>
      <c r="J567" s="6" t="str">
        <f>IFERROR(__xludf.DUMMYFUNCTION("""COMPUTED_VALUE"""),"0b!jg5Ho")</f>
        <v>0b!jg5Ho</v>
      </c>
    </row>
    <row r="568" ht="18.0" customHeight="1">
      <c r="A568" s="4" t="str">
        <f>IFERROR(__xludf.DUMMYFUNCTION("""COMPUTED_VALUE"""),"Cocktail Machine")</f>
        <v>Cocktail Machine</v>
      </c>
      <c r="B568" s="5" t="str">
        <f>IFERROR(__xludf.DUMMYFUNCTION("""COMPUTED_VALUE"""),"Artifact")</f>
        <v>Artifact</v>
      </c>
      <c r="C568" s="5" t="str">
        <f>IFERROR(__xludf.DUMMYFUNCTION("""COMPUTED_VALUE"""),"Block")</f>
        <v>Block</v>
      </c>
      <c r="D568" s="5" t="str">
        <f>IFERROR(__xludf.DUMMYFUNCTION("""COMPUTED_VALUE"""),"Electric")</f>
        <v>Electric</v>
      </c>
      <c r="E568" s="5" t="str">
        <f>IFERROR(__xludf.DUMMYFUNCTION("""COMPUTED_VALUE"""),"Serious")</f>
        <v>Serious</v>
      </c>
      <c r="F568" s="5" t="str">
        <f>IFERROR(__xludf.DUMMYFUNCTION("""COMPUTED_VALUE"""),"ACQUIT")</f>
        <v>ACQUIT</v>
      </c>
      <c r="G568" s="5" t="str">
        <f>IFERROR(__xludf.DUMMYFUNCTION("""COMPUTED_VALUE"""),"ARBITRATE")</f>
        <v>ARBITRATE</v>
      </c>
      <c r="H568" s="5" t="str">
        <f>IFERROR(__xludf.DUMMYFUNCTION("""COMPUTED_VALUE"""),"/")</f>
        <v>/</v>
      </c>
      <c r="I568" s="5" t="str">
        <f>IFERROR(__xludf.DUMMYFUNCTION("""COMPUTED_VALUE"""),"/")</f>
        <v>/</v>
      </c>
      <c r="J568" s="6" t="str">
        <f>IFERROR(__xludf.DUMMYFUNCTION("""COMPUTED_VALUE"""),"0un9yL6o")</f>
        <v>0un9yL6o</v>
      </c>
    </row>
    <row r="569" ht="18.0" customHeight="1">
      <c r="A569" s="4" t="str">
        <f>IFERROR(__xludf.DUMMYFUNCTION("""COMPUTED_VALUE"""),"Dish Rack")</f>
        <v>Dish Rack</v>
      </c>
      <c r="B569" s="5" t="str">
        <f>IFERROR(__xludf.DUMMYFUNCTION("""COMPUTED_VALUE"""),"Furniture")</f>
        <v>Furniture</v>
      </c>
      <c r="C569" s="5" t="str">
        <f>IFERROR(__xludf.DUMMYFUNCTION("""COMPUTED_VALUE"""),"Block")</f>
        <v>Block</v>
      </c>
      <c r="D569" s="5" t="str">
        <f>IFERROR(__xludf.DUMMYFUNCTION("""COMPUTED_VALUE"""),"Storage")</f>
        <v>Storage</v>
      </c>
      <c r="E569" s="5" t="str">
        <f>IFERROR(__xludf.DUMMYFUNCTION("""COMPUTED_VALUE"""),"Storage")</f>
        <v>Storage</v>
      </c>
      <c r="F569" s="5" t="str">
        <f>IFERROR(__xludf.DUMMYFUNCTION("""COMPUTED_VALUE"""),"ARRANGE")</f>
        <v>ARRANGE</v>
      </c>
      <c r="G569" s="5" t="str">
        <f>IFERROR(__xludf.DUMMYFUNCTION("""COMPUTED_VALUE"""),"/")</f>
        <v>/</v>
      </c>
      <c r="H569" s="5" t="str">
        <f>IFERROR(__xludf.DUMMYFUNCTION("""COMPUTED_VALUE"""),"/")</f>
        <v>/</v>
      </c>
      <c r="I569" s="5" t="str">
        <f>IFERROR(__xludf.DUMMYFUNCTION("""COMPUTED_VALUE"""),"ARRANGE")</f>
        <v>ARRANGE</v>
      </c>
      <c r="J569" s="6" t="str">
        <f>IFERROR(__xludf.DUMMYFUNCTION("""COMPUTED_VALUE"""),"2bo2I!66")</f>
        <v>2bo2I!66</v>
      </c>
    </row>
    <row r="570" ht="18.0" customHeight="1">
      <c r="A570" s="4" t="str">
        <f>IFERROR(__xludf.DUMMYFUNCTION("""COMPUTED_VALUE"""),"Trackball Mouse")</f>
        <v>Trackball Mouse</v>
      </c>
      <c r="B570" s="5" t="str">
        <f>IFERROR(__xludf.DUMMYFUNCTION("""COMPUTED_VALUE"""),"Artifact")</f>
        <v>Artifact</v>
      </c>
      <c r="C570" s="9" t="str">
        <f>IFERROR(__xludf.DUMMYFUNCTION("""COMPUTED_VALUE"""),"Drop")</f>
        <v>Drop</v>
      </c>
      <c r="D570" s="5" t="str">
        <f>IFERROR(__xludf.DUMMYFUNCTION("""COMPUTED_VALUE"""),"Magnetic")</f>
        <v>Magnetic</v>
      </c>
      <c r="E570" s="5" t="str">
        <f>IFERROR(__xludf.DUMMYFUNCTION("""COMPUTED_VALUE"""),"Blunt")</f>
        <v>Blunt</v>
      </c>
      <c r="F570" s="5" t="str">
        <f>IFERROR(__xludf.DUMMYFUNCTION("""COMPUTED_VALUE"""),"ARSONATE")</f>
        <v>ARSONATE</v>
      </c>
      <c r="G570" s="5" t="str">
        <f>IFERROR(__xludf.DUMMYFUNCTION("""COMPUTED_VALUE"""),"ARTILLERATE")</f>
        <v>ARTILLERATE</v>
      </c>
      <c r="H570" s="5" t="str">
        <f>IFERROR(__xludf.DUMMYFUNCTION("""COMPUTED_VALUE"""),"/")</f>
        <v>/</v>
      </c>
      <c r="I570" s="5" t="str">
        <f>IFERROR(__xludf.DUMMYFUNCTION("""COMPUTED_VALUE"""),"/")</f>
        <v>/</v>
      </c>
      <c r="J570" s="6" t="str">
        <f>IFERROR(__xludf.DUMMYFUNCTION("""COMPUTED_VALUE"""),"0Was4H6o")</f>
        <v>0Was4H6o</v>
      </c>
    </row>
    <row r="571" ht="18.0" customHeight="1">
      <c r="A571" s="4" t="str">
        <f>IFERROR(__xludf.DUMMYFUNCTION("""COMPUTED_VALUE"""),"Loud Keyboard")</f>
        <v>Loud Keyboard</v>
      </c>
      <c r="B571" s="5" t="str">
        <f>IFERROR(__xludf.DUMMYFUNCTION("""COMPUTED_VALUE"""),"Artifact")</f>
        <v>Artifact</v>
      </c>
      <c r="C571" s="9" t="str">
        <f>IFERROR(__xludf.DUMMYFUNCTION("""COMPUTED_VALUE"""),"Drop")</f>
        <v>Drop</v>
      </c>
      <c r="D571" s="5" t="str">
        <f>IFERROR(__xludf.DUMMYFUNCTION("""COMPUTED_VALUE"""),"Bouncy")</f>
        <v>Bouncy</v>
      </c>
      <c r="E571" s="5" t="str">
        <f>IFERROR(__xludf.DUMMYFUNCTION("""COMPUTED_VALUE"""),"Heavyweight")</f>
        <v>Heavyweight</v>
      </c>
      <c r="F571" s="5" t="str">
        <f>IFERROR(__xludf.DUMMYFUNCTION("""COMPUTED_VALUE"""),"/")</f>
        <v>/</v>
      </c>
      <c r="G571" s="5" t="str">
        <f>IFERROR(__xludf.DUMMYFUNCTION("""COMPUTED_VALUE"""),"ASTONISH")</f>
        <v>ASTONISH</v>
      </c>
      <c r="H571" s="5" t="str">
        <f>IFERROR(__xludf.DUMMYFUNCTION("""COMPUTED_VALUE"""),"/")</f>
        <v>/</v>
      </c>
      <c r="I571" s="5" t="str">
        <f>IFERROR(__xludf.DUMMYFUNCTION("""COMPUTED_VALUE"""),"ACCUSE")</f>
        <v>ACCUSE</v>
      </c>
      <c r="J571" s="6" t="str">
        <f>IFERROR(__xludf.DUMMYFUNCTION("""COMPUTED_VALUE"""),"0aJpgV6p")</f>
        <v>0aJpgV6p</v>
      </c>
    </row>
    <row r="572" ht="18.0" customHeight="1">
      <c r="A572" s="4" t="str">
        <f>IFERROR(__xludf.DUMMYFUNCTION("""COMPUTED_VALUE"""),"Power Supply")</f>
        <v>Power Supply</v>
      </c>
      <c r="B572" s="5" t="str">
        <f>IFERROR(__xludf.DUMMYFUNCTION("""COMPUTED_VALUE"""),"Artifact")</f>
        <v>Artifact</v>
      </c>
      <c r="C572" s="5" t="str">
        <f>IFERROR(__xludf.DUMMYFUNCTION("""COMPUTED_VALUE"""),"Drop")</f>
        <v>Drop</v>
      </c>
      <c r="D572" s="5" t="str">
        <f>IFERROR(__xludf.DUMMYFUNCTION("""COMPUTED_VALUE"""),"Electric")</f>
        <v>Electric</v>
      </c>
      <c r="E572" s="5" t="str">
        <f>IFERROR(__xludf.DUMMYFUNCTION("""COMPUTED_VALUE"""),"Heavyweight")</f>
        <v>Heavyweight</v>
      </c>
      <c r="F572" s="5" t="str">
        <f>IFERROR(__xludf.DUMMYFUNCTION("""COMPUTED_VALUE"""),"ARSONATE")</f>
        <v>ARSONATE</v>
      </c>
      <c r="G572" s="5" t="str">
        <f>IFERROR(__xludf.DUMMYFUNCTION("""COMPUTED_VALUE"""),"/")</f>
        <v>/</v>
      </c>
      <c r="H572" s="5" t="str">
        <f>IFERROR(__xludf.DUMMYFUNCTION("""COMPUTED_VALUE"""),"ASTRICT")</f>
        <v>ASTRICT</v>
      </c>
      <c r="I572" s="5" t="str">
        <f>IFERROR(__xludf.DUMMYFUNCTION("""COMPUTED_VALUE"""),"/")</f>
        <v>/</v>
      </c>
      <c r="J572" s="6" t="str">
        <f>IFERROR(__xludf.DUMMYFUNCTION("""COMPUTED_VALUE"""),"0Enp4!0o")</f>
        <v>0Enp4!0o</v>
      </c>
    </row>
    <row r="573" ht="18.0" customHeight="1">
      <c r="A573" s="4" t="str">
        <f>IFERROR(__xludf.DUMMYFUNCTION("""COMPUTED_VALUE"""),"Thermal Paste")</f>
        <v>Thermal Paste</v>
      </c>
      <c r="B573" s="5" t="str">
        <f>IFERROR(__xludf.DUMMYFUNCTION("""COMPUTED_VALUE"""),"Artifact")</f>
        <v>Artifact</v>
      </c>
      <c r="C573" s="5" t="str">
        <f>IFERROR(__xludf.DUMMYFUNCTION("""COMPUTED_VALUE"""),"Drop")</f>
        <v>Drop</v>
      </c>
      <c r="D573" s="5" t="str">
        <f>IFERROR(__xludf.DUMMYFUNCTION("""COMPUTED_VALUE"""),"Fire")</f>
        <v>Fire</v>
      </c>
      <c r="E573" s="5" t="str">
        <f>IFERROR(__xludf.DUMMYFUNCTION("""COMPUTED_VALUE"""),"Ice")</f>
        <v>Ice</v>
      </c>
      <c r="F573" s="5" t="str">
        <f>IFERROR(__xludf.DUMMYFUNCTION("""COMPUTED_VALUE"""),"/")</f>
        <v>/</v>
      </c>
      <c r="G573" s="5" t="str">
        <f>IFERROR(__xludf.DUMMYFUNCTION("""COMPUTED_VALUE"""),"ARGUFY")</f>
        <v>ARGUFY</v>
      </c>
      <c r="H573" s="5" t="str">
        <f>IFERROR(__xludf.DUMMYFUNCTION("""COMPUTED_VALUE"""),"ARGUFY")</f>
        <v>ARGUFY</v>
      </c>
      <c r="I573" s="5" t="str">
        <f>IFERROR(__xludf.DUMMYFUNCTION("""COMPUTED_VALUE"""),"/")</f>
        <v>/</v>
      </c>
      <c r="J573" s="6" t="str">
        <f>IFERROR(__xludf.DUMMYFUNCTION("""COMPUTED_VALUE"""),"06!xgF3o")</f>
        <v>06!xgF3o</v>
      </c>
    </row>
    <row r="574" ht="18.0" customHeight="1">
      <c r="A574" s="4" t="str">
        <f>IFERROR(__xludf.DUMMYFUNCTION("""COMPUTED_VALUE"""),"Compressed Air Can")</f>
        <v>Compressed Air Can</v>
      </c>
      <c r="B574" s="5" t="str">
        <f>IFERROR(__xludf.DUMMYFUNCTION("""COMPUTED_VALUE"""),"Artifact")</f>
        <v>Artifact</v>
      </c>
      <c r="C574" s="5" t="str">
        <f>IFERROR(__xludf.DUMMYFUNCTION("""COMPUTED_VALUE"""),"Drop")</f>
        <v>Drop</v>
      </c>
      <c r="D574" s="5" t="str">
        <f>IFERROR(__xludf.DUMMYFUNCTION("""COMPUTED_VALUE"""),"Lightweight")</f>
        <v>Lightweight</v>
      </c>
      <c r="E574" s="5" t="str">
        <f>IFERROR(__xludf.DUMMYFUNCTION("""COMPUTED_VALUE"""),"Breath")</f>
        <v>Breath</v>
      </c>
      <c r="F574" s="5" t="str">
        <f>IFERROR(__xludf.DUMMYFUNCTION("""COMPUTED_VALUE"""),"/")</f>
        <v>/</v>
      </c>
      <c r="G574" s="5" t="str">
        <f>IFERROR(__xludf.DUMMYFUNCTION("""COMPUTED_VALUE"""),"/")</f>
        <v>/</v>
      </c>
      <c r="H574" s="5" t="str">
        <f>IFERROR(__xludf.DUMMYFUNCTION("""COMPUTED_VALUE"""),"ARTILLERATE")</f>
        <v>ARTILLERATE</v>
      </c>
      <c r="I574" s="5" t="str">
        <f>IFERROR(__xludf.DUMMYFUNCTION("""COMPUTED_VALUE"""),"ASSAIL")</f>
        <v>ASSAIL</v>
      </c>
      <c r="J574" s="6" t="str">
        <f>IFERROR(__xludf.DUMMYFUNCTION("""COMPUTED_VALUE"""),"014Ug!5k")</f>
        <v>014Ug!5k</v>
      </c>
    </row>
    <row r="575" ht="18.0" customHeight="1">
      <c r="A575" s="4" t="str">
        <f>IFERROR(__xludf.DUMMYFUNCTION("""COMPUTED_VALUE"""),"Arduino")</f>
        <v>Arduino</v>
      </c>
      <c r="B575" s="5" t="str">
        <f>IFERROR(__xludf.DUMMYFUNCTION("""COMPUTED_VALUE"""),"Card")</f>
        <v>Card</v>
      </c>
      <c r="C575" s="5" t="str">
        <f>IFERROR(__xludf.DUMMYFUNCTION("""COMPUTED_VALUE"""),"Drop")</f>
        <v>Drop</v>
      </c>
      <c r="D575" s="5" t="str">
        <f>IFERROR(__xludf.DUMMYFUNCTION("""COMPUTED_VALUE"""),"Magnetic")</f>
        <v>Magnetic</v>
      </c>
      <c r="E575" s="5" t="str">
        <f>IFERROR(__xludf.DUMMYFUNCTION("""COMPUTED_VALUE"""),"Computer")</f>
        <v>Computer</v>
      </c>
      <c r="F575" s="5" t="str">
        <f>IFERROR(__xludf.DUMMYFUNCTION("""COMPUTED_VALUE"""),"ACCRUE")</f>
        <v>ACCRUE</v>
      </c>
      <c r="G575" s="5" t="str">
        <f>IFERROR(__xludf.DUMMYFUNCTION("""COMPUTED_VALUE"""),"ARRIVE")</f>
        <v>ARRIVE</v>
      </c>
      <c r="H575" s="5" t="str">
        <f>IFERROR(__xludf.DUMMYFUNCTION("""COMPUTED_VALUE"""),"/")</f>
        <v>/</v>
      </c>
      <c r="I575" s="5" t="str">
        <f>IFERROR(__xludf.DUMMYFUNCTION("""COMPUTED_VALUE"""),"/")</f>
        <v>/</v>
      </c>
      <c r="J575" s="6" t="str">
        <f>IFERROR(__xludf.DUMMYFUNCTION("""COMPUTED_VALUE"""),"yea1jE6o")</f>
        <v>yea1jE6o</v>
      </c>
    </row>
    <row r="576" ht="18.0" customHeight="1">
      <c r="A576" s="4" t="str">
        <f>IFERROR(__xludf.DUMMYFUNCTION("""COMPUTED_VALUE"""),"PC Fan")</f>
        <v>PC Fan</v>
      </c>
      <c r="B576" s="5" t="str">
        <f>IFERROR(__xludf.DUMMYFUNCTION("""COMPUTED_VALUE"""),"Fan")</f>
        <v>Fan</v>
      </c>
      <c r="C576" s="5" t="str">
        <f>IFERROR(__xludf.DUMMYFUNCTION("""COMPUTED_VALUE"""),"Drop")</f>
        <v>Drop</v>
      </c>
      <c r="D576" s="5" t="str">
        <f>IFERROR(__xludf.DUMMYFUNCTION("""COMPUTED_VALUE"""),"Electric")</f>
        <v>Electric</v>
      </c>
      <c r="E576" s="5" t="str">
        <f>IFERROR(__xludf.DUMMYFUNCTION("""COMPUTED_VALUE"""),"Lightweight")</f>
        <v>Lightweight</v>
      </c>
      <c r="F576" s="5" t="str">
        <f>IFERROR(__xludf.DUMMYFUNCTION("""COMPUTED_VALUE"""),"ASS")</f>
        <v>ASS</v>
      </c>
      <c r="G576" s="5" t="str">
        <f>IFERROR(__xludf.DUMMYFUNCTION("""COMPUTED_VALUE"""),"/")</f>
        <v>/</v>
      </c>
      <c r="H576" s="5" t="str">
        <f>IFERROR(__xludf.DUMMYFUNCTION("""COMPUTED_VALUE"""),"/")</f>
        <v>/</v>
      </c>
      <c r="I576" s="5" t="str">
        <f>IFERROR(__xludf.DUMMYFUNCTION("""COMPUTED_VALUE"""),"ASTONISH")</f>
        <v>ASTONISH</v>
      </c>
      <c r="J576" s="6" t="str">
        <f>IFERROR(__xludf.DUMMYFUNCTION("""COMPUTED_VALUE"""),"xanq9!6l")</f>
        <v>xanq9!6l</v>
      </c>
    </row>
    <row r="577" ht="18.0" customHeight="1">
      <c r="A577" s="4" t="str">
        <f>IFERROR(__xludf.DUMMYFUNCTION("""COMPUTED_VALUE"""),"High End PC")</f>
        <v>High End PC</v>
      </c>
      <c r="B577" s="5" t="str">
        <f>IFERROR(__xludf.DUMMYFUNCTION("""COMPUTED_VALUE"""),"Furniture")</f>
        <v>Furniture</v>
      </c>
      <c r="C577" s="9" t="str">
        <f>IFERROR(__xludf.DUMMYFUNCTION("""COMPUTED_VALUE"""),"Block")</f>
        <v>Block</v>
      </c>
      <c r="D577" s="5" t="str">
        <f>IFERROR(__xludf.DUMMYFUNCTION("""COMPUTED_VALUE"""),"Electric")</f>
        <v>Electric</v>
      </c>
      <c r="E577" s="5" t="str">
        <f>IFERROR(__xludf.DUMMYFUNCTION("""COMPUTED_VALUE"""),"Computer")</f>
        <v>Computer</v>
      </c>
      <c r="F577" s="5" t="str">
        <f>IFERROR(__xludf.DUMMYFUNCTION("""COMPUTED_VALUE"""),"ASTOUND")</f>
        <v>ASTOUND</v>
      </c>
      <c r="G577" s="5" t="str">
        <f>IFERROR(__xludf.DUMMYFUNCTION("""COMPUTED_VALUE"""),"/")</f>
        <v>/</v>
      </c>
      <c r="H577" s="5" t="str">
        <f>IFERROR(__xludf.DUMMYFUNCTION("""COMPUTED_VALUE"""),"ASTUN")</f>
        <v>ASTUN</v>
      </c>
      <c r="I577" s="5" t="str">
        <f>IFERROR(__xludf.DUMMYFUNCTION("""COMPUTED_VALUE"""),"/")</f>
        <v>/</v>
      </c>
      <c r="J577" s="6" t="str">
        <f>IFERROR(__xludf.DUMMYFUNCTION("""COMPUTED_VALUE"""),"2Pn1N!Ho")</f>
        <v>2Pn1N!Ho</v>
      </c>
    </row>
    <row r="578" ht="18.0" customHeight="1">
      <c r="A578" s="4" t="str">
        <f>IFERROR(__xludf.DUMMYFUNCTION("""COMPUTED_VALUE"""),"Motherboard")</f>
        <v>Motherboard</v>
      </c>
      <c r="B578" s="5" t="str">
        <f>IFERROR(__xludf.DUMMYFUNCTION("""COMPUTED_VALUE"""),"Artifact")</f>
        <v>Artifact</v>
      </c>
      <c r="C578" s="5" t="str">
        <f>IFERROR(__xludf.DUMMYFUNCTION("""COMPUTED_VALUE"""),"Block")</f>
        <v>Block</v>
      </c>
      <c r="D578" s="5" t="str">
        <f>IFERROR(__xludf.DUMMYFUNCTION("""COMPUTED_VALUE"""),"Computer")</f>
        <v>Computer</v>
      </c>
      <c r="E578" s="5" t="str">
        <f>IFERROR(__xludf.DUMMYFUNCTION("""COMPUTED_VALUE"""),"Heavyweight")</f>
        <v>Heavyweight</v>
      </c>
      <c r="F578" s="5" t="str">
        <f>IFERROR(__xludf.DUMMYFUNCTION("""COMPUTED_VALUE"""),"/")</f>
        <v>/</v>
      </c>
      <c r="G578" s="5" t="str">
        <f>IFERROR(__xludf.DUMMYFUNCTION("""COMPUTED_VALUE"""),"ACCOY")</f>
        <v>ACCOY</v>
      </c>
      <c r="H578" s="5" t="str">
        <f>IFERROR(__xludf.DUMMYFUNCTION("""COMPUTED_VALUE"""),"/")</f>
        <v>/</v>
      </c>
      <c r="I578" s="5" t="str">
        <f>IFERROR(__xludf.DUMMYFUNCTION("""COMPUTED_VALUE"""),"ARRANGE")</f>
        <v>ARRANGE</v>
      </c>
      <c r="J578" s="6" t="str">
        <f>IFERROR(__xludf.DUMMYFUNCTION("""COMPUTED_VALUE"""),"0Ibpg366")</f>
        <v>0Ibpg366</v>
      </c>
    </row>
    <row r="579" ht="18.0" customHeight="1">
      <c r="A579" s="4" t="str">
        <f>IFERROR(__xludf.DUMMYFUNCTION("""COMPUTED_VALUE"""),"GPU")</f>
        <v>GPU</v>
      </c>
      <c r="B579" s="5" t="str">
        <f>IFERROR(__xludf.DUMMYFUNCTION("""COMPUTED_VALUE"""),"Artifact")</f>
        <v>Artifact</v>
      </c>
      <c r="C579" s="5" t="str">
        <f>IFERROR(__xludf.DUMMYFUNCTION("""COMPUTED_VALUE"""),"Block")</f>
        <v>Block</v>
      </c>
      <c r="D579" s="5" t="str">
        <f>IFERROR(__xludf.DUMMYFUNCTION("""COMPUTED_VALUE"""),"Jpeg")</f>
        <v>Jpeg</v>
      </c>
      <c r="E579" s="5" t="str">
        <f>IFERROR(__xludf.DUMMYFUNCTION("""COMPUTED_VALUE"""),"Electric")</f>
        <v>Electric</v>
      </c>
      <c r="F579" s="5" t="str">
        <f>IFERROR(__xludf.DUMMYFUNCTION("""COMPUTED_VALUE"""),"/")</f>
        <v>/</v>
      </c>
      <c r="G579" s="5" t="str">
        <f>IFERROR(__xludf.DUMMYFUNCTION("""COMPUTED_VALUE"""),"ARREST")</f>
        <v>ARREST</v>
      </c>
      <c r="H579" s="5" t="str">
        <f>IFERROR(__xludf.DUMMYFUNCTION("""COMPUTED_VALUE"""),"ARBITRATE")</f>
        <v>ARBITRATE</v>
      </c>
      <c r="I579" s="5" t="str">
        <f>IFERROR(__xludf.DUMMYFUNCTION("""COMPUTED_VALUE"""),"/")</f>
        <v>/</v>
      </c>
      <c r="J579" s="6" t="str">
        <f>IFERROR(__xludf.DUMMYFUNCTION("""COMPUTED_VALUE"""),"0IpjgJLo")</f>
        <v>0IpjgJLo</v>
      </c>
    </row>
    <row r="580" ht="18.0" customHeight="1">
      <c r="A580" s="4" t="str">
        <f>IFERROR(__xludf.DUMMYFUNCTION("""COMPUTED_VALUE"""),"RAM Stick")</f>
        <v>RAM Stick</v>
      </c>
      <c r="B580" s="5" t="str">
        <f>IFERROR(__xludf.DUMMYFUNCTION("""COMPUTED_VALUE"""),"Artifact")</f>
        <v>Artifact</v>
      </c>
      <c r="C580" s="5" t="str">
        <f>IFERROR(__xludf.DUMMYFUNCTION("""COMPUTED_VALUE"""),"Block")</f>
        <v>Block</v>
      </c>
      <c r="D580" s="5" t="str">
        <f>IFERROR(__xludf.DUMMYFUNCTION("""COMPUTED_VALUE"""),"Electric")</f>
        <v>Electric</v>
      </c>
      <c r="E580" s="5" t="str">
        <f>IFERROR(__xludf.DUMMYFUNCTION("""COMPUTED_VALUE"""),"Magnetic")</f>
        <v>Magnetic</v>
      </c>
      <c r="F580" s="5" t="str">
        <f>IFERROR(__xludf.DUMMYFUNCTION("""COMPUTED_VALUE"""),"ACQUIRE")</f>
        <v>ACQUIRE</v>
      </c>
      <c r="G580" s="5" t="str">
        <f>IFERROR(__xludf.DUMMYFUNCTION("""COMPUTED_VALUE"""),"ACQUIRE")</f>
        <v>ACQUIRE</v>
      </c>
      <c r="H580" s="5" t="str">
        <f>IFERROR(__xludf.DUMMYFUNCTION("""COMPUTED_VALUE"""),"/")</f>
        <v>/</v>
      </c>
      <c r="I580" s="5" t="str">
        <f>IFERROR(__xludf.DUMMYFUNCTION("""COMPUTED_VALUE"""),"/")</f>
        <v>/</v>
      </c>
      <c r="J580" s="6" t="str">
        <f>IFERROR(__xludf.DUMMYFUNCTION("""COMPUTED_VALUE"""),"0!n0w26o")</f>
        <v>0!n0w26o</v>
      </c>
    </row>
    <row r="581" ht="18.0" customHeight="1">
      <c r="A581" s="4" t="str">
        <f>IFERROR(__xludf.DUMMYFUNCTION("""COMPUTED_VALUE"""),"High End Laptop")</f>
        <v>High End Laptop</v>
      </c>
      <c r="B581" s="5" t="str">
        <f>IFERROR(__xludf.DUMMYFUNCTION("""COMPUTED_VALUE"""),"Artifact")</f>
        <v>Artifact</v>
      </c>
      <c r="C581" s="5" t="str">
        <f>IFERROR(__xludf.DUMMYFUNCTION("""COMPUTED_VALUE"""),"Block")</f>
        <v>Block</v>
      </c>
      <c r="D581" s="5" t="str">
        <f>IFERROR(__xludf.DUMMYFUNCTION("""COMPUTED_VALUE"""),"Computer")</f>
        <v>Computer</v>
      </c>
      <c r="E581" s="5" t="str">
        <f>IFERROR(__xludf.DUMMYFUNCTION("""COMPUTED_VALUE"""),"Computer")</f>
        <v>Computer</v>
      </c>
      <c r="F581" s="5" t="str">
        <f>IFERROR(__xludf.DUMMYFUNCTION("""COMPUTED_VALUE"""),"ASSERT")</f>
        <v>ASSERT</v>
      </c>
      <c r="G581" s="5" t="str">
        <f>IFERROR(__xludf.DUMMYFUNCTION("""COMPUTED_VALUE"""),"ACCOUNT")</f>
        <v>ACCOUNT</v>
      </c>
      <c r="H581" s="5" t="str">
        <f>IFERROR(__xludf.DUMMYFUNCTION("""COMPUTED_VALUE"""),"/")</f>
        <v>/</v>
      </c>
      <c r="I581" s="5" t="str">
        <f>IFERROR(__xludf.DUMMYFUNCTION("""COMPUTED_VALUE"""),"/")</f>
        <v>/</v>
      </c>
      <c r="J581" s="6" t="str">
        <f>IFERROR(__xludf.DUMMYFUNCTION("""COMPUTED_VALUE"""),"0mb1M56o")</f>
        <v>0mb1M56o</v>
      </c>
    </row>
    <row r="582" ht="18.0" customHeight="1">
      <c r="A582" s="4" t="str">
        <f>IFERROR(__xludf.DUMMYFUNCTION("""COMPUTED_VALUE"""),"CPU")</f>
        <v>CPU</v>
      </c>
      <c r="B582" s="5" t="str">
        <f>IFERROR(__xludf.DUMMYFUNCTION("""COMPUTED_VALUE"""),"Artifact")</f>
        <v>Artifact</v>
      </c>
      <c r="C582" s="5" t="str">
        <f>IFERROR(__xludf.DUMMYFUNCTION("""COMPUTED_VALUE"""),"Block")</f>
        <v>Block</v>
      </c>
      <c r="D582" s="5" t="str">
        <f>IFERROR(__xludf.DUMMYFUNCTION("""COMPUTED_VALUE"""),"Magnetic")</f>
        <v>Magnetic</v>
      </c>
      <c r="E582" s="5" t="str">
        <f>IFERROR(__xludf.DUMMYFUNCTION("""COMPUTED_VALUE"""),"Electric")</f>
        <v>Electric</v>
      </c>
      <c r="F582" s="5" t="str">
        <f>IFERROR(__xludf.DUMMYFUNCTION("""COMPUTED_VALUE"""),"/")</f>
        <v>/</v>
      </c>
      <c r="G582" s="5" t="str">
        <f>IFERROR(__xludf.DUMMYFUNCTION("""COMPUTED_VALUE"""),"/")</f>
        <v>/</v>
      </c>
      <c r="H582" s="5" t="str">
        <f>IFERROR(__xludf.DUMMYFUNCTION("""COMPUTED_VALUE"""),"AROMATIZE")</f>
        <v>AROMATIZE</v>
      </c>
      <c r="I582" s="5" t="str">
        <f>IFERROR(__xludf.DUMMYFUNCTION("""COMPUTED_VALUE"""),"ARREST")</f>
        <v>ARREST</v>
      </c>
      <c r="J582" s="6" t="str">
        <f>IFERROR(__xludf.DUMMYFUNCTION("""COMPUTED_VALUE"""),"0Yajg!K7")</f>
        <v>0Yajg!K7</v>
      </c>
    </row>
    <row r="583" ht="18.0" customHeight="1">
      <c r="A583" s="4" t="str">
        <f>IFERROR(__xludf.DUMMYFUNCTION("""COMPUTED_VALUE"""),"Crocker Cake Mix")</f>
        <v>Crocker Cake Mix</v>
      </c>
      <c r="B583" s="5" t="str">
        <f>IFERROR(__xludf.DUMMYFUNCTION("""COMPUTED_VALUE"""),"Artifact")</f>
        <v>Artifact</v>
      </c>
      <c r="C583" s="9" t="str">
        <f>IFERROR(__xludf.DUMMYFUNCTION("""COMPUTED_VALUE"""),"Drop")</f>
        <v>Drop</v>
      </c>
      <c r="D583" s="5" t="str">
        <f>IFERROR(__xludf.DUMMYFUNCTION("""COMPUTED_VALUE"""),"Lightweight")</f>
        <v>Lightweight</v>
      </c>
      <c r="E583" s="5" t="str">
        <f>IFERROR(__xludf.DUMMYFUNCTION("""COMPUTED_VALUE"""),"Food")</f>
        <v>Food</v>
      </c>
      <c r="F583" s="5" t="str">
        <f>IFERROR(__xludf.DUMMYFUNCTION("""COMPUTED_VALUE"""),"ACCOST")</f>
        <v>ACCOST</v>
      </c>
      <c r="G583" s="5" t="str">
        <f>IFERROR(__xludf.DUMMYFUNCTION("""COMPUTED_VALUE"""),"/")</f>
        <v>/</v>
      </c>
      <c r="H583" s="5" t="str">
        <f>IFERROR(__xludf.DUMMYFUNCTION("""COMPUTED_VALUE"""),"ARGUFY")</f>
        <v>ARGUFY</v>
      </c>
      <c r="I583" s="5" t="str">
        <f>IFERROR(__xludf.DUMMYFUNCTION("""COMPUTED_VALUE"""),"/")</f>
        <v>/</v>
      </c>
      <c r="J583" s="6" t="str">
        <f>IFERROR(__xludf.DUMMYFUNCTION("""COMPUTED_VALUE"""),"0E4?i!3o")</f>
        <v>0E4?i!3o</v>
      </c>
    </row>
    <row r="584" ht="18.0" customHeight="1">
      <c r="A584" s="4" t="str">
        <f>IFERROR(__xludf.DUMMYFUNCTION("""COMPUTED_VALUE"""),"Whisk")</f>
        <v>Whisk</v>
      </c>
      <c r="B584" s="5" t="str">
        <f>IFERROR(__xludf.DUMMYFUNCTION("""COMPUTED_VALUE"""),"Utensil")</f>
        <v>Utensil</v>
      </c>
      <c r="C584" s="9" t="str">
        <f>IFERROR(__xludf.DUMMYFUNCTION("""COMPUTED_VALUE"""),"Drop")</f>
        <v>Drop</v>
      </c>
      <c r="D584" s="5" t="str">
        <f>IFERROR(__xludf.DUMMYFUNCTION("""COMPUTED_VALUE"""),"Lightweight")</f>
        <v>Lightweight</v>
      </c>
      <c r="E584" s="5" t="str">
        <f>IFERROR(__xludf.DUMMYFUNCTION("""COMPUTED_VALUE"""),"Lightweight")</f>
        <v>Lightweight</v>
      </c>
      <c r="F584" s="5" t="str">
        <f>IFERROR(__xludf.DUMMYFUNCTION("""COMPUTED_VALUE"""),"/")</f>
        <v>/</v>
      </c>
      <c r="G584" s="5" t="str">
        <f>IFERROR(__xludf.DUMMYFUNCTION("""COMPUTED_VALUE"""),"ASSAIL")</f>
        <v>ASSAIL</v>
      </c>
      <c r="H584" s="5" t="str">
        <f>IFERROR(__xludf.DUMMYFUNCTION("""COMPUTED_VALUE"""),"/")</f>
        <v>/</v>
      </c>
      <c r="I584" s="5" t="str">
        <f>IFERROR(__xludf.DUMMYFUNCTION("""COMPUTED_VALUE"""),"/")</f>
        <v>/</v>
      </c>
      <c r="J584" s="6" t="str">
        <f>IFERROR(__xludf.DUMMYFUNCTION("""COMPUTED_VALUE"""),"De4qgU6o")</f>
        <v>De4qgU6o</v>
      </c>
    </row>
    <row r="585" ht="18.0" customHeight="1">
      <c r="A585" s="4" t="str">
        <f>IFERROR(__xludf.DUMMYFUNCTION("""COMPUTED_VALUE"""),"Stand Mixer")</f>
        <v>Stand Mixer</v>
      </c>
      <c r="B585" s="5" t="str">
        <f>IFERROR(__xludf.DUMMYFUNCTION("""COMPUTED_VALUE"""),"Artifact")</f>
        <v>Artifact</v>
      </c>
      <c r="C585" s="9" t="str">
        <f>IFERROR(__xludf.DUMMYFUNCTION("""COMPUTED_VALUE"""),"Drop")</f>
        <v>Drop</v>
      </c>
      <c r="D585" s="5" t="str">
        <f>IFERROR(__xludf.DUMMYFUNCTION("""COMPUTED_VALUE"""),"Electric")</f>
        <v>Electric</v>
      </c>
      <c r="E585" s="5" t="str">
        <f>IFERROR(__xludf.DUMMYFUNCTION("""COMPUTED_VALUE"""),"Blunt")</f>
        <v>Blunt</v>
      </c>
      <c r="F585" s="5" t="str">
        <f>IFERROR(__xludf.DUMMYFUNCTION("""COMPUTED_VALUE"""),"/")</f>
        <v>/</v>
      </c>
      <c r="G585" s="5" t="str">
        <f>IFERROR(__xludf.DUMMYFUNCTION("""COMPUTED_VALUE"""),"/")</f>
        <v>/</v>
      </c>
      <c r="H585" s="5" t="str">
        <f>IFERROR(__xludf.DUMMYFUNCTION("""COMPUTED_VALUE"""),"ARRIVE")</f>
        <v>ARRIVE</v>
      </c>
      <c r="I585" s="5" t="str">
        <f>IFERROR(__xludf.DUMMYFUNCTION("""COMPUTED_VALUE"""),"/")</f>
        <v>/</v>
      </c>
      <c r="J585" s="6" t="str">
        <f>IFERROR(__xludf.DUMMYFUNCTION("""COMPUTED_VALUE"""),"0Wnsg!2o")</f>
        <v>0Wnsg!2o</v>
      </c>
    </row>
    <row r="586" ht="18.0" customHeight="1">
      <c r="A586" s="4" t="str">
        <f>IFERROR(__xludf.DUMMYFUNCTION("""COMPUTED_VALUE"""),"Mixing Bowl")</f>
        <v>Mixing Bowl</v>
      </c>
      <c r="B586" s="5" t="str">
        <f>IFERROR(__xludf.DUMMYFUNCTION("""COMPUTED_VALUE"""),"Artifact")</f>
        <v>Artifact</v>
      </c>
      <c r="C586" s="9" t="str">
        <f>IFERROR(__xludf.DUMMYFUNCTION("""COMPUTED_VALUE"""),"Drop")</f>
        <v>Drop</v>
      </c>
      <c r="D586" s="5" t="str">
        <f>IFERROR(__xludf.DUMMYFUNCTION("""COMPUTED_VALUE"""),"Sticky")</f>
        <v>Sticky</v>
      </c>
      <c r="E586" s="5" t="str">
        <f>IFERROR(__xludf.DUMMYFUNCTION("""COMPUTED_VALUE"""),"Storage")</f>
        <v>Storage</v>
      </c>
      <c r="F586" s="5" t="str">
        <f>IFERROR(__xludf.DUMMYFUNCTION("""COMPUTED_VALUE"""),"/")</f>
        <v>/</v>
      </c>
      <c r="G586" s="5" t="str">
        <f>IFERROR(__xludf.DUMMYFUNCTION("""COMPUTED_VALUE"""),"ACCOST")</f>
        <v>ACCOST</v>
      </c>
      <c r="H586" s="5" t="str">
        <f>IFERROR(__xludf.DUMMYFUNCTION("""COMPUTED_VALUE"""),"/")</f>
        <v>/</v>
      </c>
      <c r="I586" s="5" t="str">
        <f>IFERROR(__xludf.DUMMYFUNCTION("""COMPUTED_VALUE"""),"ASTRICT")</f>
        <v>ASTRICT</v>
      </c>
      <c r="J586" s="6" t="str">
        <f>IFERROR(__xludf.DUMMYFUNCTION("""COMPUTED_VALUE"""),"0WK2g06m")</f>
        <v>0WK2g06m</v>
      </c>
    </row>
    <row r="587" ht="18.0" customHeight="1">
      <c r="A587" s="4" t="str">
        <f>IFERROR(__xludf.DUMMYFUNCTION("""COMPUTED_VALUE"""),"Baking Paper")</f>
        <v>Baking Paper</v>
      </c>
      <c r="B587" s="5" t="str">
        <f>IFERROR(__xludf.DUMMYFUNCTION("""COMPUTED_VALUE"""),"Paper")</f>
        <v>Paper</v>
      </c>
      <c r="C587" s="9" t="str">
        <f>IFERROR(__xludf.DUMMYFUNCTION("""COMPUTED_VALUE"""),"Drop")</f>
        <v>Drop</v>
      </c>
      <c r="D587" s="5" t="str">
        <f>IFERROR(__xludf.DUMMYFUNCTION("""COMPUTED_VALUE"""),"Lightweight")</f>
        <v>Lightweight</v>
      </c>
      <c r="E587" s="5" t="str">
        <f>IFERROR(__xludf.DUMMYFUNCTION("""COMPUTED_VALUE"""),"Bouncy")</f>
        <v>Bouncy</v>
      </c>
      <c r="F587" s="5" t="str">
        <f>IFERROR(__xludf.DUMMYFUNCTION("""COMPUTED_VALUE"""),"ARSONATE")</f>
        <v>ARSONATE</v>
      </c>
      <c r="G587" s="5" t="str">
        <f>IFERROR(__xludf.DUMMYFUNCTION("""COMPUTED_VALUE"""),"/")</f>
        <v>/</v>
      </c>
      <c r="H587" s="5" t="str">
        <f>IFERROR(__xludf.DUMMYFUNCTION("""COMPUTED_VALUE"""),"ARTILLERATE")</f>
        <v>ARTILLERATE</v>
      </c>
      <c r="I587" s="5" t="str">
        <f>IFERROR(__xludf.DUMMYFUNCTION("""COMPUTED_VALUE"""),"/")</f>
        <v>/</v>
      </c>
      <c r="J587" s="6" t="str">
        <f>IFERROR(__xludf.DUMMYFUNCTION("""COMPUTED_VALUE"""),"Tg4t4!5o")</f>
        <v>Tg4t4!5o</v>
      </c>
    </row>
    <row r="588" ht="18.0" customHeight="1">
      <c r="A588" s="4" t="str">
        <f>IFERROR(__xludf.DUMMYFUNCTION("""COMPUTED_VALUE"""),"Baking Tray")</f>
        <v>Baking Tray</v>
      </c>
      <c r="B588" s="5" t="str">
        <f>IFERROR(__xludf.DUMMYFUNCTION("""COMPUTED_VALUE"""),"Artifact")</f>
        <v>Artifact</v>
      </c>
      <c r="C588" s="9" t="str">
        <f>IFERROR(__xludf.DUMMYFUNCTION("""COMPUTED_VALUE"""),"Drop")</f>
        <v>Drop</v>
      </c>
      <c r="D588" s="5" t="str">
        <f>IFERROR(__xludf.DUMMYFUNCTION("""COMPUTED_VALUE"""),"Heavyweight")</f>
        <v>Heavyweight</v>
      </c>
      <c r="E588" s="5" t="str">
        <f>IFERROR(__xludf.DUMMYFUNCTION("""COMPUTED_VALUE"""),"Blunt")</f>
        <v>Blunt</v>
      </c>
      <c r="F588" s="5" t="str">
        <f>IFERROR(__xludf.DUMMYFUNCTION("""COMPUTED_VALUE"""),"/")</f>
        <v>/</v>
      </c>
      <c r="G588" s="5" t="str">
        <f>IFERROR(__xludf.DUMMYFUNCTION("""COMPUTED_VALUE"""),"/")</f>
        <v>/</v>
      </c>
      <c r="H588" s="5" t="str">
        <f>IFERROR(__xludf.DUMMYFUNCTION("""COMPUTED_VALUE"""),"ACCUST")</f>
        <v>ACCUST</v>
      </c>
      <c r="I588" s="5" t="str">
        <f>IFERROR(__xludf.DUMMYFUNCTION("""COMPUTED_VALUE"""),"ACCOST")</f>
        <v>ACCOST</v>
      </c>
      <c r="J588" s="6" t="str">
        <f>IFERROR(__xludf.DUMMYFUNCTION("""COMPUTED_VALUE"""),"0a3sg!7q")</f>
        <v>0a3sg!7q</v>
      </c>
    </row>
    <row r="589" ht="18.0" customHeight="1">
      <c r="A589" s="4" t="str">
        <f>IFERROR(__xludf.DUMMYFUNCTION("""COMPUTED_VALUE"""),"Sugary Confection")</f>
        <v>Sugary Confection</v>
      </c>
      <c r="B589" s="5" t="str">
        <f>IFERROR(__xludf.DUMMYFUNCTION("""COMPUTED_VALUE"""),"Artifact")</f>
        <v>Artifact</v>
      </c>
      <c r="C589" s="5" t="str">
        <f>IFERROR(__xludf.DUMMYFUNCTION("""COMPUTED_VALUE"""),"Drop")</f>
        <v>Drop</v>
      </c>
      <c r="D589" s="5" t="str">
        <f>IFERROR(__xludf.DUMMYFUNCTION("""COMPUTED_VALUE"""),"Candy")</f>
        <v>Candy</v>
      </c>
      <c r="E589" s="5" t="str">
        <f>IFERROR(__xludf.DUMMYFUNCTION("""COMPUTED_VALUE"""),"Sticky")</f>
        <v>Sticky</v>
      </c>
      <c r="F589" s="5" t="str">
        <f>IFERROR(__xludf.DUMMYFUNCTION("""COMPUTED_VALUE"""),"ACCOST")</f>
        <v>ACCOST</v>
      </c>
      <c r="G589" s="5" t="str">
        <f>IFERROR(__xludf.DUMMYFUNCTION("""COMPUTED_VALUE"""),"/")</f>
        <v>/</v>
      </c>
      <c r="H589" s="5" t="str">
        <f>IFERROR(__xludf.DUMMYFUNCTION("""COMPUTED_VALUE"""),"/")</f>
        <v>/</v>
      </c>
      <c r="I589" s="5" t="str">
        <f>IFERROR(__xludf.DUMMYFUNCTION("""COMPUTED_VALUE"""),"ACCRUE")</f>
        <v>ACCRUE</v>
      </c>
      <c r="J589" s="6" t="str">
        <f>IFERROR(__xludf.DUMMYFUNCTION("""COMPUTED_VALUE"""),"0DLui!6r")</f>
        <v>0DLui!6r</v>
      </c>
    </row>
    <row r="590" ht="18.0" customHeight="1">
      <c r="A590" s="4" t="str">
        <f>IFERROR(__xludf.DUMMYFUNCTION("""COMPUTED_VALUE"""),"Cheesecake")</f>
        <v>Cheesecake</v>
      </c>
      <c r="B590" s="5" t="str">
        <f>IFERROR(__xludf.DUMMYFUNCTION("""COMPUTED_VALUE"""),"Artifact")</f>
        <v>Artifact</v>
      </c>
      <c r="C590" s="5" t="str">
        <f>IFERROR(__xludf.DUMMYFUNCTION("""COMPUTED_VALUE"""),"Block")</f>
        <v>Block</v>
      </c>
      <c r="D590" s="5" t="str">
        <f>IFERROR(__xludf.DUMMYFUNCTION("""COMPUTED_VALUE"""),"Candy")</f>
        <v>Candy</v>
      </c>
      <c r="E590" s="5" t="str">
        <f>IFERROR(__xludf.DUMMYFUNCTION("""COMPUTED_VALUE"""),"Heavyweight")</f>
        <v>Heavyweight</v>
      </c>
      <c r="F590" s="5" t="str">
        <f>IFERROR(__xludf.DUMMYFUNCTION("""COMPUTED_VALUE"""),"/")</f>
        <v>/</v>
      </c>
      <c r="G590" s="5" t="str">
        <f>IFERROR(__xludf.DUMMYFUNCTION("""COMPUTED_VALUE"""),"/")</f>
        <v>/</v>
      </c>
      <c r="H590" s="5" t="str">
        <f>IFERROR(__xludf.DUMMYFUNCTION("""COMPUTED_VALUE"""),"AROMATIZE")</f>
        <v>AROMATIZE</v>
      </c>
      <c r="I590" s="5" t="str">
        <f>IFERROR(__xludf.DUMMYFUNCTION("""COMPUTED_VALUE"""),"ARRANGE")</f>
        <v>ARRANGE</v>
      </c>
      <c r="J590" s="6" t="str">
        <f>IFERROR(__xludf.DUMMYFUNCTION("""COMPUTED_VALUE"""),"0bLpgK66")</f>
        <v>0bLpgK66</v>
      </c>
    </row>
    <row r="591" ht="18.0" customHeight="1">
      <c r="A591" s="4" t="str">
        <f>IFERROR(__xludf.DUMMYFUNCTION("""COMPUTED_VALUE"""),"Digital Scale")</f>
        <v>Digital Scale</v>
      </c>
      <c r="B591" s="5" t="str">
        <f>IFERROR(__xludf.DUMMYFUNCTION("""COMPUTED_VALUE"""),"Artifact")</f>
        <v>Artifact</v>
      </c>
      <c r="C591" s="5" t="str">
        <f>IFERROR(__xludf.DUMMYFUNCTION("""COMPUTED_VALUE"""),"Block")</f>
        <v>Block</v>
      </c>
      <c r="D591" s="5" t="str">
        <f>IFERROR(__xludf.DUMMYFUNCTION("""COMPUTED_VALUE"""),"Electric")</f>
        <v>Electric</v>
      </c>
      <c r="E591" s="5" t="str">
        <f>IFERROR(__xludf.DUMMYFUNCTION("""COMPUTED_VALUE"""),"Lightweight")</f>
        <v>Lightweight</v>
      </c>
      <c r="F591" s="5" t="str">
        <f>IFERROR(__xludf.DUMMYFUNCTION("""COMPUTED_VALUE"""),"/")</f>
        <v>/</v>
      </c>
      <c r="G591" s="5" t="str">
        <f>IFERROR(__xludf.DUMMYFUNCTION("""COMPUTED_VALUE"""),"/")</f>
        <v>/</v>
      </c>
      <c r="H591" s="5" t="str">
        <f>IFERROR(__xludf.DUMMYFUNCTION("""COMPUTED_VALUE"""),"ACQUIRE")</f>
        <v>ACQUIRE</v>
      </c>
      <c r="I591" s="5" t="str">
        <f>IFERROR(__xludf.DUMMYFUNCTION("""COMPUTED_VALUE"""),"ACQUIT")</f>
        <v>ACQUIT</v>
      </c>
      <c r="J591" s="6" t="str">
        <f>IFERROR(__xludf.DUMMYFUNCTION("""COMPUTED_VALUE"""),"0bnqg!Mu")</f>
        <v>0bnqg!Mu</v>
      </c>
    </row>
    <row r="592" ht="18.0" customHeight="1">
      <c r="A592" s="4" t="str">
        <f>IFERROR(__xludf.DUMMYFUNCTION("""COMPUTED_VALUE"""),"Silicone Mat")</f>
        <v>Silicone Mat</v>
      </c>
      <c r="B592" s="5" t="str">
        <f>IFERROR(__xludf.DUMMYFUNCTION("""COMPUTED_VALUE"""),"Artifact")</f>
        <v>Artifact</v>
      </c>
      <c r="C592" s="5" t="str">
        <f>IFERROR(__xludf.DUMMYFUNCTION("""COMPUTED_VALUE"""),"Block")</f>
        <v>Block</v>
      </c>
      <c r="D592" s="5" t="str">
        <f>IFERROR(__xludf.DUMMYFUNCTION("""COMPUTED_VALUE"""),"Blunt")</f>
        <v>Blunt</v>
      </c>
      <c r="E592" s="5" t="str">
        <f>IFERROR(__xludf.DUMMYFUNCTION("""COMPUTED_VALUE"""),"Bouncy")</f>
        <v>Bouncy</v>
      </c>
      <c r="F592" s="5" t="str">
        <f>IFERROR(__xludf.DUMMYFUNCTION("""COMPUTED_VALUE"""),"ASPHYXIATE")</f>
        <v>ASPHYXIATE</v>
      </c>
      <c r="G592" s="5" t="str">
        <f>IFERROR(__xludf.DUMMYFUNCTION("""COMPUTED_VALUE"""),"/")</f>
        <v>/</v>
      </c>
      <c r="H592" s="5" t="str">
        <f>IFERROR(__xludf.DUMMYFUNCTION("""COMPUTED_VALUE"""),"/")</f>
        <v>/</v>
      </c>
      <c r="I592" s="5" t="str">
        <f>IFERROR(__xludf.DUMMYFUNCTION("""COMPUTED_VALUE"""),"ARREST")</f>
        <v>ARREST</v>
      </c>
      <c r="J592" s="6" t="str">
        <f>IFERROR(__xludf.DUMMYFUNCTION("""COMPUTED_VALUE"""),"0bItO!67")</f>
        <v>0bItO!67</v>
      </c>
    </row>
    <row r="593" ht="18.0" customHeight="1">
      <c r="A593" s="4" t="str">
        <f>IFERROR(__xludf.DUMMYFUNCTION("""COMPUTED_VALUE"""),"Fedora")</f>
        <v>Fedora</v>
      </c>
      <c r="B593" s="5" t="str">
        <f>IFERROR(__xludf.DUMMYFUNCTION("""COMPUTED_VALUE"""),"Hat")</f>
        <v>Hat</v>
      </c>
      <c r="C593" s="5" t="str">
        <f>IFERROR(__xludf.DUMMYFUNCTION("""COMPUTED_VALUE"""),"Drop")</f>
        <v>Drop</v>
      </c>
      <c r="D593" s="5" t="str">
        <f>IFERROR(__xludf.DUMMYFUNCTION("""COMPUTED_VALUE"""),"Serious")</f>
        <v>Serious</v>
      </c>
      <c r="E593" s="5" t="str">
        <f>IFERROR(__xludf.DUMMYFUNCTION("""COMPUTED_VALUE"""),"Charlatan")</f>
        <v>Charlatan</v>
      </c>
      <c r="F593" s="5" t="str">
        <f>IFERROR(__xludf.DUMMYFUNCTION("""COMPUTED_VALUE"""),"/")</f>
        <v>/</v>
      </c>
      <c r="G593" s="5" t="str">
        <f>IFERROR(__xludf.DUMMYFUNCTION("""COMPUTED_VALUE"""),"/")</f>
        <v>/</v>
      </c>
      <c r="H593" s="5" t="str">
        <f>IFERROR(__xludf.DUMMYFUNCTION("""COMPUTED_VALUE"""),"/")</f>
        <v>/</v>
      </c>
      <c r="I593" s="5" t="str">
        <f>IFERROR(__xludf.DUMMYFUNCTION("""COMPUTED_VALUE"""),"ABJUDGE")</f>
        <v>ABJUDGE</v>
      </c>
      <c r="J593" s="6" t="str">
        <f>IFERROR(__xludf.DUMMYFUNCTION("""COMPUTED_VALUE"""),"61HAg!6f")</f>
        <v>61HAg!6f</v>
      </c>
    </row>
    <row r="594" ht="18.0" customHeight="1">
      <c r="A594" s="4" t="str">
        <f>IFERROR(__xludf.DUMMYFUNCTION("""COMPUTED_VALUE"""),"Black Tie")</f>
        <v>Black Tie</v>
      </c>
      <c r="B594" s="5" t="str">
        <f>IFERROR(__xludf.DUMMYFUNCTION("""COMPUTED_VALUE"""),"Acsry")</f>
        <v>Acsry</v>
      </c>
      <c r="C594" s="5" t="str">
        <f>IFERROR(__xludf.DUMMYFUNCTION("""COMPUTED_VALUE"""),"Drop")</f>
        <v>Drop</v>
      </c>
      <c r="D594" s="5" t="str">
        <f>IFERROR(__xludf.DUMMYFUNCTION("""COMPUTED_VALUE"""),"Serious")</f>
        <v>Serious</v>
      </c>
      <c r="E594" s="5" t="str">
        <f>IFERROR(__xludf.DUMMYFUNCTION("""COMPUTED_VALUE"""),"Serious")</f>
        <v>Serious</v>
      </c>
      <c r="F594" s="5" t="str">
        <f>IFERROR(__xludf.DUMMYFUNCTION("""COMPUTED_VALUE"""),"ABERRATE")</f>
        <v>ABERRATE</v>
      </c>
      <c r="G594" s="5" t="str">
        <f>IFERROR(__xludf.DUMMYFUNCTION("""COMPUTED_VALUE"""),"/")</f>
        <v>/</v>
      </c>
      <c r="H594" s="5" t="str">
        <f>IFERROR(__xludf.DUMMYFUNCTION("""COMPUTED_VALUE"""),"/")</f>
        <v>/</v>
      </c>
      <c r="I594" s="5" t="str">
        <f>IFERROR(__xludf.DUMMYFUNCTION("""COMPUTED_VALUE"""),"ARBITRATE")</f>
        <v>ARBITRATE</v>
      </c>
      <c r="J594" s="6" t="str">
        <f>IFERROR(__xludf.DUMMYFUNCTION("""COMPUTED_VALUE"""),"7tH9E!69")</f>
        <v>7tH9E!69</v>
      </c>
    </row>
    <row r="595" ht="18.0" customHeight="1">
      <c r="A595" s="4" t="str">
        <f>IFERROR(__xludf.DUMMYFUNCTION("""COMPUTED_VALUE"""),"Pipe")</f>
        <v>Pipe</v>
      </c>
      <c r="B595" s="5" t="str">
        <f>IFERROR(__xludf.DUMMYFUNCTION("""COMPUTED_VALUE"""),"Artifact")</f>
        <v>Artifact</v>
      </c>
      <c r="C595" s="5" t="str">
        <f>IFERROR(__xludf.DUMMYFUNCTION("""COMPUTED_VALUE"""),"Gusher")</f>
        <v>Gusher</v>
      </c>
      <c r="D595" s="5" t="str">
        <f>IFERROR(__xludf.DUMMYFUNCTION("""COMPUTED_VALUE"""),"Noir")</f>
        <v>Noir</v>
      </c>
      <c r="E595" s="5" t="str">
        <f>IFERROR(__xludf.DUMMYFUNCTION("""COMPUTED_VALUE"""),"Noir")</f>
        <v>Noir</v>
      </c>
      <c r="F595" s="5" t="str">
        <f>IFERROR(__xludf.DUMMYFUNCTION("""COMPUTED_VALUE"""),"/")</f>
        <v>/</v>
      </c>
      <c r="G595" s="5" t="str">
        <f>IFERROR(__xludf.DUMMYFUNCTION("""COMPUTED_VALUE"""),"/")</f>
        <v>/</v>
      </c>
      <c r="H595" s="5" t="str">
        <f>IFERROR(__xludf.DUMMYFUNCTION("""COMPUTED_VALUE"""),"/")</f>
        <v>/</v>
      </c>
      <c r="I595" s="5" t="str">
        <f>IFERROR(__xludf.DUMMYFUNCTION("""COMPUTED_VALUE"""),"/")</f>
        <v>/</v>
      </c>
      <c r="J595" s="6" t="str">
        <f>IFERROR(__xludf.DUMMYFUNCTION("""COMPUTED_VALUE"""),"00cIg!6o")</f>
        <v>00cIg!6o</v>
      </c>
    </row>
    <row r="596" ht="18.0" customHeight="1">
      <c r="A596" s="4" t="str">
        <f>IFERROR(__xludf.DUMMYFUNCTION("""COMPUTED_VALUE"""),"Hat Rack")</f>
        <v>Hat Rack</v>
      </c>
      <c r="B596" s="5" t="str">
        <f>IFERROR(__xludf.DUMMYFUNCTION("""COMPUTED_VALUE"""),"Furniture")</f>
        <v>Furniture</v>
      </c>
      <c r="C596" s="5" t="str">
        <f>IFERROR(__xludf.DUMMYFUNCTION("""COMPUTED_VALUE"""),"Block")</f>
        <v>Block</v>
      </c>
      <c r="D596" s="5" t="str">
        <f>IFERROR(__xludf.DUMMYFUNCTION("""COMPUTED_VALUE"""),"Lightweight")</f>
        <v>Lightweight</v>
      </c>
      <c r="E596" s="5" t="str">
        <f>IFERROR(__xludf.DUMMYFUNCTION("""COMPUTED_VALUE"""),"Storage")</f>
        <v>Storage</v>
      </c>
      <c r="F596" s="5" t="str">
        <f>IFERROR(__xludf.DUMMYFUNCTION("""COMPUTED_VALUE"""),"ASS")</f>
        <v>ASS</v>
      </c>
      <c r="G596" s="5" t="str">
        <f>IFERROR(__xludf.DUMMYFUNCTION("""COMPUTED_VALUE"""),"/")</f>
        <v>/</v>
      </c>
      <c r="H596" s="5" t="str">
        <f>IFERROR(__xludf.DUMMYFUNCTION("""COMPUTED_VALUE"""),"ARSONATE")</f>
        <v>ARSONATE</v>
      </c>
      <c r="I596" s="5" t="str">
        <f>IFERROR(__xludf.DUMMYFUNCTION("""COMPUTED_VALUE"""),"/")</f>
        <v>/</v>
      </c>
      <c r="J596" s="6" t="str">
        <f>IFERROR(__xludf.DUMMYFUNCTION("""COMPUTED_VALUE"""),"2e429!4o")</f>
        <v>2e429!4o</v>
      </c>
    </row>
    <row r="597" ht="18.0" customHeight="1">
      <c r="A597" s="4" t="str">
        <f>IFERROR(__xludf.DUMMYFUNCTION("""COMPUTED_VALUE"""),"Tie Rack")</f>
        <v>Tie Rack</v>
      </c>
      <c r="B597" s="5" t="str">
        <f>IFERROR(__xludf.DUMMYFUNCTION("""COMPUTED_VALUE"""),"Furniture")</f>
        <v>Furniture</v>
      </c>
      <c r="C597" s="5" t="str">
        <f>IFERROR(__xludf.DUMMYFUNCTION("""COMPUTED_VALUE"""),"Block")</f>
        <v>Block</v>
      </c>
      <c r="D597" s="5" t="str">
        <f>IFERROR(__xludf.DUMMYFUNCTION("""COMPUTED_VALUE"""),"Lightweight")</f>
        <v>Lightweight</v>
      </c>
      <c r="E597" s="5" t="str">
        <f>IFERROR(__xludf.DUMMYFUNCTION("""COMPUTED_VALUE"""),"Storage")</f>
        <v>Storage</v>
      </c>
      <c r="F597" s="5" t="str">
        <f>IFERROR(__xludf.DUMMYFUNCTION("""COMPUTED_VALUE"""),"/")</f>
        <v>/</v>
      </c>
      <c r="G597" s="5" t="str">
        <f>IFERROR(__xludf.DUMMYFUNCTION("""COMPUTED_VALUE"""),"/")</f>
        <v>/</v>
      </c>
      <c r="H597" s="5" t="str">
        <f>IFERROR(__xludf.DUMMYFUNCTION("""COMPUTED_VALUE"""),"ACCUSE")</f>
        <v>ACCUSE</v>
      </c>
      <c r="I597" s="5" t="str">
        <f>IFERROR(__xludf.DUMMYFUNCTION("""COMPUTED_VALUE"""),"ACCOST")</f>
        <v>ACCOST</v>
      </c>
      <c r="J597" s="6" t="str">
        <f>IFERROR(__xludf.DUMMYFUNCTION("""COMPUTED_VALUE"""),"2e42g?6q")</f>
        <v>2e42g?6q</v>
      </c>
    </row>
    <row r="598" ht="18.0" customHeight="1">
      <c r="A598" s="4" t="str">
        <f>IFERROR(__xludf.DUMMYFUNCTION("""COMPUTED_VALUE"""),"Pipe Rack")</f>
        <v>Pipe Rack</v>
      </c>
      <c r="B598" s="5" t="str">
        <f>IFERROR(__xludf.DUMMYFUNCTION("""COMPUTED_VALUE"""),"Furniture")</f>
        <v>Furniture</v>
      </c>
      <c r="C598" s="5" t="str">
        <f>IFERROR(__xludf.DUMMYFUNCTION("""COMPUTED_VALUE"""),"Block")</f>
        <v>Block</v>
      </c>
      <c r="D598" s="5" t="str">
        <f>IFERROR(__xludf.DUMMYFUNCTION("""COMPUTED_VALUE"""),"Lightweight")</f>
        <v>Lightweight</v>
      </c>
      <c r="E598" s="5" t="str">
        <f>IFERROR(__xludf.DUMMYFUNCTION("""COMPUTED_VALUE"""),"Storage")</f>
        <v>Storage</v>
      </c>
      <c r="F598" s="5" t="str">
        <f>IFERROR(__xludf.DUMMYFUNCTION("""COMPUTED_VALUE"""),"ARRIVE")</f>
        <v>ARRIVE</v>
      </c>
      <c r="G598" s="5" t="str">
        <f>IFERROR(__xludf.DUMMYFUNCTION("""COMPUTED_VALUE"""),"ARTILLERATE")</f>
        <v>ARTILLERATE</v>
      </c>
      <c r="H598" s="5" t="str">
        <f>IFERROR(__xludf.DUMMYFUNCTION("""COMPUTED_VALUE"""),"/")</f>
        <v>/</v>
      </c>
      <c r="I598" s="5" t="str">
        <f>IFERROR(__xludf.DUMMYFUNCTION("""COMPUTED_VALUE"""),"/")</f>
        <v>/</v>
      </c>
      <c r="J598" s="6" t="str">
        <f>IFERROR(__xludf.DUMMYFUNCTION("""COMPUTED_VALUE"""),"2e422H6o")</f>
        <v>2e422H6o</v>
      </c>
    </row>
    <row r="599" ht="18.0" customHeight="1">
      <c r="A599" s="4" t="str">
        <f>IFERROR(__xludf.DUMMYFUNCTION("""COMPUTED_VALUE"""),"Circe du Soleil Mural")</f>
        <v>Circe du Soleil Mural</v>
      </c>
      <c r="B599" s="5" t="str">
        <f>IFERROR(__xludf.DUMMYFUNCTION("""COMPUTED_VALUE"""),"Picture")</f>
        <v>Picture</v>
      </c>
      <c r="C599" s="5" t="str">
        <f>IFERROR(__xludf.DUMMYFUNCTION("""COMPUTED_VALUE"""),"Block")</f>
        <v>Block</v>
      </c>
      <c r="D599" s="5" t="str">
        <f>IFERROR(__xludf.DUMMYFUNCTION("""COMPUTED_VALUE"""),"Harlequin")</f>
        <v>Harlequin</v>
      </c>
      <c r="E599" s="5" t="str">
        <f>IFERROR(__xludf.DUMMYFUNCTION("""COMPUTED_VALUE"""),"Lightweight")</f>
        <v>Lightweight</v>
      </c>
      <c r="F599" s="5" t="str">
        <f>IFERROR(__xludf.DUMMYFUNCTION("""COMPUTED_VALUE"""),"/")</f>
        <v>/</v>
      </c>
      <c r="G599" s="5" t="str">
        <f>IFERROR(__xludf.DUMMYFUNCTION("""COMPUTED_VALUE"""),"/")</f>
        <v>/</v>
      </c>
      <c r="H599" s="5" t="str">
        <f>IFERROR(__xludf.DUMMYFUNCTION("""COMPUTED_VALUE"""),"ACCRUE")</f>
        <v>ACCRUE</v>
      </c>
      <c r="I599" s="5" t="str">
        <f>IFERROR(__xludf.DUMMYFUNCTION("""COMPUTED_VALUE"""),"ARRIVE")</f>
        <v>ARRIVE</v>
      </c>
      <c r="J599" s="6" t="str">
        <f>IFERROR(__xludf.DUMMYFUNCTION("""COMPUTED_VALUE"""),"37kqg16w")</f>
        <v>37kqg16w</v>
      </c>
    </row>
    <row r="600" ht="18.0" customHeight="1">
      <c r="A600" s="4" t="str">
        <f>IFERROR(__xludf.DUMMYFUNCTION("""COMPUTED_VALUE"""),"Large Harlequin Doll")</f>
        <v>Large Harlequin Doll</v>
      </c>
      <c r="B600" s="5" t="str">
        <f>IFERROR(__xludf.DUMMYFUNCTION("""COMPUTED_VALUE"""),"Puppet")</f>
        <v>Puppet</v>
      </c>
      <c r="C600" s="5" t="str">
        <f>IFERROR(__xludf.DUMMYFUNCTION("""COMPUTED_VALUE"""),"Drop")</f>
        <v>Drop</v>
      </c>
      <c r="D600" s="5" t="str">
        <f>IFERROR(__xludf.DUMMYFUNCTION("""COMPUTED_VALUE"""),"Harlequin")</f>
        <v>Harlequin</v>
      </c>
      <c r="E600" s="5" t="str">
        <f>IFERROR(__xludf.DUMMYFUNCTION("""COMPUTED_VALUE"""),"Heavyweight")</f>
        <v>Heavyweight</v>
      </c>
      <c r="F600" s="5" t="str">
        <f>IFERROR(__xludf.DUMMYFUNCTION("""COMPUTED_VALUE"""),"/")</f>
        <v>/</v>
      </c>
      <c r="G600" s="5" t="str">
        <f>IFERROR(__xludf.DUMMYFUNCTION("""COMPUTED_VALUE"""),"/")</f>
        <v>/</v>
      </c>
      <c r="H600" s="5" t="str">
        <f>IFERROR(__xludf.DUMMYFUNCTION("""COMPUTED_VALUE"""),"ASTONISH")</f>
        <v>ASTONISH</v>
      </c>
      <c r="I600" s="5" t="str">
        <f>IFERROR(__xludf.DUMMYFUNCTION("""COMPUTED_VALUE"""),"ASS")</f>
        <v>ASS</v>
      </c>
      <c r="J600" s="6" t="str">
        <f>IFERROR(__xludf.DUMMYFUNCTION("""COMPUTED_VALUE"""),"Fekpg!?n")</f>
        <v>Fekpg!?n</v>
      </c>
    </row>
    <row r="601" ht="18.0" customHeight="1">
      <c r="A601" s="4" t="str">
        <f>IFERROR(__xludf.DUMMYFUNCTION("""COMPUTED_VALUE"""),"Harlequin Magnet")</f>
        <v>Harlequin Magnet</v>
      </c>
      <c r="B601" s="5" t="str">
        <f>IFERROR(__xludf.DUMMYFUNCTION("""COMPUTED_VALUE"""),"Artifact")</f>
        <v>Artifact</v>
      </c>
      <c r="C601" s="5" t="str">
        <f>IFERROR(__xludf.DUMMYFUNCTION("""COMPUTED_VALUE"""),"Drop")</f>
        <v>Drop</v>
      </c>
      <c r="D601" s="5" t="str">
        <f>IFERROR(__xludf.DUMMYFUNCTION("""COMPUTED_VALUE"""),"Harlequin")</f>
        <v>Harlequin</v>
      </c>
      <c r="E601" s="5" t="str">
        <f>IFERROR(__xludf.DUMMYFUNCTION("""COMPUTED_VALUE"""),"Magnetic")</f>
        <v>Magnetic</v>
      </c>
      <c r="F601" s="5" t="str">
        <f>IFERROR(__xludf.DUMMYFUNCTION("""COMPUTED_VALUE"""),"/")</f>
        <v>/</v>
      </c>
      <c r="G601" s="5" t="str">
        <f>IFERROR(__xludf.DUMMYFUNCTION("""COMPUTED_VALUE"""),"ASTRICT")</f>
        <v>ASTRICT</v>
      </c>
      <c r="H601" s="5" t="str">
        <f>IFERROR(__xludf.DUMMYFUNCTION("""COMPUTED_VALUE"""),"/")</f>
        <v>/</v>
      </c>
      <c r="I601" s="5" t="str">
        <f>IFERROR(__xludf.DUMMYFUNCTION("""COMPUTED_VALUE"""),"ASS")</f>
        <v>ASS</v>
      </c>
      <c r="J601" s="6" t="str">
        <f>IFERROR(__xludf.DUMMYFUNCTION("""COMPUTED_VALUE"""),"0Ek0gW6n")</f>
        <v>0Ek0gW6n</v>
      </c>
    </row>
    <row r="602" ht="18.0" customHeight="1">
      <c r="A602" s="4" t="str">
        <f>IFERROR(__xludf.DUMMYFUNCTION("""COMPUTED_VALUE"""),"Harlequin Picture")</f>
        <v>Harlequin Picture</v>
      </c>
      <c r="B602" s="5" t="str">
        <f>IFERROR(__xludf.DUMMYFUNCTION("""COMPUTED_VALUE"""),"Picture")</f>
        <v>Picture</v>
      </c>
      <c r="C602" s="5" t="str">
        <f>IFERROR(__xludf.DUMMYFUNCTION("""COMPUTED_VALUE"""),"Drop")</f>
        <v>Drop</v>
      </c>
      <c r="D602" s="5" t="str">
        <f>IFERROR(__xludf.DUMMYFUNCTION("""COMPUTED_VALUE"""),"Harlequin")</f>
        <v>Harlequin</v>
      </c>
      <c r="E602" s="5" t="str">
        <f>IFERROR(__xludf.DUMMYFUNCTION("""COMPUTED_VALUE"""),"Harlequin")</f>
        <v>Harlequin</v>
      </c>
      <c r="F602" s="5" t="str">
        <f>IFERROR(__xludf.DUMMYFUNCTION("""COMPUTED_VALUE"""),"/")</f>
        <v>/</v>
      </c>
      <c r="G602" s="5" t="str">
        <f>IFERROR(__xludf.DUMMYFUNCTION("""COMPUTED_VALUE"""),"ABSIST")</f>
        <v>ABSIST</v>
      </c>
      <c r="H602" s="5" t="str">
        <f>IFERROR(__xludf.DUMMYFUNCTION("""COMPUTED_VALUE"""),"ARTILLERATE")</f>
        <v>ARTILLERATE</v>
      </c>
      <c r="I602" s="5" t="str">
        <f>IFERROR(__xludf.DUMMYFUNCTION("""COMPUTED_VALUE"""),"/")</f>
        <v>/</v>
      </c>
      <c r="J602" s="6" t="str">
        <f>IFERROR(__xludf.DUMMYFUNCTION("""COMPUTED_VALUE"""),"3gkggl5o")</f>
        <v>3gkggl5o</v>
      </c>
    </row>
    <row r="603" ht="18.0" customHeight="1">
      <c r="A603" s="4" t="str">
        <f>IFERROR(__xludf.DUMMYFUNCTION("""COMPUTED_VALUE"""),"Serious Jester Magazine")</f>
        <v>Serious Jester Magazine</v>
      </c>
      <c r="B603" s="5" t="str">
        <f>IFERROR(__xludf.DUMMYFUNCTION("""COMPUTED_VALUE"""),"Book")</f>
        <v>Book</v>
      </c>
      <c r="C603" s="5" t="str">
        <f>IFERROR(__xludf.DUMMYFUNCTION("""COMPUTED_VALUE"""),"Drop")</f>
        <v>Drop</v>
      </c>
      <c r="D603" s="5" t="str">
        <f>IFERROR(__xludf.DUMMYFUNCTION("""COMPUTED_VALUE"""),"Harlequin")</f>
        <v>Harlequin</v>
      </c>
      <c r="E603" s="5" t="str">
        <f>IFERROR(__xludf.DUMMYFUNCTION("""COMPUTED_VALUE"""),"Charlatan")</f>
        <v>Charlatan</v>
      </c>
      <c r="F603" s="5" t="str">
        <f>IFERROR(__xludf.DUMMYFUNCTION("""COMPUTED_VALUE"""),"/")</f>
        <v>/</v>
      </c>
      <c r="G603" s="5" t="str">
        <f>IFERROR(__xludf.DUMMYFUNCTION("""COMPUTED_VALUE"""),"ACCUSE")</f>
        <v>ACCUSE</v>
      </c>
      <c r="H603" s="5" t="str">
        <f>IFERROR(__xludf.DUMMYFUNCTION("""COMPUTED_VALUE"""),"/")</f>
        <v>/</v>
      </c>
      <c r="I603" s="5" t="str">
        <f>IFERROR(__xludf.DUMMYFUNCTION("""COMPUTED_VALUE"""),"ARTILLERATE")</f>
        <v>ARTILLERATE</v>
      </c>
      <c r="J603" s="6" t="str">
        <f>IFERROR(__xludf.DUMMYFUNCTION("""COMPUTED_VALUE"""),"egkAg?6z")</f>
        <v>egkAg?6z</v>
      </c>
    </row>
    <row r="604" ht="18.0" customHeight="1">
      <c r="A604" s="4" t="str">
        <f>IFERROR(__xludf.DUMMYFUNCTION("""COMPUTED_VALUE"""),"Jester Business Magazine")</f>
        <v>Jester Business Magazine</v>
      </c>
      <c r="B604" s="5" t="str">
        <f>IFERROR(__xludf.DUMMYFUNCTION("""COMPUTED_VALUE"""),"Book")</f>
        <v>Book</v>
      </c>
      <c r="C604" s="5" t="str">
        <f>IFERROR(__xludf.DUMMYFUNCTION("""COMPUTED_VALUE"""),"Drop")</f>
        <v>Drop</v>
      </c>
      <c r="D604" s="5" t="str">
        <f>IFERROR(__xludf.DUMMYFUNCTION("""COMPUTED_VALUE"""),"Serious")</f>
        <v>Serious</v>
      </c>
      <c r="E604" s="5" t="str">
        <f>IFERROR(__xludf.DUMMYFUNCTION("""COMPUTED_VALUE"""),"Harlequin")</f>
        <v>Harlequin</v>
      </c>
      <c r="F604" s="5" t="str">
        <f>IFERROR(__xludf.DUMMYFUNCTION("""COMPUTED_VALUE"""),"ARGUFY")</f>
        <v>ARGUFY</v>
      </c>
      <c r="G604" s="5" t="str">
        <f>IFERROR(__xludf.DUMMYFUNCTION("""COMPUTED_VALUE"""),"/")</f>
        <v>/</v>
      </c>
      <c r="H604" s="5" t="str">
        <f>IFERROR(__xludf.DUMMYFUNCTION("""COMPUTED_VALUE"""),"/")</f>
        <v>/</v>
      </c>
      <c r="I604" s="5" t="str">
        <f>IFERROR(__xludf.DUMMYFUNCTION("""COMPUTED_VALUE"""),"ACCOST")</f>
        <v>ACCOST</v>
      </c>
      <c r="J604" s="6" t="str">
        <f>IFERROR(__xludf.DUMMYFUNCTION("""COMPUTED_VALUE"""),"eEHg3!6q")</f>
        <v>eEHg3!6q</v>
      </c>
    </row>
    <row r="605" ht="18.0" customHeight="1">
      <c r="A605" s="4" t="str">
        <f>IFERROR(__xludf.DUMMYFUNCTION("""COMPUTED_VALUE"""),"Haunted Harlequin")</f>
        <v>Haunted Harlequin</v>
      </c>
      <c r="B605" s="5" t="str">
        <f>IFERROR(__xludf.DUMMYFUNCTION("""COMPUTED_VALUE"""),"Puppet")</f>
        <v>Puppet</v>
      </c>
      <c r="C605" s="5" t="str">
        <f>IFERROR(__xludf.DUMMYFUNCTION("""COMPUTED_VALUE"""),"Drop")</f>
        <v>Drop</v>
      </c>
      <c r="D605" s="5" t="str">
        <f>IFERROR(__xludf.DUMMYFUNCTION("""COMPUTED_VALUE"""),"Spooky")</f>
        <v>Spooky</v>
      </c>
      <c r="E605" s="5" t="str">
        <f>IFERROR(__xludf.DUMMYFUNCTION("""COMPUTED_VALUE"""),"Harlequin")</f>
        <v>Harlequin</v>
      </c>
      <c r="F605" s="5" t="str">
        <f>IFERROR(__xludf.DUMMYFUNCTION("""COMPUTED_VALUE"""),"ASTONISH")</f>
        <v>ASTONISH</v>
      </c>
      <c r="G605" s="5" t="str">
        <f>IFERROR(__xludf.DUMMYFUNCTION("""COMPUTED_VALUE"""),"ASTONISH")</f>
        <v>ASTONISH</v>
      </c>
      <c r="H605" s="5" t="str">
        <f>IFERROR(__xludf.DUMMYFUNCTION("""COMPUTED_VALUE"""),"/")</f>
        <v>/</v>
      </c>
      <c r="I605" s="5" t="str">
        <f>IFERROR(__xludf.DUMMYFUNCTION("""COMPUTED_VALUE"""),"/")</f>
        <v>/</v>
      </c>
      <c r="J605" s="6" t="str">
        <f>IFERROR(__xludf.DUMMYFUNCTION("""COMPUTED_VALUE"""),"Fg1g7V6o")</f>
        <v>Fg1g7V6o</v>
      </c>
    </row>
    <row r="606" ht="18.0" customHeight="1">
      <c r="A606" s="4" t="str">
        <f>IFERROR(__xludf.DUMMYFUNCTION("""COMPUTED_VALUE"""),"Wine Bottle")</f>
        <v>Wine Bottle</v>
      </c>
      <c r="B606" s="5" t="str">
        <f>IFERROR(__xludf.DUMMYFUNCTION("""COMPUTED_VALUE"""),"Artifact")</f>
        <v>Artifact</v>
      </c>
      <c r="C606" s="5" t="str">
        <f>IFERROR(__xludf.DUMMYFUNCTION("""COMPUTED_VALUE"""),"Drop")</f>
        <v>Drop</v>
      </c>
      <c r="D606" s="5" t="str">
        <f>IFERROR(__xludf.DUMMYFUNCTION("""COMPUTED_VALUE"""),"Blunt")</f>
        <v>Blunt</v>
      </c>
      <c r="E606" s="5" t="str">
        <f>IFERROR(__xludf.DUMMYFUNCTION("""COMPUTED_VALUE"""),"Storage")</f>
        <v>Storage</v>
      </c>
      <c r="F606" s="5" t="str">
        <f>IFERROR(__xludf.DUMMYFUNCTION("""COMPUTED_VALUE"""),"/")</f>
        <v>/</v>
      </c>
      <c r="G606" s="5" t="str">
        <f>IFERROR(__xludf.DUMMYFUNCTION("""COMPUTED_VALUE"""),"/")</f>
        <v>/</v>
      </c>
      <c r="H606" s="5" t="str">
        <f>IFERROR(__xludf.DUMMYFUNCTION("""COMPUTED_VALUE"""),"ASTONISH")</f>
        <v>ASTONISH</v>
      </c>
      <c r="I606" s="5" t="str">
        <f>IFERROR(__xludf.DUMMYFUNCTION("""COMPUTED_VALUE"""),"ASS")</f>
        <v>ASS</v>
      </c>
      <c r="J606" s="6" t="str">
        <f>IFERROR(__xludf.DUMMYFUNCTION("""COMPUTED_VALUE"""),"0gI2gV6n")</f>
        <v>0gI2gV6n</v>
      </c>
    </row>
    <row r="607" ht="18.0" customHeight="1">
      <c r="A607" s="4" t="str">
        <f>IFERROR(__xludf.DUMMYFUNCTION("""COMPUTED_VALUE"""),"Wine Bar")</f>
        <v>Wine Bar</v>
      </c>
      <c r="B607" s="5" t="str">
        <f>IFERROR(__xludf.DUMMYFUNCTION("""COMPUTED_VALUE"""),"Furniture")</f>
        <v>Furniture</v>
      </c>
      <c r="C607" s="5" t="str">
        <f>IFERROR(__xludf.DUMMYFUNCTION("""COMPUTED_VALUE"""),"Drop")</f>
        <v>Drop</v>
      </c>
      <c r="D607" s="5" t="str">
        <f>IFERROR(__xludf.DUMMYFUNCTION("""COMPUTED_VALUE"""),"Blunt")</f>
        <v>Blunt</v>
      </c>
      <c r="E607" s="5" t="str">
        <f>IFERROR(__xludf.DUMMYFUNCTION("""COMPUTED_VALUE"""),"Heavyweight")</f>
        <v>Heavyweight</v>
      </c>
      <c r="F607" s="5" t="str">
        <f>IFERROR(__xludf.DUMMYFUNCTION("""COMPUTED_VALUE"""),"ASSAIL")</f>
        <v>ASSAIL</v>
      </c>
      <c r="G607" s="5" t="str">
        <f>IFERROR(__xludf.DUMMYFUNCTION("""COMPUTED_VALUE"""),"ASS")</f>
        <v>ASS</v>
      </c>
      <c r="H607" s="5" t="str">
        <f>IFERROR(__xludf.DUMMYFUNCTION("""COMPUTED_VALUE"""),"/")</f>
        <v>/</v>
      </c>
      <c r="I607" s="5" t="str">
        <f>IFERROR(__xludf.DUMMYFUNCTION("""COMPUTED_VALUE"""),"/")</f>
        <v>/</v>
      </c>
      <c r="J607" s="6" t="str">
        <f>IFERROR(__xludf.DUMMYFUNCTION("""COMPUTED_VALUE"""),"2tIp6X1o")</f>
        <v>2tIp6X1o</v>
      </c>
    </row>
    <row r="608" ht="18.0" customHeight="1">
      <c r="A608" s="4" t="str">
        <f>IFERROR(__xludf.DUMMYFUNCTION("""COMPUTED_VALUE"""),"Martini")</f>
        <v>Martini</v>
      </c>
      <c r="B608" s="5" t="str">
        <f>IFERROR(__xludf.DUMMYFUNCTION("""COMPUTED_VALUE"""),"Artifact")</f>
        <v>Artifact</v>
      </c>
      <c r="C608" s="5" t="str">
        <f>IFERROR(__xludf.DUMMYFUNCTION("""COMPUTED_VALUE"""),"Drop")</f>
        <v>Drop</v>
      </c>
      <c r="D608" s="5" t="str">
        <f>IFERROR(__xludf.DUMMYFUNCTION("""COMPUTED_VALUE"""),"Food")</f>
        <v>Food</v>
      </c>
      <c r="E608" s="5" t="str">
        <f>IFERROR(__xludf.DUMMYFUNCTION("""COMPUTED_VALUE"""),"Blunt")</f>
        <v>Blunt</v>
      </c>
      <c r="F608" s="5" t="str">
        <f>IFERROR(__xludf.DUMMYFUNCTION("""COMPUTED_VALUE"""),"/")</f>
        <v>/</v>
      </c>
      <c r="G608" s="5" t="str">
        <f>IFERROR(__xludf.DUMMYFUNCTION("""COMPUTED_VALUE"""),"/")</f>
        <v>/</v>
      </c>
      <c r="H608" s="5" t="str">
        <f>IFERROR(__xludf.DUMMYFUNCTION("""COMPUTED_VALUE"""),"ARGUFY")</f>
        <v>ARGUFY</v>
      </c>
      <c r="I608" s="5" t="str">
        <f>IFERROR(__xludf.DUMMYFUNCTION("""COMPUTED_VALUE"""),"ARGUFY")</f>
        <v>ARGUFY</v>
      </c>
      <c r="J608" s="6" t="str">
        <f>IFERROR(__xludf.DUMMYFUNCTION("""COMPUTED_VALUE"""),"0gZsg!3x")</f>
        <v>0gZsg!3x</v>
      </c>
    </row>
    <row r="609" ht="18.0" customHeight="1">
      <c r="A609" s="4" t="str">
        <f>IFERROR(__xludf.DUMMYFUNCTION("""COMPUTED_VALUE"""),"Beverage Shaker")</f>
        <v>Beverage Shaker</v>
      </c>
      <c r="B609" s="5" t="str">
        <f>IFERROR(__xludf.DUMMYFUNCTION("""COMPUTED_VALUE"""),"Artifact")</f>
        <v>Artifact</v>
      </c>
      <c r="C609" s="5" t="str">
        <f>IFERROR(__xludf.DUMMYFUNCTION("""COMPUTED_VALUE"""),"Drop")</f>
        <v>Drop</v>
      </c>
      <c r="D609" s="5" t="str">
        <f>IFERROR(__xludf.DUMMYFUNCTION("""COMPUTED_VALUE"""),"Blunt")</f>
        <v>Blunt</v>
      </c>
      <c r="E609" s="5" t="str">
        <f>IFERROR(__xludf.DUMMYFUNCTION("""COMPUTED_VALUE"""),"Electric")</f>
        <v>Electric</v>
      </c>
      <c r="F609" s="5" t="str">
        <f>IFERROR(__xludf.DUMMYFUNCTION("""COMPUTED_VALUE"""),"ARTILLERATE")</f>
        <v>ARTILLERATE</v>
      </c>
      <c r="G609" s="5" t="str">
        <f>IFERROR(__xludf.DUMMYFUNCTION("""COMPUTED_VALUE"""),"ABSTAIN")</f>
        <v>ABSTAIN</v>
      </c>
      <c r="H609" s="5" t="str">
        <f>IFERROR(__xludf.DUMMYFUNCTION("""COMPUTED_VALUE"""),"/")</f>
        <v>/</v>
      </c>
      <c r="I609" s="5" t="str">
        <f>IFERROR(__xludf.DUMMYFUNCTION("""COMPUTED_VALUE"""),"/")</f>
        <v>/</v>
      </c>
      <c r="J609" s="6" t="str">
        <f>IFERROR(__xludf.DUMMYFUNCTION("""COMPUTED_VALUE"""),"0tIj5m6o")</f>
        <v>0tIj5m6o</v>
      </c>
    </row>
    <row r="610" ht="18.0" customHeight="1">
      <c r="A610" s="4" t="str">
        <f>IFERROR(__xludf.DUMMYFUNCTION("""COMPUTED_VALUE"""),"Shot of Vodka")</f>
        <v>Shot of Vodka</v>
      </c>
      <c r="B610" s="5" t="str">
        <f>IFERROR(__xludf.DUMMYFUNCTION("""COMPUTED_VALUE"""),"Artifact")</f>
        <v>Artifact</v>
      </c>
      <c r="C610" s="5" t="str">
        <f>IFERROR(__xludf.DUMMYFUNCTION("""COMPUTED_VALUE"""),"Block")</f>
        <v>Block</v>
      </c>
      <c r="D610" s="5" t="str">
        <f>IFERROR(__xludf.DUMMYFUNCTION("""COMPUTED_VALUE"""),"Heavyweight")</f>
        <v>Heavyweight</v>
      </c>
      <c r="E610" s="5" t="str">
        <f>IFERROR(__xludf.DUMMYFUNCTION("""COMPUTED_VALUE"""),"Food")</f>
        <v>Food</v>
      </c>
      <c r="F610" s="5" t="str">
        <f>IFERROR(__xludf.DUMMYFUNCTION("""COMPUTED_VALUE"""),"/")</f>
        <v>/</v>
      </c>
      <c r="G610" s="5" t="str">
        <f>IFERROR(__xludf.DUMMYFUNCTION("""COMPUTED_VALUE"""),"ARREST")</f>
        <v>ARREST</v>
      </c>
      <c r="H610" s="5" t="str">
        <f>IFERROR(__xludf.DUMMYFUNCTION("""COMPUTED_VALUE"""),"/")</f>
        <v>/</v>
      </c>
      <c r="I610" s="5" t="str">
        <f>IFERROR(__xludf.DUMMYFUNCTION("""COMPUTED_VALUE"""),"ARREST")</f>
        <v>ARREST</v>
      </c>
      <c r="J610" s="6" t="str">
        <f>IFERROR(__xludf.DUMMYFUNCTION("""COMPUTED_VALUE"""),"0P3?gJ67")</f>
        <v>0P3?gJ67</v>
      </c>
    </row>
    <row r="611" ht="18.0" customHeight="1">
      <c r="A611" s="4" t="str">
        <f>IFERROR(__xludf.DUMMYFUNCTION("""COMPUTED_VALUE"""),"Barrel")</f>
        <v>Barrel</v>
      </c>
      <c r="B611" s="5" t="str">
        <f>IFERROR(__xludf.DUMMYFUNCTION("""COMPUTED_VALUE"""),"Furniture")</f>
        <v>Furniture</v>
      </c>
      <c r="C611" s="5" t="str">
        <f>IFERROR(__xludf.DUMMYFUNCTION("""COMPUTED_VALUE"""),"Block")</f>
        <v>Block</v>
      </c>
      <c r="D611" s="5" t="str">
        <f>IFERROR(__xludf.DUMMYFUNCTION("""COMPUTED_VALUE"""),"Heavyweight")</f>
        <v>Heavyweight</v>
      </c>
      <c r="E611" s="5" t="str">
        <f>IFERROR(__xludf.DUMMYFUNCTION("""COMPUTED_VALUE"""),"Storage")</f>
        <v>Storage</v>
      </c>
      <c r="F611" s="5" t="str">
        <f>IFERROR(__xludf.DUMMYFUNCTION("""COMPUTED_VALUE"""),"/")</f>
        <v>/</v>
      </c>
      <c r="G611" s="5" t="str">
        <f>IFERROR(__xludf.DUMMYFUNCTION("""COMPUTED_VALUE"""),"/")</f>
        <v>/</v>
      </c>
      <c r="H611" s="5" t="str">
        <f>IFERROR(__xludf.DUMMYFUNCTION("""COMPUTED_VALUE"""),"AROMATIZE")</f>
        <v>AROMATIZE</v>
      </c>
      <c r="I611" s="5" t="str">
        <f>IFERROR(__xludf.DUMMYFUNCTION("""COMPUTED_VALUE"""),"/")</f>
        <v>/</v>
      </c>
      <c r="J611" s="6" t="str">
        <f>IFERROR(__xludf.DUMMYFUNCTION("""COMPUTED_VALUE"""),"2I32g!Ko")</f>
        <v>2I32g!Ko</v>
      </c>
    </row>
    <row r="612" ht="18.0" customHeight="1">
      <c r="A612" s="4" t="str">
        <f>IFERROR(__xludf.DUMMYFUNCTION("""COMPUTED_VALUE"""),"Wizard Figure")</f>
        <v>Wizard Figure</v>
      </c>
      <c r="B612" s="5" t="str">
        <f>IFERROR(__xludf.DUMMYFUNCTION("""COMPUTED_VALUE"""),"Fncysnta")</f>
        <v>Fncysnta</v>
      </c>
      <c r="C612" s="5" t="str">
        <f>IFERROR(__xludf.DUMMYFUNCTION("""COMPUTED_VALUE"""),"Drop")</f>
        <v>Drop</v>
      </c>
      <c r="D612" s="5" t="str">
        <f>IFERROR(__xludf.DUMMYFUNCTION("""COMPUTED_VALUE"""),"Wizard")</f>
        <v>Wizard</v>
      </c>
      <c r="E612" s="5" t="str">
        <f>IFERROR(__xludf.DUMMYFUNCTION("""COMPUTED_VALUE"""),"Harlequin")</f>
        <v>Harlequin</v>
      </c>
      <c r="F612" s="5" t="str">
        <f>IFERROR(__xludf.DUMMYFUNCTION("""COMPUTED_VALUE"""),"ARSONATE")</f>
        <v>ARSONATE</v>
      </c>
      <c r="G612" s="5" t="str">
        <f>IFERROR(__xludf.DUMMYFUNCTION("""COMPUTED_VALUE"""),"/")</f>
        <v>/</v>
      </c>
      <c r="H612" s="5" t="str">
        <f>IFERROR(__xludf.DUMMYFUNCTION("""COMPUTED_VALUE"""),"/")</f>
        <v>/</v>
      </c>
      <c r="I612" s="5" t="str">
        <f>IFERROR(__xludf.DUMMYFUNCTION("""COMPUTED_VALUE"""),"/")</f>
        <v>/</v>
      </c>
      <c r="J612" s="6" t="str">
        <f>IFERROR(__xludf.DUMMYFUNCTION("""COMPUTED_VALUE"""),"Utlg4!6o")</f>
        <v>Utlg4!6o</v>
      </c>
    </row>
    <row r="613" ht="18.0" customHeight="1">
      <c r="A613" s="4" t="str">
        <f>IFERROR(__xludf.DUMMYFUNCTION("""COMPUTED_VALUE"""),"Wizard Statue")</f>
        <v>Wizard Statue</v>
      </c>
      <c r="B613" s="5" t="str">
        <f>IFERROR(__xludf.DUMMYFUNCTION("""COMPUTED_VALUE"""),"Fncysnta")</f>
        <v>Fncysnta</v>
      </c>
      <c r="C613" s="5" t="str">
        <f>IFERROR(__xludf.DUMMYFUNCTION("""COMPUTED_VALUE"""),"Drop")</f>
        <v>Drop</v>
      </c>
      <c r="D613" s="5" t="str">
        <f>IFERROR(__xludf.DUMMYFUNCTION("""COMPUTED_VALUE"""),"Heavyweight")</f>
        <v>Heavyweight</v>
      </c>
      <c r="E613" s="5" t="str">
        <f>IFERROR(__xludf.DUMMYFUNCTION("""COMPUTED_VALUE"""),"Wizard")</f>
        <v>Wizard</v>
      </c>
      <c r="F613" s="5" t="str">
        <f>IFERROR(__xludf.DUMMYFUNCTION("""COMPUTED_VALUE"""),"ASTONISH")</f>
        <v>ASTONISH</v>
      </c>
      <c r="G613" s="5" t="str">
        <f>IFERROR(__xludf.DUMMYFUNCTION("""COMPUTED_VALUE"""),"ACCOST")</f>
        <v>ACCOST</v>
      </c>
      <c r="H613" s="5" t="str">
        <f>IFERROR(__xludf.DUMMYFUNCTION("""COMPUTED_VALUE"""),"/")</f>
        <v>/</v>
      </c>
      <c r="I613" s="5" t="str">
        <f>IFERROR(__xludf.DUMMYFUNCTION("""COMPUTED_VALUE"""),"/")</f>
        <v>/</v>
      </c>
      <c r="J613" s="6" t="str">
        <f>IFERROR(__xludf.DUMMYFUNCTION("""COMPUTED_VALUE"""),"U13h706o")</f>
        <v>U13h706o</v>
      </c>
    </row>
    <row r="614" ht="18.0" customHeight="1">
      <c r="A614" s="4" t="str">
        <f>IFERROR(__xludf.DUMMYFUNCTION("""COMPUTED_VALUE"""),"Wizard Painting")</f>
        <v>Wizard Painting</v>
      </c>
      <c r="B614" s="5" t="str">
        <f>IFERROR(__xludf.DUMMYFUNCTION("""COMPUTED_VALUE"""),"Picture")</f>
        <v>Picture</v>
      </c>
      <c r="C614" s="5" t="str">
        <f>IFERROR(__xludf.DUMMYFUNCTION("""COMPUTED_VALUE"""),"Drop")</f>
        <v>Drop</v>
      </c>
      <c r="D614" s="5" t="str">
        <f>IFERROR(__xludf.DUMMYFUNCTION("""COMPUTED_VALUE"""),"Wizard")</f>
        <v>Wizard</v>
      </c>
      <c r="E614" s="5" t="str">
        <f>IFERROR(__xludf.DUMMYFUNCTION("""COMPUTED_VALUE"""),"Heavyweight")</f>
        <v>Heavyweight</v>
      </c>
      <c r="F614" s="5" t="str">
        <f>IFERROR(__xludf.DUMMYFUNCTION("""COMPUTED_VALUE"""),"/")</f>
        <v>/</v>
      </c>
      <c r="G614" s="5" t="str">
        <f>IFERROR(__xludf.DUMMYFUNCTION("""COMPUTED_VALUE"""),"/")</f>
        <v>/</v>
      </c>
      <c r="H614" s="5" t="str">
        <f>IFERROR(__xludf.DUMMYFUNCTION("""COMPUTED_VALUE"""),"ARGUFY")</f>
        <v>ARGUFY</v>
      </c>
      <c r="I614" s="5" t="str">
        <f>IFERROR(__xludf.DUMMYFUNCTION("""COMPUTED_VALUE"""),"ARSONATE")</f>
        <v>ARSONATE</v>
      </c>
      <c r="J614" s="6" t="str">
        <f>IFERROR(__xludf.DUMMYFUNCTION("""COMPUTED_VALUE"""),"3Elpg!3y")</f>
        <v>3Elpg!3y</v>
      </c>
    </row>
    <row r="615" ht="18.0" customHeight="1">
      <c r="A615" s="4" t="str">
        <f>IFERROR(__xludf.DUMMYFUNCTION("""COMPUTED_VALUE"""),"Velvet Chair")</f>
        <v>Velvet Chair</v>
      </c>
      <c r="B615" s="5" t="str">
        <f>IFERROR(__xludf.DUMMYFUNCTION("""COMPUTED_VALUE"""),"Furniture")</f>
        <v>Furniture</v>
      </c>
      <c r="C615" s="5" t="str">
        <f>IFERROR(__xludf.DUMMYFUNCTION("""COMPUTED_VALUE"""),"Drop")</f>
        <v>Drop</v>
      </c>
      <c r="D615" s="5" t="str">
        <f>IFERROR(__xludf.DUMMYFUNCTION("""COMPUTED_VALUE"""),"Blunt")</f>
        <v>Blunt</v>
      </c>
      <c r="E615" s="5" t="str">
        <f>IFERROR(__xludf.DUMMYFUNCTION("""COMPUTED_VALUE"""),"Plush")</f>
        <v>Plush</v>
      </c>
      <c r="F615" s="5" t="str">
        <f>IFERROR(__xludf.DUMMYFUNCTION("""COMPUTED_VALUE"""),"/")</f>
        <v>/</v>
      </c>
      <c r="G615" s="5" t="str">
        <f>IFERROR(__xludf.DUMMYFUNCTION("""COMPUTED_VALUE"""),"/")</f>
        <v>/</v>
      </c>
      <c r="H615" s="5" t="str">
        <f>IFERROR(__xludf.DUMMYFUNCTION("""COMPUTED_VALUE"""),"ARRIVE")</f>
        <v>ARRIVE</v>
      </c>
      <c r="I615" s="5" t="str">
        <f>IFERROR(__xludf.DUMMYFUNCTION("""COMPUTED_VALUE"""),"ASTRICT")</f>
        <v>ASTRICT</v>
      </c>
      <c r="J615" s="6" t="str">
        <f>IFERROR(__xludf.DUMMYFUNCTION("""COMPUTED_VALUE"""),"2EIDg!2m")</f>
        <v>2EIDg!2m</v>
      </c>
    </row>
    <row r="616" ht="18.0" customHeight="1">
      <c r="A616" s="4" t="str">
        <f>IFERROR(__xludf.DUMMYFUNCTION("""COMPUTED_VALUE"""),"ZAZZERPAN THE LEARNED Statue")</f>
        <v>ZAZZERPAN THE LEARNED Statue</v>
      </c>
      <c r="B616" s="5" t="str">
        <f>IFERROR(__xludf.DUMMYFUNCTION("""COMPUTED_VALUE"""),"Fncysnta")</f>
        <v>Fncysnta</v>
      </c>
      <c r="C616" s="5" t="str">
        <f>IFERROR(__xludf.DUMMYFUNCTION("""COMPUTED_VALUE"""),"Block")</f>
        <v>Block</v>
      </c>
      <c r="D616" s="5" t="str">
        <f>IFERROR(__xludf.DUMMYFUNCTION("""COMPUTED_VALUE"""),"Wizard")</f>
        <v>Wizard</v>
      </c>
      <c r="E616" s="5" t="str">
        <f>IFERROR(__xludf.DUMMYFUNCTION("""COMPUTED_VALUE"""),"Heavyweight")</f>
        <v>Heavyweight</v>
      </c>
      <c r="F616" s="5" t="str">
        <f>IFERROR(__xludf.DUMMYFUNCTION("""COMPUTED_VALUE"""),"/")</f>
        <v>/</v>
      </c>
      <c r="G616" s="5" t="str">
        <f>IFERROR(__xludf.DUMMYFUNCTION("""COMPUTED_VALUE"""),"ACCOUNT")</f>
        <v>ACCOUNT</v>
      </c>
      <c r="H616" s="5" t="str">
        <f>IFERROR(__xludf.DUMMYFUNCTION("""COMPUTED_VALUE"""),"ASTUN")</f>
        <v>ASTUN</v>
      </c>
      <c r="I616" s="5" t="str">
        <f>IFERROR(__xludf.DUMMYFUNCTION("""COMPUTED_VALUE"""),"ARRANGE")</f>
        <v>ARRANGE</v>
      </c>
      <c r="J616" s="6" t="str">
        <f>IFERROR(__xludf.DUMMYFUNCTION("""COMPUTED_VALUE"""),"U7lpg5H6")</f>
        <v>U7lpg5H6</v>
      </c>
    </row>
    <row r="617" ht="18.0" customHeight="1">
      <c r="A617" s="4" t="str">
        <f>IFERROR(__xludf.DUMMYFUNCTION("""COMPUTED_VALUE"""),"Smuppet")</f>
        <v>Smuppet</v>
      </c>
      <c r="B617" s="5" t="str">
        <f>IFERROR(__xludf.DUMMYFUNCTION("""COMPUTED_VALUE"""),"Puppet")</f>
        <v>Puppet</v>
      </c>
      <c r="C617" s="5" t="str">
        <f>IFERROR(__xludf.DUMMYFUNCTION("""COMPUTED_VALUE"""),"Drop")</f>
        <v>Drop</v>
      </c>
      <c r="D617" s="5" t="str">
        <f>IFERROR(__xludf.DUMMYFUNCTION("""COMPUTED_VALUE"""),"Plush")</f>
        <v>Plush</v>
      </c>
      <c r="E617" s="5" t="str">
        <f>IFERROR(__xludf.DUMMYFUNCTION("""COMPUTED_VALUE"""),"Bouncy")</f>
        <v>Bouncy</v>
      </c>
      <c r="F617" s="5" t="str">
        <f>IFERROR(__xludf.DUMMYFUNCTION("""COMPUTED_VALUE"""),"ASS")</f>
        <v>ASS</v>
      </c>
      <c r="G617" s="5" t="str">
        <f>IFERROR(__xludf.DUMMYFUNCTION("""COMPUTED_VALUE"""),"ASS")</f>
        <v>ASS</v>
      </c>
      <c r="H617" s="5" t="str">
        <f>IFERROR(__xludf.DUMMYFUNCTION("""COMPUTED_VALUE"""),"ASS")</f>
        <v>ASS</v>
      </c>
      <c r="I617" s="5" t="str">
        <f>IFERROR(__xludf.DUMMYFUNCTION("""COMPUTED_VALUE"""),"ASS")</f>
        <v>ASS</v>
      </c>
      <c r="J617" s="6" t="str">
        <f>IFERROR(__xludf.DUMMYFUNCTION("""COMPUTED_VALUE"""),"FgXt9X1n")</f>
        <v>FgXt9X1n</v>
      </c>
    </row>
    <row r="618" ht="18.0" customHeight="1">
      <c r="A618" s="4" t="str">
        <f>IFERROR(__xludf.DUMMYFUNCTION("""COMPUTED_VALUE"""),"Shit Poster")</f>
        <v>Shit Poster</v>
      </c>
      <c r="B618" s="5" t="str">
        <f>IFERROR(__xludf.DUMMYFUNCTION("""COMPUTED_VALUE"""),"Picture")</f>
        <v>Picture</v>
      </c>
      <c r="C618" s="5" t="str">
        <f>IFERROR(__xludf.DUMMYFUNCTION("""COMPUTED_VALUE"""),"Drop")</f>
        <v>Drop</v>
      </c>
      <c r="D618" s="5" t="str">
        <f>IFERROR(__xludf.DUMMYFUNCTION("""COMPUTED_VALUE"""),"JPEG")</f>
        <v>JPEG</v>
      </c>
      <c r="E618" s="5" t="str">
        <f>IFERROR(__xludf.DUMMYFUNCTION("""COMPUTED_VALUE"""),"JPEG")</f>
        <v>JPEG</v>
      </c>
      <c r="F618" s="5" t="str">
        <f>IFERROR(__xludf.DUMMYFUNCTION("""COMPUTED_VALUE"""),"/")</f>
        <v>/</v>
      </c>
      <c r="G618" s="5" t="str">
        <f>IFERROR(__xludf.DUMMYFUNCTION("""COMPUTED_VALUE"""),"/")</f>
        <v>/</v>
      </c>
      <c r="H618" s="5" t="str">
        <f>IFERROR(__xludf.DUMMYFUNCTION("""COMPUTED_VALUE"""),"/")</f>
        <v>/</v>
      </c>
      <c r="I618" s="5" t="str">
        <f>IFERROR(__xludf.DUMMYFUNCTION("""COMPUTED_VALUE"""),"/")</f>
        <v>/</v>
      </c>
      <c r="J618" s="6" t="str">
        <f>IFERROR(__xludf.DUMMYFUNCTION("""COMPUTED_VALUE"""),"3Kp3g!6o")</f>
        <v>3Kp3g!6o</v>
      </c>
    </row>
    <row r="619" ht="18.0" customHeight="1">
      <c r="A619" s="4" t="str">
        <f>IFERROR(__xludf.DUMMYFUNCTION("""COMPUTED_VALUE"""),"Smuppet Lingerie")</f>
        <v>Smuppet Lingerie</v>
      </c>
      <c r="B619" s="5" t="str">
        <f>IFERROR(__xludf.DUMMYFUNCTION("""COMPUTED_VALUE"""),"Acsry")</f>
        <v>Acsry</v>
      </c>
      <c r="C619" s="5" t="str">
        <f>IFERROR(__xludf.DUMMYFUNCTION("""COMPUTED_VALUE"""),"Drop")</f>
        <v>Drop</v>
      </c>
      <c r="D619" s="5" t="str">
        <f>IFERROR(__xludf.DUMMYFUNCTION("""COMPUTED_VALUE"""),"JPEG")</f>
        <v>JPEG</v>
      </c>
      <c r="E619" s="5" t="str">
        <f>IFERROR(__xludf.DUMMYFUNCTION("""COMPUTED_VALUE"""),"Magnetic")</f>
        <v>Magnetic</v>
      </c>
      <c r="F619" s="5" t="str">
        <f>IFERROR(__xludf.DUMMYFUNCTION("""COMPUTED_VALUE"""),"/")</f>
        <v>/</v>
      </c>
      <c r="G619" s="5" t="str">
        <f>IFERROR(__xludf.DUMMYFUNCTION("""COMPUTED_VALUE"""),"ASS")</f>
        <v>ASS</v>
      </c>
      <c r="H619" s="5" t="str">
        <f>IFERROR(__xludf.DUMMYFUNCTION("""COMPUTED_VALUE"""),"/")</f>
        <v>/</v>
      </c>
      <c r="I619" s="5" t="str">
        <f>IFERROR(__xludf.DUMMYFUNCTION("""COMPUTED_VALUE"""),"/")</f>
        <v>/</v>
      </c>
      <c r="J619" s="6" t="str">
        <f>IFERROR(__xludf.DUMMYFUNCTION("""COMPUTED_VALUE"""),"7Wp0gX6o")</f>
        <v>7Wp0gX6o</v>
      </c>
    </row>
    <row r="620" ht="18.0" customHeight="1">
      <c r="A620" s="4" t="str">
        <f>IFERROR(__xludf.DUMMYFUNCTION("""COMPUTED_VALUE"""),"Large Smuppet")</f>
        <v>Large Smuppet</v>
      </c>
      <c r="B620" s="5" t="str">
        <f>IFERROR(__xludf.DUMMYFUNCTION("""COMPUTED_VALUE"""),"Puppet")</f>
        <v>Puppet</v>
      </c>
      <c r="C620" s="5" t="str">
        <f>IFERROR(__xludf.DUMMYFUNCTION("""COMPUTED_VALUE"""),"Block")</f>
        <v>Block</v>
      </c>
      <c r="D620" s="5" t="str">
        <f>IFERROR(__xludf.DUMMYFUNCTION("""COMPUTED_VALUE"""),"Plush")</f>
        <v>Plush</v>
      </c>
      <c r="E620" s="5" t="str">
        <f>IFERROR(__xludf.DUMMYFUNCTION("""COMPUTED_VALUE"""),"Heavyweight")</f>
        <v>Heavyweight</v>
      </c>
      <c r="F620" s="5" t="str">
        <f>IFERROR(__xludf.DUMMYFUNCTION("""COMPUTED_VALUE"""),"ASS")</f>
        <v>ASS</v>
      </c>
      <c r="G620" s="5" t="str">
        <f>IFERROR(__xludf.DUMMYFUNCTION("""COMPUTED_VALUE"""),"ASS")</f>
        <v>ASS</v>
      </c>
      <c r="H620" s="5" t="str">
        <f>IFERROR(__xludf.DUMMYFUNCTION("""COMPUTED_VALUE"""),"ASS")</f>
        <v>ASS</v>
      </c>
      <c r="I620" s="5" t="str">
        <f>IFERROR(__xludf.DUMMYFUNCTION("""COMPUTED_VALUE"""),"ASS")</f>
        <v>ASS</v>
      </c>
      <c r="J620" s="6" t="str">
        <f>IFERROR(__xludf.DUMMYFUNCTION("""COMPUTED_VALUE"""),"FYXp9X1n")</f>
        <v>FYXp9X1n</v>
      </c>
    </row>
    <row r="621" ht="18.0" customHeight="1">
      <c r="A621" s="4" t="str">
        <f>IFERROR(__xludf.DUMMYFUNCTION("""COMPUTED_VALUE"""),"Smuppet Rug")</f>
        <v>Smuppet Rug</v>
      </c>
      <c r="B621" s="5" t="str">
        <f>IFERROR(__xludf.DUMMYFUNCTION("""COMPUTED_VALUE"""),"Furniture")</f>
        <v>Furniture</v>
      </c>
      <c r="C621" s="5" t="str">
        <f>IFERROR(__xludf.DUMMYFUNCTION("""COMPUTED_VALUE"""),"Block")</f>
        <v>Block</v>
      </c>
      <c r="D621" s="5" t="str">
        <f>IFERROR(__xludf.DUMMYFUNCTION("""COMPUTED_VALUE"""),"Plush")</f>
        <v>Plush</v>
      </c>
      <c r="E621" s="5" t="str">
        <f>IFERROR(__xludf.DUMMYFUNCTION("""COMPUTED_VALUE"""),"JPEG")</f>
        <v>JPEG</v>
      </c>
      <c r="F621" s="5" t="str">
        <f>IFERROR(__xludf.DUMMYFUNCTION("""COMPUTED_VALUE"""),"ASS")</f>
        <v>ASS</v>
      </c>
      <c r="G621" s="5" t="str">
        <f>IFERROR(__xludf.DUMMYFUNCTION("""COMPUTED_VALUE"""),"ASS")</f>
        <v>ASS</v>
      </c>
      <c r="H621" s="5" t="str">
        <f>IFERROR(__xludf.DUMMYFUNCTION("""COMPUTED_VALUE"""),"ASS")</f>
        <v>ASS</v>
      </c>
      <c r="I621" s="5" t="str">
        <f>IFERROR(__xludf.DUMMYFUNCTION("""COMPUTED_VALUE"""),"ASS")</f>
        <v>ASS</v>
      </c>
      <c r="J621" s="6" t="str">
        <f>IFERROR(__xludf.DUMMYFUNCTION("""COMPUTED_VALUE"""),"2hX39X1n")</f>
        <v>2hX39X1n</v>
      </c>
    </row>
    <row r="622" ht="18.0" customHeight="1">
      <c r="A622" s="4" t="str">
        <f>IFERROR(__xludf.DUMMYFUNCTION("""COMPUTED_VALUE"""),"Mounted Wolf Head")</f>
        <v>Mounted Wolf Head</v>
      </c>
      <c r="B622" s="5" t="str">
        <f>IFERROR(__xludf.DUMMYFUNCTION("""COMPUTED_VALUE"""),"Creature")</f>
        <v>Creature</v>
      </c>
      <c r="C622" s="5" t="str">
        <f>IFERROR(__xludf.DUMMYFUNCTION("""COMPUTED_VALUE"""),"Drop")</f>
        <v>Drop</v>
      </c>
      <c r="D622" s="5" t="str">
        <f>IFERROR(__xludf.DUMMYFUNCTION("""COMPUTED_VALUE"""),"CANINE")</f>
        <v>CANINE</v>
      </c>
      <c r="E622" s="5" t="str">
        <f>IFERROR(__xludf.DUMMYFUNCTION("""COMPUTED_VALUE"""),"SPOOKY")</f>
        <v>SPOOKY</v>
      </c>
      <c r="F622" s="5" t="str">
        <f>IFERROR(__xludf.DUMMYFUNCTION("""COMPUTED_VALUE"""),"/")</f>
        <v>/</v>
      </c>
      <c r="G622" s="5" t="str">
        <f>IFERROR(__xludf.DUMMYFUNCTION("""COMPUTED_VALUE"""),"ASTRICT")</f>
        <v>ASTRICT</v>
      </c>
      <c r="H622" s="5" t="str">
        <f>IFERROR(__xludf.DUMMYFUNCTION("""COMPUTED_VALUE"""),"/")</f>
        <v>/</v>
      </c>
      <c r="I622" s="5" t="str">
        <f>IFERROR(__xludf.DUMMYFUNCTION("""COMPUTED_VALUE"""),"ARTILLERATE")</f>
        <v>ARTILLERATE</v>
      </c>
      <c r="J622" s="6" t="str">
        <f>IFERROR(__xludf.DUMMYFUNCTION("""COMPUTED_VALUE"""),"!EEzgW6z")</f>
        <v>!EEzgW6z</v>
      </c>
    </row>
    <row r="623" ht="18.0" customHeight="1">
      <c r="A623" s="4" t="str">
        <f>IFERROR(__xludf.DUMMYFUNCTION("""COMPUTED_VALUE"""),"Mounted Boar Head")</f>
        <v>Mounted Boar Head</v>
      </c>
      <c r="B623" s="5" t="str">
        <f>IFERROR(__xludf.DUMMYFUNCTION("""COMPUTED_VALUE"""),"Creature")</f>
        <v>Creature</v>
      </c>
      <c r="C623" s="5" t="str">
        <f>IFERROR(__xludf.DUMMYFUNCTION("""COMPUTED_VALUE"""),"Drop")</f>
        <v>Drop</v>
      </c>
      <c r="D623" s="5" t="str">
        <f>IFERROR(__xludf.DUMMYFUNCTION("""COMPUTED_VALUE"""),"MEAT")</f>
        <v>MEAT</v>
      </c>
      <c r="E623" s="5" t="str">
        <f>IFERROR(__xludf.DUMMYFUNCTION("""COMPUTED_VALUE"""),"SHARP")</f>
        <v>SHARP</v>
      </c>
      <c r="F623" s="5" t="str">
        <f>IFERROR(__xludf.DUMMYFUNCTION("""COMPUTED_VALUE"""),"ASTONISH")</f>
        <v>ASTONISH</v>
      </c>
      <c r="G623" s="5" t="str">
        <f>IFERROR(__xludf.DUMMYFUNCTION("""COMPUTED_VALUE"""),"/")</f>
        <v>/</v>
      </c>
      <c r="H623" s="5" t="str">
        <f>IFERROR(__xludf.DUMMYFUNCTION("""COMPUTED_VALUE"""),"ACCOST")</f>
        <v>ACCOST</v>
      </c>
      <c r="I623" s="5" t="str">
        <f>IFERROR(__xludf.DUMMYFUNCTION("""COMPUTED_VALUE"""),"/")</f>
        <v>/</v>
      </c>
      <c r="J623" s="6" t="str">
        <f>IFERROR(__xludf.DUMMYFUNCTION("""COMPUTED_VALUE"""),"!WYr7!8o")</f>
        <v>!WYr7!8o</v>
      </c>
    </row>
    <row r="624" ht="18.0" customHeight="1">
      <c r="A624" s="4" t="str">
        <f>IFERROR(__xludf.DUMMYFUNCTION("""COMPUTED_VALUE"""),"Mounted Elk Head")</f>
        <v>Mounted Elk Head</v>
      </c>
      <c r="B624" s="5" t="str">
        <f>IFERROR(__xludf.DUMMYFUNCTION("""COMPUTED_VALUE"""),"Creature")</f>
        <v>Creature</v>
      </c>
      <c r="C624" s="5" t="str">
        <f>IFERROR(__xludf.DUMMYFUNCTION("""COMPUTED_VALUE"""),"Drop")</f>
        <v>Drop</v>
      </c>
      <c r="D624" s="5" t="str">
        <f>IFERROR(__xludf.DUMMYFUNCTION("""COMPUTED_VALUE"""),"CAPRINE")</f>
        <v>CAPRINE</v>
      </c>
      <c r="E624" s="5" t="str">
        <f>IFERROR(__xludf.DUMMYFUNCTION("""COMPUTED_VALUE"""),"SPOOKY")</f>
        <v>SPOOKY</v>
      </c>
      <c r="F624" s="5" t="str">
        <f>IFERROR(__xludf.DUMMYFUNCTION("""COMPUTED_VALUE"""),"ARGUFY")</f>
        <v>ARGUFY</v>
      </c>
      <c r="G624" s="5" t="str">
        <f>IFERROR(__xludf.DUMMYFUNCTION("""COMPUTED_VALUE"""),"/")</f>
        <v>/</v>
      </c>
      <c r="H624" s="5" t="str">
        <f>IFERROR(__xludf.DUMMYFUNCTION("""COMPUTED_VALUE"""),"/")</f>
        <v>/</v>
      </c>
      <c r="I624" s="5" t="str">
        <f>IFERROR(__xludf.DUMMYFUNCTION("""COMPUTED_VALUE"""),"ACCOST")</f>
        <v>ACCOST</v>
      </c>
      <c r="J624" s="6" t="str">
        <f>IFERROR(__xludf.DUMMYFUNCTION("""COMPUTED_VALUE"""),"!WMz3!6q")</f>
        <v>!WMz3!6q</v>
      </c>
    </row>
    <row r="625" ht="18.0" customHeight="1">
      <c r="A625" s="4" t="str">
        <f>IFERROR(__xludf.DUMMYFUNCTION("""COMPUTED_VALUE"""),"Mounted Ram Head")</f>
        <v>Mounted Ram Head</v>
      </c>
      <c r="B625" s="5" t="str">
        <f>IFERROR(__xludf.DUMMYFUNCTION("""COMPUTED_VALUE"""),"Creature")</f>
        <v>Creature</v>
      </c>
      <c r="C625" s="5" t="str">
        <f>IFERROR(__xludf.DUMMYFUNCTION("""COMPUTED_VALUE"""),"Drop")</f>
        <v>Drop</v>
      </c>
      <c r="D625" s="5" t="str">
        <f>IFERROR(__xludf.DUMMYFUNCTION("""COMPUTED_VALUE"""),"BLUNT")</f>
        <v>BLUNT</v>
      </c>
      <c r="E625" s="5" t="str">
        <f>IFERROR(__xludf.DUMMYFUNCTION("""COMPUTED_VALUE"""),"CAPRINE")</f>
        <v>CAPRINE</v>
      </c>
      <c r="F625" s="5" t="str">
        <f>IFERROR(__xludf.DUMMYFUNCTION("""COMPUTED_VALUE"""),"ASTRICT")</f>
        <v>ASTRICT</v>
      </c>
      <c r="G625" s="5" t="str">
        <f>IFERROR(__xludf.DUMMYFUNCTION("""COMPUTED_VALUE"""),"/")</f>
        <v>/</v>
      </c>
      <c r="H625" s="5" t="str">
        <f>IFERROR(__xludf.DUMMYFUNCTION("""COMPUTED_VALUE"""),"/")</f>
        <v>/</v>
      </c>
      <c r="I625" s="5" t="str">
        <f>IFERROR(__xludf.DUMMYFUNCTION("""COMPUTED_VALUE"""),"ACCUSE")</f>
        <v>ACCUSE</v>
      </c>
      <c r="J625" s="6" t="str">
        <f>IFERROR(__xludf.DUMMYFUNCTION("""COMPUTED_VALUE"""),"!tIE8!6p")</f>
        <v>!tIE8!6p</v>
      </c>
    </row>
    <row r="626" ht="18.0" customHeight="1">
      <c r="A626" s="4" t="str">
        <f>IFERROR(__xludf.DUMMYFUNCTION("""COMPUTED_VALUE"""),"Mounted Bull Head")</f>
        <v>Mounted Bull Head</v>
      </c>
      <c r="B626" s="5" t="str">
        <f>IFERROR(__xludf.DUMMYFUNCTION("""COMPUTED_VALUE"""),"Creature")</f>
        <v>Creature</v>
      </c>
      <c r="C626" s="5" t="str">
        <f>IFERROR(__xludf.DUMMYFUNCTION("""COMPUTED_VALUE"""),"Drop")</f>
        <v>Drop</v>
      </c>
      <c r="D626" s="5" t="str">
        <f>IFERROR(__xludf.DUMMYFUNCTION("""COMPUTED_VALUE"""),"BLUNT")</f>
        <v>BLUNT</v>
      </c>
      <c r="E626" s="5" t="str">
        <f>IFERROR(__xludf.DUMMYFUNCTION("""COMPUTED_VALUE"""),"MEAT")</f>
        <v>MEAT</v>
      </c>
      <c r="F626" s="5" t="str">
        <f>IFERROR(__xludf.DUMMYFUNCTION("""COMPUTED_VALUE"""),"/")</f>
        <v>/</v>
      </c>
      <c r="G626" s="5" t="str">
        <f>IFERROR(__xludf.DUMMYFUNCTION("""COMPUTED_VALUE"""),"ABSIST")</f>
        <v>ABSIST</v>
      </c>
      <c r="H626" s="5" t="str">
        <f>IFERROR(__xludf.DUMMYFUNCTION("""COMPUTED_VALUE"""),"/")</f>
        <v>/</v>
      </c>
      <c r="I626" s="5" t="str">
        <f>IFERROR(__xludf.DUMMYFUNCTION("""COMPUTED_VALUE"""),"ACCUSE")</f>
        <v>ACCUSE</v>
      </c>
      <c r="J626" s="6" t="str">
        <f>IFERROR(__xludf.DUMMYFUNCTION("""COMPUTED_VALUE"""),"!6I!gl6p")</f>
        <v>!6I!gl6p</v>
      </c>
    </row>
    <row r="627" ht="18.0" customHeight="1">
      <c r="A627" s="4" t="str">
        <f>IFERROR(__xludf.DUMMYFUNCTION("""COMPUTED_VALUE"""),"Mounted Antelope head")</f>
        <v>Mounted Antelope head</v>
      </c>
      <c r="B627" s="5" t="str">
        <f>IFERROR(__xludf.DUMMYFUNCTION("""COMPUTED_VALUE"""),"Creature")</f>
        <v>Creature</v>
      </c>
      <c r="C627" s="5" t="str">
        <f>IFERROR(__xludf.DUMMYFUNCTION("""COMPUTED_VALUE"""),"Drop")</f>
        <v>Drop</v>
      </c>
      <c r="D627" s="5" t="str">
        <f>IFERROR(__xludf.DUMMYFUNCTION("""COMPUTED_VALUE"""),"BOUNCY")</f>
        <v>BOUNCY</v>
      </c>
      <c r="E627" s="5" t="str">
        <f>IFERROR(__xludf.DUMMYFUNCTION("""COMPUTED_VALUE"""),"CAPRINE")</f>
        <v>CAPRINE</v>
      </c>
      <c r="F627" s="5" t="str">
        <f>IFERROR(__xludf.DUMMYFUNCTION("""COMPUTED_VALUE"""),"/")</f>
        <v>/</v>
      </c>
      <c r="G627" s="5" t="str">
        <f>IFERROR(__xludf.DUMMYFUNCTION("""COMPUTED_VALUE"""),"ASS")</f>
        <v>ASS</v>
      </c>
      <c r="H627" s="5" t="str">
        <f>IFERROR(__xludf.DUMMYFUNCTION("""COMPUTED_VALUE"""),"ABASH")</f>
        <v>ABASH</v>
      </c>
      <c r="I627" s="5" t="str">
        <f>IFERROR(__xludf.DUMMYFUNCTION("""COMPUTED_VALUE"""),"/")</f>
        <v>/</v>
      </c>
      <c r="J627" s="6" t="str">
        <f>IFERROR(__xludf.DUMMYFUNCTION("""COMPUTED_VALUE"""),"!WJEgXgo")</f>
        <v>!WJEgXgo</v>
      </c>
    </row>
    <row r="628" ht="18.0" customHeight="1">
      <c r="A628" s="4" t="str">
        <f>IFERROR(__xludf.DUMMYFUNCTION("""COMPUTED_VALUE"""),"Mounted Bison head")</f>
        <v>Mounted Bison head</v>
      </c>
      <c r="B628" s="5" t="str">
        <f>IFERROR(__xludf.DUMMYFUNCTION("""COMPUTED_VALUE"""),"Creature")</f>
        <v>Creature</v>
      </c>
      <c r="C628" s="5" t="str">
        <f>IFERROR(__xludf.DUMMYFUNCTION("""COMPUTED_VALUE"""),"Drop")</f>
        <v>Drop</v>
      </c>
      <c r="D628" s="5" t="str">
        <f>IFERROR(__xludf.DUMMYFUNCTION("""COMPUTED_VALUE"""),"FURRY")</f>
        <v>FURRY</v>
      </c>
      <c r="E628" s="5" t="str">
        <f>IFERROR(__xludf.DUMMYFUNCTION("""COMPUTED_VALUE"""),"MEAT")</f>
        <v>MEAT</v>
      </c>
      <c r="F628" s="5" t="str">
        <f>IFERROR(__xludf.DUMMYFUNCTION("""COMPUTED_VALUE"""),"ABJUDGE")</f>
        <v>ABJUDGE</v>
      </c>
      <c r="G628" s="5" t="str">
        <f>IFERROR(__xludf.DUMMYFUNCTION("""COMPUTED_VALUE"""),"ACCUSE")</f>
        <v>ACCUSE</v>
      </c>
      <c r="H628" s="5" t="str">
        <f>IFERROR(__xludf.DUMMYFUNCTION("""COMPUTED_VALUE"""),"/")</f>
        <v>/</v>
      </c>
      <c r="I628" s="5" t="str">
        <f>IFERROR(__xludf.DUMMYFUNCTION("""COMPUTED_VALUE"""),"/")</f>
        <v>/</v>
      </c>
      <c r="J628" s="6" t="str">
        <f>IFERROR(__xludf.DUMMYFUNCTION("""COMPUTED_VALUE"""),"!Wm!1?6o")</f>
        <v>!Wm!1?6o</v>
      </c>
    </row>
    <row r="629" ht="18.0" customHeight="1">
      <c r="A629" s="4" t="str">
        <f>IFERROR(__xludf.DUMMYFUNCTION("""COMPUTED_VALUE"""),"Mounted Ox Head")</f>
        <v>Mounted Ox Head</v>
      </c>
      <c r="B629" s="5" t="str">
        <f>IFERROR(__xludf.DUMMYFUNCTION("""COMPUTED_VALUE"""),"Creature")</f>
        <v>Creature</v>
      </c>
      <c r="C629" s="5" t="str">
        <f>IFERROR(__xludf.DUMMYFUNCTION("""COMPUTED_VALUE"""),"Drop")</f>
        <v>Drop</v>
      </c>
      <c r="D629" s="5" t="str">
        <f>IFERROR(__xludf.DUMMYFUNCTION("""COMPUTED_VALUE"""),"MEAT")</f>
        <v>MEAT</v>
      </c>
      <c r="E629" s="5" t="str">
        <f>IFERROR(__xludf.DUMMYFUNCTION("""COMPUTED_VALUE"""),"HEAVYWEIGHT")</f>
        <v>HEAVYWEIGHT</v>
      </c>
      <c r="F629" s="5" t="str">
        <f>IFERROR(__xludf.DUMMYFUNCTION("""COMPUTED_VALUE"""),"ASTRICT")</f>
        <v>ASTRICT</v>
      </c>
      <c r="G629" s="5" t="str">
        <f>IFERROR(__xludf.DUMMYFUNCTION("""COMPUTED_VALUE"""),"/")</f>
        <v>/</v>
      </c>
      <c r="H629" s="5" t="str">
        <f>IFERROR(__xludf.DUMMYFUNCTION("""COMPUTED_VALUE"""),"ARGUFY")</f>
        <v>ARGUFY</v>
      </c>
      <c r="I629" s="5" t="str">
        <f>IFERROR(__xludf.DUMMYFUNCTION("""COMPUTED_VALUE"""),"/")</f>
        <v>/</v>
      </c>
      <c r="J629" s="6" t="str">
        <f>IFERROR(__xludf.DUMMYFUNCTION("""COMPUTED_VALUE"""),"!EYp8!3o")</f>
        <v>!EYp8!3o</v>
      </c>
    </row>
    <row r="630" ht="18.0" customHeight="1">
      <c r="A630" s="4" t="str">
        <f>IFERROR(__xludf.DUMMYFUNCTION("""COMPUTED_VALUE"""),"Mounted Shark Head")</f>
        <v>Mounted Shark Head</v>
      </c>
      <c r="B630" s="5" t="str">
        <f>IFERROR(__xludf.DUMMYFUNCTION("""COMPUTED_VALUE"""),"Creature")</f>
        <v>Creature</v>
      </c>
      <c r="C630" s="5" t="str">
        <f>IFERROR(__xludf.DUMMYFUNCTION("""COMPUTED_VALUE"""),"Drop")</f>
        <v>Drop</v>
      </c>
      <c r="D630" s="5" t="str">
        <f>IFERROR(__xludf.DUMMYFUNCTION("""COMPUTED_VALUE"""),"SHARP")</f>
        <v>SHARP</v>
      </c>
      <c r="E630" s="5" t="str">
        <f>IFERROR(__xludf.DUMMYFUNCTION("""COMPUTED_VALUE"""),"NAUTICAL")</f>
        <v>NAUTICAL</v>
      </c>
      <c r="F630" s="5" t="str">
        <f>IFERROR(__xludf.DUMMYFUNCTION("""COMPUTED_VALUE"""),"ASSAIL")</f>
        <v>ASSAIL</v>
      </c>
      <c r="G630" s="5" t="str">
        <f>IFERROR(__xludf.DUMMYFUNCTION("""COMPUTED_VALUE"""),"/")</f>
        <v>/</v>
      </c>
      <c r="H630" s="5" t="str">
        <f>IFERROR(__xludf.DUMMYFUNCTION("""COMPUTED_VALUE"""),"ASTONISH")</f>
        <v>ASTONISH</v>
      </c>
      <c r="I630" s="5" t="str">
        <f>IFERROR(__xludf.DUMMYFUNCTION("""COMPUTED_VALUE"""),"/")</f>
        <v>/</v>
      </c>
      <c r="J630" s="6" t="str">
        <f>IFERROR(__xludf.DUMMYFUNCTION("""COMPUTED_VALUE"""),"!D5agU?o")</f>
        <v>!D5agU?o</v>
      </c>
    </row>
    <row r="631" ht="18.0" customHeight="1">
      <c r="A631" s="4" t="str">
        <f>IFERROR(__xludf.DUMMYFUNCTION("""COMPUTED_VALUE"""),"Unmounted Alligator Head")</f>
        <v>Unmounted Alligator Head</v>
      </c>
      <c r="B631" s="5" t="str">
        <f>IFERROR(__xludf.DUMMYFUNCTION("""COMPUTED_VALUE"""),"Creature")</f>
        <v>Creature</v>
      </c>
      <c r="C631" s="5" t="str">
        <f>IFERROR(__xludf.DUMMYFUNCTION("""COMPUTED_VALUE"""),"Drop")</f>
        <v>Drop</v>
      </c>
      <c r="D631" s="5" t="str">
        <f>IFERROR(__xludf.DUMMYFUNCTION("""COMPUTED_VALUE"""),"NAUTICAL")</f>
        <v>NAUTICAL</v>
      </c>
      <c r="E631" s="5" t="str">
        <f>IFERROR(__xludf.DUMMYFUNCTION("""COMPUTED_VALUE"""),"SPOOKY")</f>
        <v>SPOOKY</v>
      </c>
      <c r="F631" s="5" t="str">
        <f>IFERROR(__xludf.DUMMYFUNCTION("""COMPUTED_VALUE"""),"/")</f>
        <v>/</v>
      </c>
      <c r="G631" s="5" t="str">
        <f>IFERROR(__xludf.DUMMYFUNCTION("""COMPUTED_VALUE"""),"ASTONISH")</f>
        <v>ASTONISH</v>
      </c>
      <c r="H631" s="5" t="str">
        <f>IFERROR(__xludf.DUMMYFUNCTION("""COMPUTED_VALUE"""),"/")</f>
        <v>/</v>
      </c>
      <c r="I631" s="5" t="str">
        <f>IFERROR(__xludf.DUMMYFUNCTION("""COMPUTED_VALUE"""),"ASTONISH")</f>
        <v>ASTONISH</v>
      </c>
      <c r="J631" s="6" t="str">
        <f>IFERROR(__xludf.DUMMYFUNCTION("""COMPUTED_VALUE"""),"!WuzgV6l")</f>
        <v>!WuzgV6l</v>
      </c>
    </row>
    <row r="632" ht="18.0" customHeight="1">
      <c r="A632" s="4" t="str">
        <f>IFERROR(__xludf.DUMMYFUNCTION("""COMPUTED_VALUE"""),"Sarcophagus")</f>
        <v>Sarcophagus</v>
      </c>
      <c r="B632" s="5" t="str">
        <f>IFERROR(__xludf.DUMMYFUNCTION("""COMPUTED_VALUE"""),"Furniture")</f>
        <v>Furniture</v>
      </c>
      <c r="C632" s="5" t="str">
        <f>IFERROR(__xludf.DUMMYFUNCTION("""COMPUTED_VALUE"""),"Block")</f>
        <v>Block</v>
      </c>
      <c r="D632" s="5" t="str">
        <f>IFERROR(__xludf.DUMMYFUNCTION("""COMPUTED_VALUE"""),"PLUSH")</f>
        <v>PLUSH</v>
      </c>
      <c r="E632" s="5" t="str">
        <f>IFERROR(__xludf.DUMMYFUNCTION("""COMPUTED_VALUE"""),"HEAVYWEIGHT")</f>
        <v>HEAVYWEIGHT</v>
      </c>
      <c r="F632" s="5" t="str">
        <f>IFERROR(__xludf.DUMMYFUNCTION("""COMPUTED_VALUE"""),"/")</f>
        <v>/</v>
      </c>
      <c r="G632" s="5" t="str">
        <f>IFERROR(__xludf.DUMMYFUNCTION("""COMPUTED_VALUE"""),"ACCOST")</f>
        <v>ACCOST</v>
      </c>
      <c r="H632" s="5" t="str">
        <f>IFERROR(__xludf.DUMMYFUNCTION("""COMPUTED_VALUE"""),"ASS")</f>
        <v>ASS</v>
      </c>
      <c r="I632" s="5" t="str">
        <f>IFERROR(__xludf.DUMMYFUNCTION("""COMPUTED_VALUE"""),"/")</f>
        <v>/</v>
      </c>
      <c r="J632" s="6" t="str">
        <f>IFERROR(__xludf.DUMMYFUNCTION("""COMPUTED_VALUE"""),"27Xpg01o")</f>
        <v>27Xpg01o</v>
      </c>
    </row>
    <row r="633" ht="18.0" customHeight="1">
      <c r="A633" s="4" t="str">
        <f>IFERROR(__xludf.DUMMYFUNCTION("""COMPUTED_VALUE"""),"Decrepit Mummy")</f>
        <v>Decrepit Mummy</v>
      </c>
      <c r="B633" s="5" t="str">
        <f>IFERROR(__xludf.DUMMYFUNCTION("""COMPUTED_VALUE"""),"Creature")</f>
        <v>Creature</v>
      </c>
      <c r="C633" s="5" t="str">
        <f>IFERROR(__xludf.DUMMYFUNCTION("""COMPUTED_VALUE"""),"Block")</f>
        <v>Block</v>
      </c>
      <c r="D633" s="5" t="str">
        <f>IFERROR(__xludf.DUMMYFUNCTION("""COMPUTED_VALUE"""),"SPOOKY")</f>
        <v>SPOOKY</v>
      </c>
      <c r="E633" s="5" t="str">
        <f>IFERROR(__xludf.DUMMYFUNCTION("""COMPUTED_VALUE"""),"SPOOKY")</f>
        <v>SPOOKY</v>
      </c>
      <c r="F633" s="5" t="str">
        <f>IFERROR(__xludf.DUMMYFUNCTION("""COMPUTED_VALUE"""),"/")</f>
        <v>/</v>
      </c>
      <c r="G633" s="5" t="str">
        <f>IFERROR(__xludf.DUMMYFUNCTION("""COMPUTED_VALUE"""),"ARREST")</f>
        <v>ARREST</v>
      </c>
      <c r="H633" s="5" t="str">
        <f>IFERROR(__xludf.DUMMYFUNCTION("""COMPUTED_VALUE"""),"/")</f>
        <v>/</v>
      </c>
      <c r="I633" s="5" t="str">
        <f>IFERROR(__xludf.DUMMYFUNCTION("""COMPUTED_VALUE"""),"ARBITRATE")</f>
        <v>ARBITRATE</v>
      </c>
      <c r="J633" s="6" t="str">
        <f>IFERROR(__xludf.DUMMYFUNCTION("""COMPUTED_VALUE"""),"!!1zgJ69")</f>
        <v>!!1zgJ69</v>
      </c>
    </row>
    <row r="634" ht="18.0" customHeight="1">
      <c r="A634" s="4" t="str">
        <f>IFERROR(__xludf.DUMMYFUNCTION("""COMPUTED_VALUE"""),"Mermaid Mummy")</f>
        <v>Mermaid Mummy</v>
      </c>
      <c r="B634" s="5" t="str">
        <f>IFERROR(__xludf.DUMMYFUNCTION("""COMPUTED_VALUE"""),"Creature")</f>
        <v>Creature</v>
      </c>
      <c r="C634" s="5" t="str">
        <f>IFERROR(__xludf.DUMMYFUNCTION("""COMPUTED_VALUE"""),"Block")</f>
        <v>Block</v>
      </c>
      <c r="D634" s="5" t="str">
        <f>IFERROR(__xludf.DUMMYFUNCTION("""COMPUTED_VALUE"""),"SPOOKY")</f>
        <v>SPOOKY</v>
      </c>
      <c r="E634" s="5" t="str">
        <f>IFERROR(__xludf.DUMMYFUNCTION("""COMPUTED_VALUE"""),"NAUTICAL")</f>
        <v>NAUTICAL</v>
      </c>
      <c r="F634" s="5" t="str">
        <f>IFERROR(__xludf.DUMMYFUNCTION("""COMPUTED_VALUE"""),"/")</f>
        <v>/</v>
      </c>
      <c r="G634" s="5" t="str">
        <f>IFERROR(__xludf.DUMMYFUNCTION("""COMPUTED_VALUE"""),"ARBITRATE")</f>
        <v>ARBITRATE</v>
      </c>
      <c r="H634" s="5" t="str">
        <f>IFERROR(__xludf.DUMMYFUNCTION("""COMPUTED_VALUE"""),"ARBITRATE")</f>
        <v>ARBITRATE</v>
      </c>
      <c r="I634" s="5" t="str">
        <f>IFERROR(__xludf.DUMMYFUNCTION("""COMPUTED_VALUE"""),"/")</f>
        <v>/</v>
      </c>
      <c r="J634" s="6" t="str">
        <f>IFERROR(__xludf.DUMMYFUNCTION("""COMPUTED_VALUE"""),"!!1agLLo")</f>
        <v>!!1agLLo</v>
      </c>
    </row>
    <row r="635" ht="18.0" customHeight="1">
      <c r="A635" s="4" t="str">
        <f>IFERROR(__xludf.DUMMYFUNCTION("""COMPUTED_VALUE"""),"Suites of Armor")</f>
        <v>Suites of Armor</v>
      </c>
      <c r="B635" s="5" t="str">
        <f>IFERROR(__xludf.DUMMYFUNCTION("""COMPUTED_VALUE"""),"Armor")</f>
        <v>Armor</v>
      </c>
      <c r="C635" s="5" t="str">
        <f>IFERROR(__xludf.DUMMYFUNCTION("""COMPUTED_VALUE"""),"Drop")</f>
        <v>Drop</v>
      </c>
      <c r="D635" s="5" t="str">
        <f>IFERROR(__xludf.DUMMYFUNCTION("""COMPUTED_VALUE"""),"BLUNT")</f>
        <v>BLUNT</v>
      </c>
      <c r="E635" s="5" t="str">
        <f>IFERROR(__xludf.DUMMYFUNCTION("""COMPUTED_VALUE"""),"HEAVYWEIGHT")</f>
        <v>HEAVYWEIGHT</v>
      </c>
      <c r="F635" s="5" t="str">
        <f>IFERROR(__xludf.DUMMYFUNCTION("""COMPUTED_VALUE"""),"ACCUSE")</f>
        <v>ACCUSE</v>
      </c>
      <c r="G635" s="5" t="str">
        <f>IFERROR(__xludf.DUMMYFUNCTION("""COMPUTED_VALUE"""),"ACCOST")</f>
        <v>ACCOST</v>
      </c>
      <c r="H635" s="5" t="str">
        <f>IFERROR(__xludf.DUMMYFUNCTION("""COMPUTED_VALUE"""),"/")</f>
        <v>/</v>
      </c>
      <c r="I635" s="5" t="str">
        <f>IFERROR(__xludf.DUMMYFUNCTION("""COMPUTED_VALUE"""),"/")</f>
        <v>/</v>
      </c>
      <c r="J635" s="6" t="str">
        <f>IFERROR(__xludf.DUMMYFUNCTION("""COMPUTED_VALUE"""),"51Iph06o")</f>
        <v>51Iph06o</v>
      </c>
    </row>
    <row r="636" ht="18.0" customHeight="1">
      <c r="A636" s="4" t="str">
        <f>IFERROR(__xludf.DUMMYFUNCTION("""COMPUTED_VALUE"""),"Knight's Helmet")</f>
        <v>Knight's Helmet</v>
      </c>
      <c r="B636" s="5" t="str">
        <f>IFERROR(__xludf.DUMMYFUNCTION("""COMPUTED_VALUE"""),"Hat")</f>
        <v>Hat</v>
      </c>
      <c r="C636" s="5" t="str">
        <f>IFERROR(__xludf.DUMMYFUNCTION("""COMPUTED_VALUE"""),"Drop")</f>
        <v>Drop</v>
      </c>
      <c r="D636" s="5" t="str">
        <f>IFERROR(__xludf.DUMMYFUNCTION("""COMPUTED_VALUE"""),"HEAVYWEIGHT")</f>
        <v>HEAVYWEIGHT</v>
      </c>
      <c r="E636" s="5" t="str">
        <f>IFERROR(__xludf.DUMMYFUNCTION("""COMPUTED_VALUE"""),"BLUNT")</f>
        <v>BLUNT</v>
      </c>
      <c r="F636" s="5" t="str">
        <f>IFERROR(__xludf.DUMMYFUNCTION("""COMPUTED_VALUE"""),"/")</f>
        <v>/</v>
      </c>
      <c r="G636" s="5" t="str">
        <f>IFERROR(__xludf.DUMMYFUNCTION("""COMPUTED_VALUE"""),"ACCRUE")</f>
        <v>ACCRUE</v>
      </c>
      <c r="H636" s="5" t="str">
        <f>IFERROR(__xludf.DUMMYFUNCTION("""COMPUTED_VALUE"""),"/")</f>
        <v>/</v>
      </c>
      <c r="I636" s="5" t="str">
        <f>IFERROR(__xludf.DUMMYFUNCTION("""COMPUTED_VALUE"""),"ACCUSE")</f>
        <v>ACCUSE</v>
      </c>
      <c r="J636" s="6" t="str">
        <f>IFERROR(__xludf.DUMMYFUNCTION("""COMPUTED_VALUE"""),"6E3sj!7o")</f>
        <v>6E3sj!7o</v>
      </c>
    </row>
    <row r="637" ht="18.0" customHeight="1">
      <c r="A637" s="4" t="str">
        <f>IFERROR(__xludf.DUMMYFUNCTION("""COMPUTED_VALUE"""),"Greaves")</f>
        <v>Greaves</v>
      </c>
      <c r="B637" s="5" t="str">
        <f>IFERROR(__xludf.DUMMYFUNCTION("""COMPUTED_VALUE"""),"Shoe")</f>
        <v>Shoe</v>
      </c>
      <c r="C637" s="5" t="str">
        <f>IFERROR(__xludf.DUMMYFUNCTION("""COMPUTED_VALUE"""),"Drop")</f>
        <v>Drop</v>
      </c>
      <c r="D637" s="5" t="str">
        <f>IFERROR(__xludf.DUMMYFUNCTION("""COMPUTED_VALUE"""),"HEAVYWEIGHT")</f>
        <v>HEAVYWEIGHT</v>
      </c>
      <c r="E637" s="5" t="str">
        <f>IFERROR(__xludf.DUMMYFUNCTION("""COMPUTED_VALUE"""),"BLUNT")</f>
        <v>BLUNT</v>
      </c>
      <c r="F637" s="5" t="str">
        <f>IFERROR(__xludf.DUMMYFUNCTION("""COMPUTED_VALUE"""),"/")</f>
        <v>/</v>
      </c>
      <c r="G637" s="5" t="str">
        <f>IFERROR(__xludf.DUMMYFUNCTION("""COMPUTED_VALUE"""),"ACCOST")</f>
        <v>ACCOST</v>
      </c>
      <c r="H637" s="5" t="str">
        <f>IFERROR(__xludf.DUMMYFUNCTION("""COMPUTED_VALUE"""),"ACCOST")</f>
        <v>ACCOST</v>
      </c>
      <c r="I637" s="5" t="str">
        <f>IFERROR(__xludf.DUMMYFUNCTION("""COMPUTED_VALUE"""),"/")</f>
        <v>/</v>
      </c>
      <c r="J637" s="6" t="str">
        <f>IFERROR(__xludf.DUMMYFUNCTION("""COMPUTED_VALUE"""),"8t3sg08o")</f>
        <v>8t3sg08o</v>
      </c>
    </row>
    <row r="638" ht="18.0" customHeight="1">
      <c r="A638" s="4" t="str">
        <f>IFERROR(__xludf.DUMMYFUNCTION("""COMPUTED_VALUE"""),"Mace")</f>
        <v>Mace</v>
      </c>
      <c r="B638" s="5" t="str">
        <f>IFERROR(__xludf.DUMMYFUNCTION("""COMPUTED_VALUE"""),"Club")</f>
        <v>Club</v>
      </c>
      <c r="C638" s="5" t="str">
        <f>IFERROR(__xludf.DUMMYFUNCTION("""COMPUTED_VALUE"""),"Drop")</f>
        <v>Drop</v>
      </c>
      <c r="D638" s="5" t="str">
        <f>IFERROR(__xludf.DUMMYFUNCTION("""COMPUTED_VALUE"""),"BLUNT")</f>
        <v>BLUNT</v>
      </c>
      <c r="E638" s="5" t="str">
        <f>IFERROR(__xludf.DUMMYFUNCTION("""COMPUTED_VALUE"""),"BLUNT")</f>
        <v>BLUNT</v>
      </c>
      <c r="F638" s="5" t="str">
        <f>IFERROR(__xludf.DUMMYFUNCTION("""COMPUTED_VALUE"""),"/")</f>
        <v>/</v>
      </c>
      <c r="G638" s="5" t="str">
        <f>IFERROR(__xludf.DUMMYFUNCTION("""COMPUTED_VALUE"""),"ASS")</f>
        <v>ASS</v>
      </c>
      <c r="H638" s="5" t="str">
        <f>IFERROR(__xludf.DUMMYFUNCTION("""COMPUTED_VALUE"""),"/")</f>
        <v>/</v>
      </c>
      <c r="I638" s="5" t="str">
        <f>IFERROR(__xludf.DUMMYFUNCTION("""COMPUTED_VALUE"""),"ASTRICT")</f>
        <v>ASTRICT</v>
      </c>
      <c r="J638" s="6" t="str">
        <f>IFERROR(__xludf.DUMMYFUNCTION("""COMPUTED_VALUE"""),"PWIsgX6m")</f>
        <v>PWIsgX6m</v>
      </c>
    </row>
    <row r="639" ht="18.0" customHeight="1">
      <c r="A639" s="4" t="str">
        <f>IFERROR(__xludf.DUMMYFUNCTION("""COMPUTED_VALUE"""),"Long Sword")</f>
        <v>Long Sword</v>
      </c>
      <c r="B639" s="5" t="str">
        <f>IFERROR(__xludf.DUMMYFUNCTION("""COMPUTED_VALUE"""),"Blade")</f>
        <v>Blade</v>
      </c>
      <c r="C639" s="5" t="str">
        <f>IFERROR(__xludf.DUMMYFUNCTION("""COMPUTED_VALUE"""),"Drop")</f>
        <v>Drop</v>
      </c>
      <c r="D639" s="5" t="str">
        <f>IFERROR(__xludf.DUMMYFUNCTION("""COMPUTED_VALUE"""),"HEAVYWEIGHT")</f>
        <v>HEAVYWEIGHT</v>
      </c>
      <c r="E639" s="5" t="str">
        <f>IFERROR(__xludf.DUMMYFUNCTION("""COMPUTED_VALUE"""),"SHARP")</f>
        <v>SHARP</v>
      </c>
      <c r="F639" s="5" t="str">
        <f>IFERROR(__xludf.DUMMYFUNCTION("""COMPUTED_VALUE"""),"/")</f>
        <v>/</v>
      </c>
      <c r="G639" s="5" t="str">
        <f>IFERROR(__xludf.DUMMYFUNCTION("""COMPUTED_VALUE"""),"/")</f>
        <v>/</v>
      </c>
      <c r="H639" s="5" t="str">
        <f>IFERROR(__xludf.DUMMYFUNCTION("""COMPUTED_VALUE"""),"ASTRICT")</f>
        <v>ASTRICT</v>
      </c>
      <c r="I639" s="5" t="str">
        <f>IFERROR(__xludf.DUMMYFUNCTION("""COMPUTED_VALUE"""),"ASTONISH")</f>
        <v>ASTONISH</v>
      </c>
      <c r="J639" s="6" t="str">
        <f>IFERROR(__xludf.DUMMYFUNCTION("""COMPUTED_VALUE"""),"B13rg!0l")</f>
        <v>B13rg!0l</v>
      </c>
    </row>
    <row r="640" ht="18.0" customHeight="1">
      <c r="A640" s="4" t="str">
        <f>IFERROR(__xludf.DUMMYFUNCTION("""COMPUTED_VALUE"""),"Shield")</f>
        <v>Shield</v>
      </c>
      <c r="B640" s="5" t="str">
        <f>IFERROR(__xludf.DUMMYFUNCTION("""COMPUTED_VALUE"""),"Disc")</f>
        <v>Disc</v>
      </c>
      <c r="C640" s="5" t="str">
        <f>IFERROR(__xludf.DUMMYFUNCTION("""COMPUTED_VALUE"""),"Drop")</f>
        <v>Drop</v>
      </c>
      <c r="D640" s="5" t="str">
        <f>IFERROR(__xludf.DUMMYFUNCTION("""COMPUTED_VALUE"""),"HEAVYWEIGHT")</f>
        <v>HEAVYWEIGHT</v>
      </c>
      <c r="E640" s="5" t="str">
        <f>IFERROR(__xludf.DUMMYFUNCTION("""COMPUTED_VALUE"""),"BLUNT")</f>
        <v>BLUNT</v>
      </c>
      <c r="F640" s="5" t="str">
        <f>IFERROR(__xludf.DUMMYFUNCTION("""COMPUTED_VALUE"""),"ACCUSE")</f>
        <v>ACCUSE</v>
      </c>
      <c r="G640" s="5" t="str">
        <f>IFERROR(__xludf.DUMMYFUNCTION("""COMPUTED_VALUE"""),"/")</f>
        <v>/</v>
      </c>
      <c r="H640" s="5" t="str">
        <f>IFERROR(__xludf.DUMMYFUNCTION("""COMPUTED_VALUE"""),"ACCUSE")</f>
        <v>ACCUSE</v>
      </c>
      <c r="I640" s="5" t="str">
        <f>IFERROR(__xludf.DUMMYFUNCTION("""COMPUTED_VALUE"""),"/")</f>
        <v>/</v>
      </c>
      <c r="J640" s="6" t="str">
        <f>IFERROR(__xludf.DUMMYFUNCTION("""COMPUTED_VALUE"""),"z13sh!8o")</f>
        <v>z13sh!8o</v>
      </c>
    </row>
    <row r="641" ht="18.0" customHeight="1">
      <c r="A641" s="4"/>
      <c r="B641" s="5"/>
      <c r="C641" s="5"/>
      <c r="D641" s="5"/>
      <c r="E641" s="5"/>
      <c r="F641" s="5"/>
      <c r="G641" s="5"/>
      <c r="H641" s="5"/>
      <c r="I641" s="5"/>
      <c r="J641" s="6"/>
    </row>
    <row r="642" ht="18.0" customHeight="1">
      <c r="A642" s="4"/>
      <c r="B642" s="5"/>
      <c r="C642" s="5"/>
      <c r="D642" s="5"/>
      <c r="E642" s="5"/>
      <c r="F642" s="5"/>
      <c r="G642" s="5"/>
      <c r="H642" s="5"/>
      <c r="I642" s="5"/>
      <c r="J642" s="6"/>
    </row>
    <row r="643" ht="18.0" customHeight="1">
      <c r="A643" s="4"/>
      <c r="B643" s="5"/>
      <c r="C643" s="5"/>
      <c r="D643" s="5"/>
      <c r="E643" s="5"/>
      <c r="F643" s="5"/>
      <c r="G643" s="5"/>
      <c r="H643" s="5"/>
      <c r="I643" s="5"/>
      <c r="J643" s="6"/>
    </row>
    <row r="644" ht="18.0" customHeight="1">
      <c r="A644" s="4"/>
      <c r="B644" s="5"/>
      <c r="C644" s="5"/>
      <c r="D644" s="5"/>
      <c r="E644" s="5"/>
      <c r="F644" s="5"/>
      <c r="G644" s="5"/>
      <c r="H644" s="5"/>
      <c r="I644" s="5"/>
      <c r="J644" s="6"/>
    </row>
    <row r="645" ht="18.0" customHeight="1">
      <c r="A645" s="4"/>
      <c r="B645" s="5"/>
      <c r="C645" s="5"/>
      <c r="D645" s="5"/>
      <c r="E645" s="5"/>
      <c r="F645" s="5"/>
      <c r="G645" s="5"/>
      <c r="H645" s="5"/>
      <c r="I645" s="5"/>
      <c r="J645" s="6"/>
    </row>
    <row r="646" ht="18.0" customHeight="1">
      <c r="A646" s="4"/>
      <c r="B646" s="5"/>
      <c r="C646" s="5"/>
      <c r="D646" s="5"/>
      <c r="E646" s="5"/>
      <c r="F646" s="5"/>
      <c r="G646" s="5"/>
      <c r="H646" s="5"/>
      <c r="I646" s="5"/>
      <c r="J646" s="6"/>
    </row>
    <row r="647" ht="18.0" customHeight="1">
      <c r="A647" s="4"/>
      <c r="B647" s="5"/>
      <c r="C647" s="5"/>
      <c r="D647" s="5"/>
      <c r="E647" s="5"/>
      <c r="F647" s="5"/>
      <c r="G647" s="5"/>
      <c r="H647" s="5"/>
      <c r="I647" s="5"/>
      <c r="J647" s="6"/>
    </row>
    <row r="648" ht="18.0" customHeight="1">
      <c r="A648" s="4"/>
      <c r="B648" s="5"/>
      <c r="C648" s="5"/>
      <c r="D648" s="5"/>
      <c r="E648" s="5"/>
      <c r="F648" s="5"/>
      <c r="G648" s="5"/>
      <c r="H648" s="5"/>
      <c r="I648" s="5"/>
      <c r="J648" s="6"/>
    </row>
    <row r="649" ht="18.0" customHeight="1">
      <c r="A649" s="4"/>
      <c r="B649" s="5"/>
      <c r="C649" s="5"/>
      <c r="D649" s="5"/>
      <c r="E649" s="5"/>
      <c r="F649" s="5"/>
      <c r="G649" s="5"/>
      <c r="H649" s="5"/>
      <c r="I649" s="5"/>
      <c r="J649" s="6"/>
    </row>
    <row r="650" ht="18.0" customHeight="1">
      <c r="A650" s="4"/>
      <c r="B650" s="5"/>
      <c r="C650" s="5"/>
      <c r="D650" s="5"/>
      <c r="E650" s="5"/>
      <c r="F650" s="5"/>
      <c r="G650" s="5"/>
      <c r="H650" s="5"/>
      <c r="I650" s="5"/>
      <c r="J650" s="6"/>
    </row>
    <row r="651" ht="18.0" customHeight="1">
      <c r="A651" s="4"/>
      <c r="B651" s="5"/>
      <c r="C651" s="5"/>
      <c r="D651" s="5"/>
      <c r="E651" s="5"/>
      <c r="F651" s="5"/>
      <c r="G651" s="5"/>
      <c r="H651" s="5"/>
      <c r="I651" s="5"/>
      <c r="J651" s="6"/>
    </row>
    <row r="652" ht="18.0" customHeight="1">
      <c r="A652" s="4"/>
      <c r="B652" s="5"/>
      <c r="C652" s="5"/>
      <c r="D652" s="5"/>
      <c r="E652" s="5"/>
      <c r="F652" s="5"/>
      <c r="G652" s="5"/>
      <c r="H652" s="5"/>
      <c r="I652" s="5"/>
      <c r="J652" s="6"/>
    </row>
    <row r="653" ht="18.0" customHeight="1">
      <c r="A653" s="4"/>
      <c r="B653" s="5"/>
      <c r="C653" s="5"/>
      <c r="D653" s="5"/>
      <c r="E653" s="5"/>
      <c r="F653" s="5"/>
      <c r="G653" s="5"/>
      <c r="H653" s="5"/>
      <c r="I653" s="5"/>
      <c r="J653" s="6"/>
    </row>
    <row r="654" ht="18.0" customHeight="1">
      <c r="A654" s="4"/>
      <c r="B654" s="5"/>
      <c r="C654" s="5"/>
      <c r="D654" s="5"/>
      <c r="E654" s="5"/>
      <c r="F654" s="5"/>
      <c r="G654" s="5"/>
      <c r="H654" s="5"/>
      <c r="I654" s="5"/>
      <c r="J654" s="6"/>
    </row>
    <row r="655" ht="18.0" customHeight="1">
      <c r="A655" s="4"/>
      <c r="B655" s="5"/>
      <c r="C655" s="5"/>
      <c r="D655" s="5"/>
      <c r="E655" s="5"/>
      <c r="F655" s="5"/>
      <c r="G655" s="5"/>
      <c r="H655" s="5"/>
      <c r="I655" s="5"/>
      <c r="J655" s="6"/>
    </row>
    <row r="656" ht="18.0" customHeight="1">
      <c r="A656" s="4"/>
      <c r="B656" s="5"/>
      <c r="C656" s="5"/>
      <c r="D656" s="5"/>
      <c r="E656" s="5"/>
      <c r="F656" s="5"/>
      <c r="G656" s="5"/>
      <c r="H656" s="5"/>
      <c r="I656" s="5"/>
      <c r="J656" s="6"/>
    </row>
    <row r="657" ht="18.0" customHeight="1">
      <c r="A657" s="4"/>
      <c r="B657" s="5"/>
      <c r="C657" s="5"/>
      <c r="D657" s="5"/>
      <c r="E657" s="5"/>
      <c r="F657" s="5"/>
      <c r="G657" s="5"/>
      <c r="H657" s="5"/>
      <c r="I657" s="5"/>
      <c r="J657" s="6"/>
    </row>
    <row r="658" ht="18.0" customHeight="1">
      <c r="A658" s="4"/>
      <c r="B658" s="5"/>
      <c r="C658" s="5"/>
      <c r="D658" s="5"/>
      <c r="E658" s="5"/>
      <c r="F658" s="5"/>
      <c r="G658" s="5"/>
      <c r="H658" s="5"/>
      <c r="I658" s="5"/>
      <c r="J658" s="6"/>
    </row>
    <row r="659" ht="18.0" customHeight="1">
      <c r="A659" s="4"/>
      <c r="B659" s="5"/>
      <c r="C659" s="5"/>
      <c r="D659" s="5"/>
      <c r="E659" s="5"/>
      <c r="F659" s="5"/>
      <c r="G659" s="5"/>
      <c r="H659" s="5"/>
      <c r="I659" s="5"/>
      <c r="J659" s="6"/>
    </row>
    <row r="660" ht="18.0" customHeight="1">
      <c r="A660" s="4"/>
      <c r="B660" s="5"/>
      <c r="C660" s="5"/>
      <c r="D660" s="5"/>
      <c r="E660" s="5"/>
      <c r="F660" s="5"/>
      <c r="G660" s="5"/>
      <c r="H660" s="5"/>
      <c r="I660" s="5"/>
      <c r="J660" s="6"/>
    </row>
    <row r="661" ht="18.0" customHeight="1">
      <c r="A661" s="4"/>
      <c r="B661" s="5"/>
      <c r="C661" s="5"/>
      <c r="D661" s="5"/>
      <c r="E661" s="5"/>
      <c r="F661" s="5"/>
      <c r="G661" s="5"/>
      <c r="H661" s="5"/>
      <c r="I661" s="5"/>
      <c r="J661" s="6"/>
    </row>
    <row r="662" ht="18.0" customHeight="1">
      <c r="A662" s="4"/>
      <c r="B662" s="5"/>
      <c r="C662" s="5"/>
      <c r="D662" s="5"/>
      <c r="E662" s="5"/>
      <c r="F662" s="5"/>
      <c r="G662" s="5"/>
      <c r="H662" s="5"/>
      <c r="I662" s="5"/>
      <c r="J662" s="6"/>
    </row>
    <row r="663" ht="18.0" customHeight="1">
      <c r="A663" s="4"/>
      <c r="B663" s="5"/>
      <c r="C663" s="5"/>
      <c r="D663" s="5"/>
      <c r="E663" s="5"/>
      <c r="F663" s="5"/>
      <c r="G663" s="5"/>
      <c r="H663" s="5"/>
      <c r="I663" s="5"/>
      <c r="J663" s="6"/>
    </row>
    <row r="664" ht="18.0" customHeight="1">
      <c r="A664" s="4"/>
      <c r="B664" s="5"/>
      <c r="C664" s="5"/>
      <c r="D664" s="5"/>
      <c r="E664" s="5"/>
      <c r="F664" s="5"/>
      <c r="G664" s="5"/>
      <c r="H664" s="5"/>
      <c r="I664" s="5"/>
      <c r="J664" s="6"/>
    </row>
    <row r="665" ht="18.0" customHeight="1">
      <c r="A665" s="4"/>
      <c r="B665" s="5"/>
      <c r="C665" s="5"/>
      <c r="D665" s="5"/>
      <c r="E665" s="5"/>
      <c r="F665" s="5"/>
      <c r="G665" s="5"/>
      <c r="H665" s="5"/>
      <c r="I665" s="5"/>
      <c r="J665" s="6"/>
    </row>
    <row r="666" ht="18.0" customHeight="1">
      <c r="A666" s="4"/>
      <c r="B666" s="5"/>
      <c r="C666" s="5"/>
      <c r="D666" s="5"/>
      <c r="E666" s="5"/>
      <c r="F666" s="5"/>
      <c r="G666" s="5"/>
      <c r="H666" s="5"/>
      <c r="I666" s="5"/>
      <c r="J666" s="6"/>
    </row>
    <row r="667" ht="18.0" customHeight="1">
      <c r="A667" s="4"/>
      <c r="B667" s="5"/>
      <c r="C667" s="5"/>
      <c r="D667" s="5"/>
      <c r="E667" s="5"/>
      <c r="F667" s="5"/>
      <c r="G667" s="5"/>
      <c r="H667" s="5"/>
      <c r="I667" s="5"/>
      <c r="J667" s="6"/>
    </row>
    <row r="668" ht="18.0" customHeight="1">
      <c r="A668" s="4"/>
      <c r="B668" s="5"/>
      <c r="C668" s="5"/>
      <c r="D668" s="5"/>
      <c r="E668" s="5"/>
      <c r="F668" s="5"/>
      <c r="G668" s="5"/>
      <c r="H668" s="5"/>
      <c r="I668" s="5"/>
      <c r="J668" s="6"/>
    </row>
    <row r="669" ht="18.0" customHeight="1">
      <c r="A669" s="4"/>
      <c r="B669" s="5"/>
      <c r="C669" s="5"/>
      <c r="D669" s="5"/>
      <c r="E669" s="5"/>
      <c r="F669" s="5"/>
      <c r="G669" s="5"/>
      <c r="H669" s="5"/>
      <c r="I669" s="5"/>
      <c r="J669" s="6"/>
    </row>
    <row r="670" ht="18.0" customHeight="1">
      <c r="A670" s="4"/>
      <c r="B670" s="5"/>
      <c r="C670" s="5"/>
      <c r="D670" s="5"/>
      <c r="E670" s="5"/>
      <c r="F670" s="5"/>
      <c r="G670" s="5"/>
      <c r="H670" s="5"/>
      <c r="I670" s="5"/>
      <c r="J670" s="6"/>
    </row>
    <row r="671" ht="18.0" customHeight="1">
      <c r="A671" s="4"/>
      <c r="B671" s="5"/>
      <c r="C671" s="5"/>
      <c r="D671" s="5"/>
      <c r="E671" s="5"/>
      <c r="F671" s="5"/>
      <c r="G671" s="5"/>
      <c r="H671" s="5"/>
      <c r="I671" s="5"/>
      <c r="J671" s="6"/>
    </row>
    <row r="672" ht="18.0" customHeight="1">
      <c r="A672" s="4"/>
      <c r="B672" s="5"/>
      <c r="C672" s="5"/>
      <c r="D672" s="5"/>
      <c r="E672" s="5"/>
      <c r="F672" s="5"/>
      <c r="G672" s="5"/>
      <c r="H672" s="5"/>
      <c r="I672" s="5"/>
      <c r="J672" s="6"/>
    </row>
    <row r="673" ht="18.0" customHeight="1">
      <c r="A673" s="4"/>
      <c r="B673" s="5"/>
      <c r="C673" s="5"/>
      <c r="D673" s="5"/>
      <c r="E673" s="5"/>
      <c r="F673" s="5"/>
      <c r="G673" s="5"/>
      <c r="H673" s="5"/>
      <c r="I673" s="5"/>
      <c r="J673" s="6"/>
    </row>
    <row r="674" ht="18.0" customHeight="1">
      <c r="A674" s="4"/>
      <c r="B674" s="5"/>
      <c r="C674" s="5"/>
      <c r="D674" s="5"/>
      <c r="E674" s="5"/>
      <c r="F674" s="5"/>
      <c r="G674" s="5"/>
      <c r="H674" s="5"/>
      <c r="I674" s="5"/>
      <c r="J674" s="6"/>
    </row>
    <row r="675" ht="18.0" customHeight="1">
      <c r="A675" s="4"/>
      <c r="B675" s="5"/>
      <c r="C675" s="5"/>
      <c r="D675" s="5"/>
      <c r="E675" s="5"/>
      <c r="F675" s="5"/>
      <c r="G675" s="5"/>
      <c r="H675" s="5"/>
      <c r="I675" s="5"/>
      <c r="J675" s="6"/>
    </row>
    <row r="676" ht="18.0" customHeight="1">
      <c r="A676" s="4"/>
      <c r="B676" s="5"/>
      <c r="C676" s="5"/>
      <c r="D676" s="5"/>
      <c r="E676" s="5"/>
      <c r="F676" s="5"/>
      <c r="G676" s="5"/>
      <c r="H676" s="5"/>
      <c r="I676" s="5"/>
      <c r="J676" s="6"/>
    </row>
    <row r="677" ht="18.0" customHeight="1">
      <c r="A677" s="4"/>
      <c r="B677" s="5"/>
      <c r="C677" s="5"/>
      <c r="D677" s="5"/>
      <c r="E677" s="5"/>
      <c r="F677" s="5"/>
      <c r="G677" s="5"/>
      <c r="H677" s="5"/>
      <c r="I677" s="5"/>
      <c r="J677" s="6"/>
    </row>
    <row r="678" ht="18.0" customHeight="1">
      <c r="A678" s="4"/>
      <c r="B678" s="5"/>
      <c r="C678" s="5"/>
      <c r="D678" s="5"/>
      <c r="E678" s="5"/>
      <c r="F678" s="5"/>
      <c r="G678" s="5"/>
      <c r="H678" s="5"/>
      <c r="I678" s="5"/>
      <c r="J678" s="6"/>
    </row>
    <row r="679" ht="18.0" customHeight="1">
      <c r="A679" s="4"/>
      <c r="B679" s="5"/>
      <c r="C679" s="5"/>
      <c r="D679" s="5"/>
      <c r="E679" s="5"/>
      <c r="F679" s="5"/>
      <c r="G679" s="5"/>
      <c r="H679" s="5"/>
      <c r="I679" s="5"/>
      <c r="J679" s="6"/>
    </row>
    <row r="680" ht="18.0" customHeight="1">
      <c r="A680" s="4"/>
      <c r="B680" s="5"/>
      <c r="C680" s="5"/>
      <c r="D680" s="5"/>
      <c r="E680" s="5"/>
      <c r="F680" s="5"/>
      <c r="G680" s="5"/>
      <c r="H680" s="5"/>
      <c r="I680" s="5"/>
      <c r="J680" s="6"/>
    </row>
    <row r="681" ht="18.0" customHeight="1">
      <c r="A681" s="4"/>
      <c r="B681" s="5"/>
      <c r="C681" s="5"/>
      <c r="D681" s="5"/>
      <c r="E681" s="5"/>
      <c r="F681" s="5"/>
      <c r="G681" s="5"/>
      <c r="H681" s="5"/>
      <c r="I681" s="5"/>
      <c r="J681" s="6"/>
    </row>
    <row r="682" ht="18.0" customHeight="1">
      <c r="A682" s="4"/>
      <c r="B682" s="5"/>
      <c r="C682" s="5"/>
      <c r="D682" s="5"/>
      <c r="E682" s="5"/>
      <c r="F682" s="5"/>
      <c r="G682" s="5"/>
      <c r="H682" s="5"/>
      <c r="I682" s="5"/>
      <c r="J682" s="6"/>
    </row>
    <row r="683" ht="18.0" customHeight="1">
      <c r="A683" s="4"/>
      <c r="B683" s="5"/>
      <c r="C683" s="5"/>
      <c r="D683" s="5"/>
      <c r="E683" s="5"/>
      <c r="F683" s="5"/>
      <c r="G683" s="5"/>
      <c r="H683" s="5"/>
      <c r="I683" s="5"/>
      <c r="J683" s="6"/>
    </row>
    <row r="684" ht="18.0" customHeight="1">
      <c r="A684" s="4"/>
      <c r="B684" s="5"/>
      <c r="C684" s="5"/>
      <c r="D684" s="5"/>
      <c r="E684" s="5"/>
      <c r="F684" s="5"/>
      <c r="G684" s="5"/>
      <c r="H684" s="5"/>
      <c r="I684" s="5"/>
      <c r="J684" s="6"/>
    </row>
    <row r="685" ht="18.0" customHeight="1">
      <c r="A685" s="4"/>
      <c r="B685" s="5"/>
      <c r="C685" s="5"/>
      <c r="D685" s="5"/>
      <c r="E685" s="5"/>
      <c r="F685" s="5"/>
      <c r="G685" s="5"/>
      <c r="H685" s="5"/>
      <c r="I685" s="5"/>
      <c r="J685" s="6"/>
    </row>
    <row r="686" ht="18.0" customHeight="1">
      <c r="A686" s="4"/>
      <c r="B686" s="5"/>
      <c r="C686" s="5"/>
      <c r="D686" s="5"/>
      <c r="E686" s="5"/>
      <c r="F686" s="5"/>
      <c r="G686" s="5"/>
      <c r="H686" s="5"/>
      <c r="I686" s="5"/>
      <c r="J686" s="6"/>
    </row>
    <row r="687" ht="18.0" customHeight="1">
      <c r="A687" s="4"/>
      <c r="B687" s="5"/>
      <c r="C687" s="5"/>
      <c r="D687" s="5"/>
      <c r="E687" s="5"/>
      <c r="F687" s="5"/>
      <c r="G687" s="5"/>
      <c r="H687" s="5"/>
      <c r="I687" s="5"/>
      <c r="J687" s="6"/>
    </row>
    <row r="688" ht="18.0" customHeight="1">
      <c r="A688" s="4"/>
      <c r="B688" s="5"/>
      <c r="C688" s="5"/>
      <c r="D688" s="5"/>
      <c r="E688" s="5"/>
      <c r="F688" s="5"/>
      <c r="G688" s="5"/>
      <c r="H688" s="5"/>
      <c r="I688" s="5"/>
      <c r="J688" s="6"/>
    </row>
    <row r="689" ht="18.0" customHeight="1">
      <c r="A689" s="4"/>
      <c r="B689" s="5"/>
      <c r="C689" s="5"/>
      <c r="D689" s="5"/>
      <c r="E689" s="5"/>
      <c r="F689" s="5"/>
      <c r="G689" s="5"/>
      <c r="H689" s="5"/>
      <c r="I689" s="5"/>
      <c r="J689" s="6"/>
    </row>
    <row r="690" ht="18.0" customHeight="1">
      <c r="A690" s="4"/>
      <c r="B690" s="5"/>
      <c r="C690" s="5"/>
      <c r="D690" s="5"/>
      <c r="E690" s="5"/>
      <c r="F690" s="5"/>
      <c r="G690" s="5"/>
      <c r="H690" s="5"/>
      <c r="I690" s="5"/>
      <c r="J690" s="6"/>
    </row>
    <row r="691" ht="18.0" customHeight="1">
      <c r="A691" s="4"/>
      <c r="B691" s="5"/>
      <c r="C691" s="5"/>
      <c r="D691" s="5"/>
      <c r="E691" s="5"/>
      <c r="F691" s="5"/>
      <c r="G691" s="5"/>
      <c r="H691" s="5"/>
      <c r="I691" s="5"/>
      <c r="J691" s="6"/>
    </row>
    <row r="692" ht="18.0" customHeight="1">
      <c r="A692" s="4"/>
      <c r="B692" s="5"/>
      <c r="C692" s="5"/>
      <c r="D692" s="5"/>
      <c r="E692" s="5"/>
      <c r="F692" s="5"/>
      <c r="G692" s="5"/>
      <c r="H692" s="5"/>
      <c r="I692" s="5"/>
      <c r="J692" s="6"/>
    </row>
    <row r="693" ht="18.0" customHeight="1">
      <c r="A693" s="4"/>
      <c r="B693" s="5"/>
      <c r="C693" s="5"/>
      <c r="D693" s="5"/>
      <c r="E693" s="5"/>
      <c r="F693" s="5"/>
      <c r="G693" s="5"/>
      <c r="H693" s="5"/>
      <c r="I693" s="5"/>
      <c r="J693" s="6"/>
    </row>
    <row r="694" ht="18.0" customHeight="1">
      <c r="A694" s="4"/>
      <c r="B694" s="5"/>
      <c r="C694" s="5"/>
      <c r="D694" s="5"/>
      <c r="E694" s="5"/>
      <c r="F694" s="5"/>
      <c r="G694" s="5"/>
      <c r="H694" s="5"/>
      <c r="I694" s="5"/>
      <c r="J694" s="6"/>
    </row>
    <row r="695" ht="18.0" customHeight="1">
      <c r="A695" s="4"/>
      <c r="B695" s="5"/>
      <c r="C695" s="5"/>
      <c r="D695" s="5"/>
      <c r="E695" s="5"/>
      <c r="F695" s="5"/>
      <c r="G695" s="5"/>
      <c r="H695" s="5"/>
      <c r="I695" s="5"/>
      <c r="J695" s="6"/>
    </row>
    <row r="696" ht="18.0" customHeight="1">
      <c r="A696" s="4"/>
      <c r="B696" s="5"/>
      <c r="C696" s="5"/>
      <c r="D696" s="5"/>
      <c r="E696" s="5"/>
      <c r="F696" s="5"/>
      <c r="G696" s="5"/>
      <c r="H696" s="5"/>
      <c r="I696" s="5"/>
      <c r="J696" s="6"/>
    </row>
    <row r="697" ht="18.0" customHeight="1">
      <c r="A697" s="4"/>
      <c r="B697" s="5"/>
      <c r="C697" s="5"/>
      <c r="D697" s="5"/>
      <c r="E697" s="5"/>
      <c r="F697" s="5"/>
      <c r="G697" s="5"/>
      <c r="H697" s="5"/>
      <c r="I697" s="5"/>
      <c r="J697" s="6"/>
    </row>
    <row r="698" ht="18.0" customHeight="1">
      <c r="A698" s="4"/>
      <c r="B698" s="5"/>
      <c r="C698" s="5"/>
      <c r="D698" s="5"/>
      <c r="E698" s="5"/>
      <c r="F698" s="5"/>
      <c r="G698" s="5"/>
      <c r="H698" s="5"/>
      <c r="I698" s="5"/>
      <c r="J698" s="6"/>
    </row>
    <row r="699" ht="18.0" customHeight="1">
      <c r="A699" s="4"/>
      <c r="B699" s="5"/>
      <c r="C699" s="5"/>
      <c r="D699" s="5"/>
      <c r="E699" s="5"/>
      <c r="F699" s="5"/>
      <c r="G699" s="5"/>
      <c r="H699" s="5"/>
      <c r="I699" s="5"/>
      <c r="J699" s="6"/>
    </row>
    <row r="700" ht="18.0" customHeight="1">
      <c r="A700" s="4"/>
      <c r="B700" s="5"/>
      <c r="C700" s="5"/>
      <c r="D700" s="5"/>
      <c r="E700" s="5"/>
      <c r="F700" s="5"/>
      <c r="G700" s="5"/>
      <c r="H700" s="5"/>
      <c r="I700" s="5"/>
      <c r="J700" s="6"/>
    </row>
    <row r="701" ht="18.0" customHeight="1">
      <c r="A701" s="4"/>
      <c r="B701" s="5"/>
      <c r="C701" s="5"/>
      <c r="D701" s="5"/>
      <c r="E701" s="5"/>
      <c r="F701" s="5"/>
      <c r="G701" s="5"/>
      <c r="H701" s="5"/>
      <c r="I701" s="5"/>
      <c r="J701" s="6"/>
    </row>
    <row r="702" ht="18.0" customHeight="1">
      <c r="A702" s="4"/>
      <c r="B702" s="5"/>
      <c r="C702" s="5"/>
      <c r="D702" s="5"/>
      <c r="E702" s="5"/>
      <c r="F702" s="5"/>
      <c r="G702" s="5"/>
      <c r="H702" s="5"/>
      <c r="I702" s="5"/>
      <c r="J702" s="6"/>
    </row>
    <row r="703" ht="18.0" customHeight="1">
      <c r="A703" s="4"/>
      <c r="B703" s="5"/>
      <c r="C703" s="5"/>
      <c r="D703" s="5"/>
      <c r="E703" s="5"/>
      <c r="F703" s="5"/>
      <c r="G703" s="5"/>
      <c r="H703" s="5"/>
      <c r="I703" s="5"/>
      <c r="J703" s="6"/>
    </row>
    <row r="704" ht="18.0" customHeight="1">
      <c r="A704" s="4"/>
      <c r="B704" s="5"/>
      <c r="C704" s="5"/>
      <c r="D704" s="5"/>
      <c r="E704" s="5"/>
      <c r="F704" s="5"/>
      <c r="G704" s="5"/>
      <c r="H704" s="5"/>
      <c r="I704" s="5"/>
      <c r="J704" s="6"/>
    </row>
    <row r="705" ht="18.0" customHeight="1">
      <c r="A705" s="4"/>
      <c r="B705" s="5"/>
      <c r="C705" s="5"/>
      <c r="D705" s="5"/>
      <c r="E705" s="5"/>
      <c r="F705" s="5"/>
      <c r="G705" s="5"/>
      <c r="H705" s="5"/>
      <c r="I705" s="5"/>
      <c r="J705" s="6"/>
    </row>
    <row r="706" ht="18.0" customHeight="1">
      <c r="A706" s="4"/>
      <c r="B706" s="5"/>
      <c r="C706" s="5"/>
      <c r="D706" s="5"/>
      <c r="E706" s="5"/>
      <c r="F706" s="5"/>
      <c r="G706" s="5"/>
      <c r="H706" s="5"/>
      <c r="I706" s="5"/>
      <c r="J706" s="6"/>
    </row>
    <row r="707" ht="18.0" customHeight="1">
      <c r="A707" s="4"/>
      <c r="B707" s="5"/>
      <c r="C707" s="5"/>
      <c r="D707" s="5"/>
      <c r="E707" s="5"/>
      <c r="F707" s="5"/>
      <c r="G707" s="5"/>
      <c r="H707" s="5"/>
      <c r="I707" s="5"/>
      <c r="J707" s="6"/>
    </row>
    <row r="708" ht="18.0" customHeight="1">
      <c r="A708" s="4"/>
      <c r="B708" s="5"/>
      <c r="C708" s="5"/>
      <c r="D708" s="5"/>
      <c r="E708" s="5"/>
      <c r="F708" s="5"/>
      <c r="G708" s="5"/>
      <c r="H708" s="5"/>
      <c r="I708" s="5"/>
      <c r="J708" s="6"/>
    </row>
    <row r="709" ht="18.0" customHeight="1">
      <c r="A709" s="4"/>
      <c r="B709" s="5"/>
      <c r="C709" s="5"/>
      <c r="D709" s="5"/>
      <c r="E709" s="5"/>
      <c r="F709" s="5"/>
      <c r="G709" s="5"/>
      <c r="H709" s="5"/>
      <c r="I709" s="5"/>
      <c r="J709" s="6"/>
    </row>
    <row r="710" ht="18.0" customHeight="1">
      <c r="A710" s="4"/>
      <c r="B710" s="5"/>
      <c r="C710" s="5"/>
      <c r="D710" s="5"/>
      <c r="E710" s="5"/>
      <c r="F710" s="5"/>
      <c r="G710" s="5"/>
      <c r="H710" s="5"/>
      <c r="I710" s="5"/>
      <c r="J710" s="6"/>
    </row>
    <row r="711" ht="18.0" customHeight="1">
      <c r="A711" s="4"/>
      <c r="B711" s="5"/>
      <c r="C711" s="5"/>
      <c r="D711" s="5"/>
      <c r="E711" s="5"/>
      <c r="F711" s="5"/>
      <c r="G711" s="5"/>
      <c r="H711" s="5"/>
      <c r="I711" s="5"/>
      <c r="J711" s="6"/>
    </row>
    <row r="712" ht="18.0" customHeight="1">
      <c r="A712" s="4"/>
      <c r="B712" s="5"/>
      <c r="C712" s="5"/>
      <c r="D712" s="5"/>
      <c r="E712" s="5"/>
      <c r="F712" s="5"/>
      <c r="G712" s="5"/>
      <c r="H712" s="5"/>
      <c r="I712" s="5"/>
      <c r="J712" s="6"/>
    </row>
    <row r="713" ht="18.0" customHeight="1">
      <c r="A713" s="4"/>
      <c r="B713" s="5"/>
      <c r="C713" s="5"/>
      <c r="D713" s="5"/>
      <c r="E713" s="5"/>
      <c r="F713" s="5"/>
      <c r="G713" s="5"/>
      <c r="H713" s="5"/>
      <c r="I713" s="5"/>
      <c r="J713" s="6"/>
    </row>
    <row r="714" ht="18.0" customHeight="1">
      <c r="A714" s="4"/>
      <c r="B714" s="5"/>
      <c r="C714" s="5"/>
      <c r="D714" s="5"/>
      <c r="E714" s="5"/>
      <c r="F714" s="5"/>
      <c r="G714" s="5"/>
      <c r="H714" s="5"/>
      <c r="I714" s="5"/>
      <c r="J714" s="6"/>
    </row>
    <row r="715" ht="18.0" customHeight="1">
      <c r="A715" s="4"/>
      <c r="B715" s="5"/>
      <c r="C715" s="5"/>
      <c r="D715" s="5"/>
      <c r="E715" s="5"/>
      <c r="F715" s="5"/>
      <c r="G715" s="5"/>
      <c r="H715" s="5"/>
      <c r="I715" s="5"/>
      <c r="J715" s="6"/>
    </row>
    <row r="716" ht="18.0" customHeight="1">
      <c r="A716" s="4"/>
      <c r="B716" s="5"/>
      <c r="C716" s="5"/>
      <c r="D716" s="5"/>
      <c r="E716" s="5"/>
      <c r="F716" s="5"/>
      <c r="G716" s="5"/>
      <c r="H716" s="5"/>
      <c r="I716" s="5"/>
      <c r="J716" s="6"/>
    </row>
    <row r="717" ht="18.0" customHeight="1">
      <c r="A717" s="4"/>
      <c r="B717" s="5"/>
      <c r="C717" s="5"/>
      <c r="D717" s="5"/>
      <c r="E717" s="5"/>
      <c r="F717" s="5"/>
      <c r="G717" s="5"/>
      <c r="H717" s="5"/>
      <c r="I717" s="5"/>
      <c r="J717" s="6"/>
    </row>
    <row r="718" ht="18.0" customHeight="1">
      <c r="A718" s="4"/>
      <c r="B718" s="5"/>
      <c r="C718" s="5"/>
      <c r="D718" s="5"/>
      <c r="E718" s="5"/>
      <c r="F718" s="5"/>
      <c r="G718" s="5"/>
      <c r="H718" s="5"/>
      <c r="I718" s="5"/>
      <c r="J718" s="6"/>
    </row>
    <row r="719" ht="18.0" customHeight="1">
      <c r="A719" s="4"/>
      <c r="B719" s="5"/>
      <c r="C719" s="5"/>
      <c r="D719" s="5"/>
      <c r="E719" s="5"/>
      <c r="F719" s="5"/>
      <c r="G719" s="5"/>
      <c r="H719" s="5"/>
      <c r="I719" s="5"/>
      <c r="J719" s="6"/>
    </row>
    <row r="720" ht="18.0" customHeight="1">
      <c r="A720" s="4"/>
      <c r="B720" s="5"/>
      <c r="C720" s="5"/>
      <c r="D720" s="5"/>
      <c r="E720" s="5"/>
      <c r="F720" s="5"/>
      <c r="G720" s="5"/>
      <c r="H720" s="5"/>
      <c r="I720" s="5"/>
      <c r="J720" s="6"/>
    </row>
    <row r="721" ht="18.0" customHeight="1">
      <c r="A721" s="4"/>
      <c r="B721" s="5"/>
      <c r="C721" s="5"/>
      <c r="D721" s="5"/>
      <c r="E721" s="5"/>
      <c r="F721" s="5"/>
      <c r="G721" s="5"/>
      <c r="H721" s="5"/>
      <c r="I721" s="5"/>
      <c r="J721" s="6"/>
    </row>
    <row r="722" ht="18.0" customHeight="1">
      <c r="A722" s="4"/>
      <c r="B722" s="5"/>
      <c r="C722" s="5"/>
      <c r="D722" s="5"/>
      <c r="E722" s="5"/>
      <c r="F722" s="5"/>
      <c r="G722" s="5"/>
      <c r="H722" s="5"/>
      <c r="I722" s="5"/>
      <c r="J722" s="6"/>
    </row>
    <row r="723" ht="18.0" customHeight="1">
      <c r="A723" s="4"/>
      <c r="B723" s="5"/>
      <c r="C723" s="5"/>
      <c r="D723" s="5"/>
      <c r="E723" s="5"/>
      <c r="F723" s="5"/>
      <c r="G723" s="5"/>
      <c r="H723" s="5"/>
      <c r="I723" s="5"/>
      <c r="J723" s="6"/>
    </row>
    <row r="724" ht="18.0" customHeight="1">
      <c r="A724" s="4"/>
      <c r="B724" s="5"/>
      <c r="C724" s="5"/>
      <c r="D724" s="5"/>
      <c r="E724" s="5"/>
      <c r="F724" s="5"/>
      <c r="G724" s="5"/>
      <c r="H724" s="5"/>
      <c r="I724" s="5"/>
      <c r="J724" s="6"/>
    </row>
    <row r="725" ht="18.0" customHeight="1">
      <c r="A725" s="4"/>
      <c r="B725" s="5"/>
      <c r="C725" s="5"/>
      <c r="D725" s="5"/>
      <c r="E725" s="5"/>
      <c r="F725" s="5"/>
      <c r="G725" s="5"/>
      <c r="H725" s="5"/>
      <c r="I725" s="5"/>
      <c r="J725" s="6"/>
    </row>
    <row r="726" ht="18.0" customHeight="1">
      <c r="A726" s="4"/>
      <c r="B726" s="5"/>
      <c r="C726" s="5"/>
      <c r="D726" s="5"/>
      <c r="E726" s="5"/>
      <c r="F726" s="5"/>
      <c r="G726" s="5"/>
      <c r="H726" s="5"/>
      <c r="I726" s="5"/>
      <c r="J726" s="6"/>
    </row>
    <row r="727" ht="18.0" customHeight="1">
      <c r="A727" s="4"/>
      <c r="B727" s="5"/>
      <c r="C727" s="5"/>
      <c r="D727" s="5"/>
      <c r="E727" s="5"/>
      <c r="F727" s="5"/>
      <c r="G727" s="5"/>
      <c r="H727" s="5"/>
      <c r="I727" s="5"/>
      <c r="J727" s="6"/>
    </row>
    <row r="728" ht="18.0" customHeight="1">
      <c r="A728" s="4"/>
      <c r="B728" s="5"/>
      <c r="C728" s="5"/>
      <c r="D728" s="5"/>
      <c r="E728" s="5"/>
      <c r="F728" s="5"/>
      <c r="G728" s="5"/>
      <c r="H728" s="5"/>
      <c r="I728" s="5"/>
      <c r="J728" s="6"/>
    </row>
    <row r="729" ht="18.0" customHeight="1">
      <c r="A729" s="4"/>
      <c r="B729" s="5"/>
      <c r="C729" s="5"/>
      <c r="D729" s="5"/>
      <c r="E729" s="5"/>
      <c r="F729" s="5"/>
      <c r="G729" s="5"/>
      <c r="H729" s="5"/>
      <c r="I729" s="5"/>
      <c r="J729" s="6"/>
    </row>
    <row r="730" ht="18.0" customHeight="1">
      <c r="A730" s="4"/>
      <c r="B730" s="5"/>
      <c r="C730" s="5"/>
      <c r="D730" s="5"/>
      <c r="E730" s="5"/>
      <c r="F730" s="5"/>
      <c r="G730" s="5"/>
      <c r="H730" s="5"/>
      <c r="I730" s="5"/>
      <c r="J730" s="6"/>
    </row>
    <row r="731" ht="18.0" customHeight="1">
      <c r="A731" s="4"/>
      <c r="B731" s="5"/>
      <c r="C731" s="5"/>
      <c r="D731" s="5"/>
      <c r="E731" s="5"/>
      <c r="F731" s="5"/>
      <c r="G731" s="5"/>
      <c r="H731" s="5"/>
      <c r="I731" s="5"/>
      <c r="J731" s="6"/>
    </row>
    <row r="732" ht="18.0" customHeight="1">
      <c r="A732" s="4"/>
      <c r="B732" s="5"/>
      <c r="C732" s="5"/>
      <c r="D732" s="5"/>
      <c r="E732" s="5"/>
      <c r="F732" s="5"/>
      <c r="G732" s="5"/>
      <c r="H732" s="5"/>
      <c r="I732" s="5"/>
      <c r="J732" s="6"/>
    </row>
    <row r="733" ht="18.0" customHeight="1">
      <c r="A733" s="4"/>
      <c r="B733" s="5"/>
      <c r="C733" s="5"/>
      <c r="D733" s="5"/>
      <c r="E733" s="5"/>
      <c r="F733" s="5"/>
      <c r="G733" s="5"/>
      <c r="H733" s="5"/>
      <c r="I733" s="5"/>
      <c r="J733" s="6"/>
    </row>
    <row r="734" ht="18.0" customHeight="1">
      <c r="A734" s="4"/>
      <c r="B734" s="5"/>
      <c r="C734" s="5"/>
      <c r="D734" s="5"/>
      <c r="E734" s="5"/>
      <c r="F734" s="5"/>
      <c r="G734" s="5"/>
      <c r="H734" s="5"/>
      <c r="I734" s="5"/>
      <c r="J734" s="6"/>
    </row>
    <row r="735" ht="18.0" customHeight="1">
      <c r="A735" s="4"/>
      <c r="B735" s="5"/>
      <c r="C735" s="5"/>
      <c r="D735" s="5"/>
      <c r="E735" s="5"/>
      <c r="F735" s="5"/>
      <c r="G735" s="5"/>
      <c r="H735" s="5"/>
      <c r="I735" s="5"/>
      <c r="J735" s="6"/>
    </row>
    <row r="736" ht="18.0" customHeight="1">
      <c r="A736" s="4"/>
      <c r="B736" s="5"/>
      <c r="C736" s="5"/>
      <c r="D736" s="5"/>
      <c r="E736" s="5"/>
      <c r="F736" s="5"/>
      <c r="G736" s="5"/>
      <c r="H736" s="5"/>
      <c r="I736" s="5"/>
      <c r="J736" s="6"/>
    </row>
    <row r="737" ht="18.0" customHeight="1">
      <c r="A737" s="4"/>
      <c r="B737" s="5"/>
      <c r="C737" s="5"/>
      <c r="D737" s="5"/>
      <c r="E737" s="5"/>
      <c r="F737" s="5"/>
      <c r="G737" s="5"/>
      <c r="H737" s="5"/>
      <c r="I737" s="5"/>
      <c r="J737" s="6"/>
    </row>
    <row r="738" ht="18.0" customHeight="1">
      <c r="A738" s="4"/>
      <c r="B738" s="5"/>
      <c r="C738" s="5"/>
      <c r="D738" s="5"/>
      <c r="E738" s="5"/>
      <c r="F738" s="5"/>
      <c r="G738" s="5"/>
      <c r="H738" s="5"/>
      <c r="I738" s="5"/>
      <c r="J738" s="6"/>
    </row>
    <row r="739" ht="18.0" customHeight="1">
      <c r="A739" s="4"/>
      <c r="B739" s="5"/>
      <c r="C739" s="5"/>
      <c r="D739" s="5"/>
      <c r="E739" s="5"/>
      <c r="F739" s="5"/>
      <c r="G739" s="5"/>
      <c r="H739" s="5"/>
      <c r="I739" s="5"/>
      <c r="J739" s="6"/>
    </row>
    <row r="740" ht="18.0" customHeight="1">
      <c r="A740" s="4"/>
      <c r="B740" s="5"/>
      <c r="C740" s="5"/>
      <c r="D740" s="5"/>
      <c r="E740" s="5"/>
      <c r="F740" s="5"/>
      <c r="G740" s="5"/>
      <c r="H740" s="5"/>
      <c r="I740" s="5"/>
      <c r="J740" s="6"/>
    </row>
    <row r="741" ht="18.0" customHeight="1">
      <c r="A741" s="4"/>
      <c r="B741" s="5"/>
      <c r="C741" s="5"/>
      <c r="D741" s="5"/>
      <c r="E741" s="5"/>
      <c r="F741" s="5"/>
      <c r="G741" s="5"/>
      <c r="H741" s="5"/>
      <c r="I741" s="5"/>
      <c r="J741" s="6"/>
    </row>
    <row r="742" ht="18.0" customHeight="1">
      <c r="A742" s="4"/>
      <c r="B742" s="5"/>
      <c r="C742" s="5"/>
      <c r="D742" s="5"/>
      <c r="E742" s="5"/>
      <c r="F742" s="5"/>
      <c r="G742" s="5"/>
      <c r="H742" s="5"/>
      <c r="I742" s="5"/>
      <c r="J742" s="6"/>
    </row>
    <row r="743" ht="18.0" customHeight="1">
      <c r="A743" s="4"/>
      <c r="B743" s="5"/>
      <c r="C743" s="5"/>
      <c r="D743" s="5"/>
      <c r="E743" s="5"/>
      <c r="F743" s="5"/>
      <c r="G743" s="5"/>
      <c r="H743" s="5"/>
      <c r="I743" s="5"/>
      <c r="J743" s="6"/>
    </row>
    <row r="744" ht="18.0" customHeight="1">
      <c r="A744" s="4"/>
      <c r="B744" s="5"/>
      <c r="C744" s="5"/>
      <c r="D744" s="5"/>
      <c r="E744" s="5"/>
      <c r="F744" s="5"/>
      <c r="G744" s="5"/>
      <c r="H744" s="5"/>
      <c r="I744" s="5"/>
      <c r="J744" s="6"/>
    </row>
    <row r="745" ht="18.0" customHeight="1">
      <c r="A745" s="4"/>
      <c r="B745" s="5"/>
      <c r="C745" s="5"/>
      <c r="D745" s="5"/>
      <c r="E745" s="5"/>
      <c r="F745" s="5"/>
      <c r="G745" s="5"/>
      <c r="H745" s="5"/>
      <c r="I745" s="5"/>
      <c r="J745" s="6"/>
    </row>
    <row r="746" ht="18.0" customHeight="1">
      <c r="A746" s="4"/>
      <c r="B746" s="5"/>
      <c r="C746" s="5"/>
      <c r="D746" s="5"/>
      <c r="E746" s="5"/>
      <c r="F746" s="5"/>
      <c r="G746" s="5"/>
      <c r="H746" s="5"/>
      <c r="I746" s="5"/>
      <c r="J746" s="6"/>
    </row>
    <row r="747" ht="18.0" customHeight="1">
      <c r="A747" s="4"/>
      <c r="B747" s="5"/>
      <c r="C747" s="5"/>
      <c r="D747" s="5"/>
      <c r="E747" s="5"/>
      <c r="F747" s="5"/>
      <c r="G747" s="5"/>
      <c r="H747" s="5"/>
      <c r="I747" s="5"/>
      <c r="J747" s="6"/>
    </row>
    <row r="748" ht="18.0" customHeight="1">
      <c r="A748" s="4"/>
      <c r="B748" s="5"/>
      <c r="C748" s="5"/>
      <c r="D748" s="5"/>
      <c r="E748" s="5"/>
      <c r="F748" s="5"/>
      <c r="G748" s="5"/>
      <c r="H748" s="5"/>
      <c r="I748" s="5"/>
      <c r="J748" s="6"/>
    </row>
    <row r="749" ht="18.0" customHeight="1">
      <c r="A749" s="4"/>
      <c r="B749" s="5"/>
      <c r="C749" s="5"/>
      <c r="D749" s="5"/>
      <c r="E749" s="5"/>
      <c r="F749" s="5"/>
      <c r="G749" s="5"/>
      <c r="H749" s="5"/>
      <c r="I749" s="5"/>
      <c r="J749" s="6"/>
    </row>
    <row r="750" ht="18.0" customHeight="1">
      <c r="A750" s="4"/>
      <c r="B750" s="5"/>
      <c r="C750" s="5"/>
      <c r="D750" s="5"/>
      <c r="E750" s="5"/>
      <c r="F750" s="5"/>
      <c r="G750" s="5"/>
      <c r="H750" s="5"/>
      <c r="I750" s="5"/>
      <c r="J750" s="6"/>
    </row>
    <row r="751" ht="18.0" customHeight="1">
      <c r="A751" s="4"/>
      <c r="B751" s="5"/>
      <c r="C751" s="5"/>
      <c r="D751" s="5"/>
      <c r="E751" s="5"/>
      <c r="F751" s="5"/>
      <c r="G751" s="5"/>
      <c r="H751" s="5"/>
      <c r="I751" s="5"/>
      <c r="J751" s="6"/>
    </row>
    <row r="752" ht="18.0" customHeight="1">
      <c r="A752" s="4"/>
      <c r="B752" s="5"/>
      <c r="C752" s="5"/>
      <c r="D752" s="5"/>
      <c r="E752" s="5"/>
      <c r="F752" s="5"/>
      <c r="G752" s="5"/>
      <c r="H752" s="5"/>
      <c r="I752" s="5"/>
      <c r="J752" s="6"/>
    </row>
    <row r="753" ht="18.0" customHeight="1">
      <c r="A753" s="4"/>
      <c r="B753" s="5"/>
      <c r="C753" s="5"/>
      <c r="D753" s="5"/>
      <c r="E753" s="5"/>
      <c r="F753" s="5"/>
      <c r="G753" s="5"/>
      <c r="H753" s="5"/>
      <c r="I753" s="5"/>
      <c r="J753" s="6"/>
    </row>
    <row r="754" ht="18.0" customHeight="1">
      <c r="A754" s="4"/>
      <c r="B754" s="5"/>
      <c r="C754" s="5"/>
      <c r="D754" s="5"/>
      <c r="E754" s="5"/>
      <c r="F754" s="5"/>
      <c r="G754" s="5"/>
      <c r="H754" s="5"/>
      <c r="I754" s="5"/>
      <c r="J754" s="6"/>
    </row>
    <row r="755" ht="18.0" customHeight="1">
      <c r="A755" s="4"/>
      <c r="B755" s="5"/>
      <c r="C755" s="5"/>
      <c r="D755" s="5"/>
      <c r="E755" s="5"/>
      <c r="F755" s="5"/>
      <c r="G755" s="5"/>
      <c r="H755" s="5"/>
      <c r="I755" s="5"/>
      <c r="J755" s="6"/>
    </row>
    <row r="756" ht="18.0" customHeight="1">
      <c r="A756" s="4"/>
      <c r="B756" s="5"/>
      <c r="C756" s="5"/>
      <c r="D756" s="5"/>
      <c r="E756" s="5"/>
      <c r="F756" s="5"/>
      <c r="G756" s="5"/>
      <c r="H756" s="5"/>
      <c r="I756" s="5"/>
      <c r="J756" s="6"/>
    </row>
    <row r="757" ht="18.0" customHeight="1">
      <c r="A757" s="4"/>
      <c r="B757" s="5"/>
      <c r="C757" s="5"/>
      <c r="D757" s="5"/>
      <c r="E757" s="5"/>
      <c r="F757" s="5"/>
      <c r="G757" s="5"/>
      <c r="H757" s="5"/>
      <c r="I757" s="5"/>
      <c r="J757" s="6"/>
    </row>
    <row r="758" ht="18.0" customHeight="1">
      <c r="A758" s="4"/>
      <c r="B758" s="5"/>
      <c r="C758" s="5"/>
      <c r="D758" s="5"/>
      <c r="E758" s="5"/>
      <c r="F758" s="5"/>
      <c r="G758" s="5"/>
      <c r="H758" s="5"/>
      <c r="I758" s="5"/>
      <c r="J758" s="6"/>
    </row>
    <row r="759" ht="18.0" customHeight="1">
      <c r="A759" s="4"/>
      <c r="B759" s="5"/>
      <c r="C759" s="5"/>
      <c r="D759" s="5"/>
      <c r="E759" s="5"/>
      <c r="F759" s="5"/>
      <c r="G759" s="5"/>
      <c r="H759" s="5"/>
      <c r="I759" s="5"/>
      <c r="J759" s="6"/>
    </row>
    <row r="760" ht="18.0" customHeight="1">
      <c r="A760" s="4"/>
      <c r="B760" s="5"/>
      <c r="C760" s="5"/>
      <c r="D760" s="5"/>
      <c r="E760" s="5"/>
      <c r="F760" s="5"/>
      <c r="G760" s="5"/>
      <c r="H760" s="5"/>
      <c r="I760" s="5"/>
      <c r="J760" s="6"/>
    </row>
    <row r="761" ht="18.0" customHeight="1">
      <c r="A761" s="4"/>
      <c r="B761" s="5"/>
      <c r="C761" s="5"/>
      <c r="D761" s="5"/>
      <c r="E761" s="5"/>
      <c r="F761" s="5"/>
      <c r="G761" s="5"/>
      <c r="H761" s="5"/>
      <c r="I761" s="5"/>
      <c r="J761" s="6"/>
    </row>
    <row r="762" ht="18.0" customHeight="1">
      <c r="A762" s="4"/>
      <c r="B762" s="5"/>
      <c r="C762" s="5"/>
      <c r="D762" s="5"/>
      <c r="E762" s="5"/>
      <c r="F762" s="5"/>
      <c r="G762" s="5"/>
      <c r="H762" s="5"/>
      <c r="I762" s="5"/>
      <c r="J762" s="6"/>
    </row>
    <row r="763" ht="18.0" customHeight="1">
      <c r="A763" s="4"/>
      <c r="B763" s="5"/>
      <c r="C763" s="5"/>
      <c r="D763" s="5"/>
      <c r="E763" s="5"/>
      <c r="F763" s="5"/>
      <c r="G763" s="5"/>
      <c r="H763" s="5"/>
      <c r="I763" s="5"/>
      <c r="J763" s="6"/>
    </row>
    <row r="764" ht="18.0" customHeight="1">
      <c r="A764" s="4"/>
      <c r="B764" s="5"/>
      <c r="C764" s="5"/>
      <c r="D764" s="5"/>
      <c r="E764" s="5"/>
      <c r="F764" s="5"/>
      <c r="G764" s="5"/>
      <c r="H764" s="5"/>
      <c r="I764" s="5"/>
      <c r="J764" s="6"/>
    </row>
    <row r="765" ht="18.0" customHeight="1">
      <c r="A765" s="4"/>
      <c r="B765" s="5"/>
      <c r="C765" s="5"/>
      <c r="D765" s="5"/>
      <c r="E765" s="5"/>
      <c r="F765" s="5"/>
      <c r="G765" s="5"/>
      <c r="H765" s="5"/>
      <c r="I765" s="5"/>
      <c r="J765" s="6"/>
    </row>
    <row r="766" ht="18.0" customHeight="1">
      <c r="A766" s="4"/>
      <c r="B766" s="5"/>
      <c r="C766" s="5"/>
      <c r="D766" s="5"/>
      <c r="E766" s="5"/>
      <c r="F766" s="5"/>
      <c r="G766" s="5"/>
      <c r="H766" s="5"/>
      <c r="I766" s="5"/>
      <c r="J766" s="6"/>
    </row>
    <row r="767" ht="18.0" customHeight="1">
      <c r="A767" s="4"/>
      <c r="B767" s="5"/>
      <c r="C767" s="5"/>
      <c r="D767" s="5"/>
      <c r="E767" s="5"/>
      <c r="F767" s="5"/>
      <c r="G767" s="5"/>
      <c r="H767" s="5"/>
      <c r="I767" s="5"/>
      <c r="J767" s="6"/>
    </row>
    <row r="768" ht="18.0" customHeight="1">
      <c r="A768" s="4"/>
      <c r="B768" s="5"/>
      <c r="C768" s="5"/>
      <c r="D768" s="5"/>
      <c r="E768" s="5"/>
      <c r="F768" s="5"/>
      <c r="G768" s="5"/>
      <c r="H768" s="5"/>
      <c r="I768" s="5"/>
      <c r="J768" s="6"/>
    </row>
    <row r="769" ht="18.0" customHeight="1">
      <c r="A769" s="4"/>
      <c r="B769" s="5"/>
      <c r="C769" s="5"/>
      <c r="D769" s="5"/>
      <c r="E769" s="5"/>
      <c r="F769" s="5"/>
      <c r="G769" s="5"/>
      <c r="H769" s="5"/>
      <c r="I769" s="5"/>
      <c r="J769" s="6"/>
    </row>
    <row r="770" ht="18.0" customHeight="1">
      <c r="A770" s="4"/>
      <c r="B770" s="5"/>
      <c r="C770" s="5"/>
      <c r="D770" s="5"/>
      <c r="E770" s="5"/>
      <c r="F770" s="5"/>
      <c r="G770" s="5"/>
      <c r="H770" s="5"/>
      <c r="I770" s="5"/>
      <c r="J770" s="6"/>
    </row>
    <row r="771" ht="18.0" customHeight="1">
      <c r="A771" s="4"/>
      <c r="B771" s="5"/>
      <c r="C771" s="5"/>
      <c r="D771" s="5"/>
      <c r="E771" s="5"/>
      <c r="F771" s="5"/>
      <c r="G771" s="5"/>
      <c r="H771" s="5"/>
      <c r="I771" s="5"/>
      <c r="J771" s="6"/>
    </row>
    <row r="772" ht="18.0" customHeight="1">
      <c r="A772" s="4"/>
      <c r="B772" s="5"/>
      <c r="C772" s="5"/>
      <c r="D772" s="5"/>
      <c r="E772" s="5"/>
      <c r="F772" s="5"/>
      <c r="G772" s="5"/>
      <c r="H772" s="5"/>
      <c r="I772" s="5"/>
      <c r="J772" s="6"/>
    </row>
    <row r="773" ht="18.0" customHeight="1">
      <c r="A773" s="4"/>
      <c r="B773" s="5"/>
      <c r="C773" s="5"/>
      <c r="D773" s="5"/>
      <c r="E773" s="5"/>
      <c r="F773" s="5"/>
      <c r="G773" s="5"/>
      <c r="H773" s="5"/>
      <c r="I773" s="5"/>
      <c r="J773" s="6"/>
    </row>
    <row r="774" ht="18.0" customHeight="1">
      <c r="A774" s="4"/>
      <c r="B774" s="5"/>
      <c r="C774" s="5"/>
      <c r="D774" s="5"/>
      <c r="E774" s="5"/>
      <c r="F774" s="5"/>
      <c r="G774" s="5"/>
      <c r="H774" s="5"/>
      <c r="I774" s="5"/>
      <c r="J774" s="6"/>
    </row>
    <row r="775" ht="18.0" customHeight="1">
      <c r="A775" s="4"/>
      <c r="B775" s="5"/>
      <c r="C775" s="5"/>
      <c r="D775" s="5"/>
      <c r="E775" s="5"/>
      <c r="F775" s="5"/>
      <c r="G775" s="5"/>
      <c r="H775" s="5"/>
      <c r="I775" s="5"/>
      <c r="J775" s="6"/>
    </row>
    <row r="776" ht="18.0" customHeight="1">
      <c r="A776" s="4"/>
      <c r="B776" s="5"/>
      <c r="C776" s="5"/>
      <c r="D776" s="5"/>
      <c r="E776" s="5"/>
      <c r="F776" s="5"/>
      <c r="G776" s="5"/>
      <c r="H776" s="5"/>
      <c r="I776" s="5"/>
      <c r="J776" s="6"/>
    </row>
    <row r="777" ht="18.0" customHeight="1">
      <c r="A777" s="4"/>
      <c r="B777" s="5"/>
      <c r="C777" s="5"/>
      <c r="D777" s="5"/>
      <c r="E777" s="5"/>
      <c r="F777" s="5"/>
      <c r="G777" s="5"/>
      <c r="H777" s="5"/>
      <c r="I777" s="5"/>
      <c r="J777" s="6"/>
    </row>
    <row r="778" ht="18.0" customHeight="1">
      <c r="A778" s="4"/>
      <c r="B778" s="5"/>
      <c r="C778" s="5"/>
      <c r="D778" s="5"/>
      <c r="E778" s="5"/>
      <c r="F778" s="5"/>
      <c r="G778" s="5"/>
      <c r="H778" s="5"/>
      <c r="I778" s="5"/>
      <c r="J778" s="6"/>
    </row>
    <row r="779" ht="18.0" customHeight="1">
      <c r="A779" s="4"/>
      <c r="B779" s="5"/>
      <c r="C779" s="5"/>
      <c r="D779" s="5"/>
      <c r="E779" s="5"/>
      <c r="F779" s="5"/>
      <c r="G779" s="5"/>
      <c r="H779" s="5"/>
      <c r="I779" s="5"/>
      <c r="J779" s="6"/>
    </row>
    <row r="780" ht="18.0" customHeight="1">
      <c r="A780" s="4"/>
      <c r="B780" s="5"/>
      <c r="C780" s="5"/>
      <c r="D780" s="5"/>
      <c r="E780" s="5"/>
      <c r="F780" s="5"/>
      <c r="G780" s="5"/>
      <c r="H780" s="5"/>
      <c r="I780" s="5"/>
      <c r="J780" s="6"/>
    </row>
    <row r="781" ht="18.0" customHeight="1">
      <c r="A781" s="4"/>
      <c r="B781" s="5"/>
      <c r="C781" s="5"/>
      <c r="D781" s="5"/>
      <c r="E781" s="5"/>
      <c r="F781" s="5"/>
      <c r="G781" s="5"/>
      <c r="H781" s="5"/>
      <c r="I781" s="5"/>
      <c r="J781" s="6"/>
    </row>
    <row r="782" ht="18.0" customHeight="1">
      <c r="A782" s="4"/>
      <c r="B782" s="5"/>
      <c r="C782" s="5"/>
      <c r="D782" s="5"/>
      <c r="E782" s="5"/>
      <c r="F782" s="5"/>
      <c r="G782" s="5"/>
      <c r="H782" s="5"/>
      <c r="I782" s="5"/>
      <c r="J782" s="6"/>
    </row>
    <row r="783" ht="18.0" customHeight="1">
      <c r="A783" s="4"/>
      <c r="B783" s="5"/>
      <c r="C783" s="5"/>
      <c r="D783" s="5"/>
      <c r="E783" s="5"/>
      <c r="F783" s="5"/>
      <c r="G783" s="5"/>
      <c r="H783" s="5"/>
      <c r="I783" s="5"/>
      <c r="J783" s="6"/>
    </row>
    <row r="784" ht="18.0" customHeight="1">
      <c r="A784" s="4"/>
      <c r="B784" s="5"/>
      <c r="C784" s="5"/>
      <c r="D784" s="5"/>
      <c r="E784" s="5"/>
      <c r="F784" s="5"/>
      <c r="G784" s="5"/>
      <c r="H784" s="5"/>
      <c r="I784" s="5"/>
      <c r="J784" s="6"/>
    </row>
    <row r="785" ht="18.0" customHeight="1">
      <c r="A785" s="4"/>
      <c r="B785" s="5"/>
      <c r="C785" s="5"/>
      <c r="D785" s="5"/>
      <c r="E785" s="5"/>
      <c r="F785" s="5"/>
      <c r="G785" s="5"/>
      <c r="H785" s="5"/>
      <c r="I785" s="5"/>
      <c r="J785" s="6"/>
    </row>
    <row r="786" ht="18.0" customHeight="1">
      <c r="A786" s="4"/>
      <c r="B786" s="5"/>
      <c r="C786" s="5"/>
      <c r="D786" s="5"/>
      <c r="E786" s="5"/>
      <c r="F786" s="5"/>
      <c r="G786" s="5"/>
      <c r="H786" s="5"/>
      <c r="I786" s="5"/>
      <c r="J786" s="6"/>
    </row>
    <row r="787" ht="18.0" customHeight="1">
      <c r="A787" s="4"/>
      <c r="B787" s="5"/>
      <c r="C787" s="5"/>
      <c r="D787" s="5"/>
      <c r="E787" s="5"/>
      <c r="F787" s="5"/>
      <c r="G787" s="5"/>
      <c r="H787" s="5"/>
      <c r="I787" s="5"/>
      <c r="J787" s="6"/>
    </row>
    <row r="788" ht="18.0" customHeight="1">
      <c r="A788" s="4"/>
      <c r="B788" s="5"/>
      <c r="C788" s="5"/>
      <c r="D788" s="5"/>
      <c r="E788" s="5"/>
      <c r="F788" s="5"/>
      <c r="G788" s="5"/>
      <c r="H788" s="5"/>
      <c r="I788" s="5"/>
      <c r="J788" s="6"/>
    </row>
    <row r="789" ht="18.0" customHeight="1">
      <c r="A789" s="4"/>
      <c r="B789" s="5"/>
      <c r="C789" s="5"/>
      <c r="D789" s="5"/>
      <c r="E789" s="5"/>
      <c r="F789" s="5"/>
      <c r="G789" s="5"/>
      <c r="H789" s="5"/>
      <c r="I789" s="5"/>
      <c r="J789" s="6"/>
    </row>
    <row r="790" ht="18.0" customHeight="1">
      <c r="A790" s="4"/>
      <c r="B790" s="5"/>
      <c r="C790" s="5"/>
      <c r="D790" s="5"/>
      <c r="E790" s="5"/>
      <c r="F790" s="5"/>
      <c r="G790" s="5"/>
      <c r="H790" s="5"/>
      <c r="I790" s="5"/>
      <c r="J790" s="6"/>
    </row>
    <row r="791" ht="18.0" customHeight="1">
      <c r="A791" s="4"/>
      <c r="B791" s="5"/>
      <c r="C791" s="5"/>
      <c r="D791" s="5"/>
      <c r="E791" s="5"/>
      <c r="F791" s="5"/>
      <c r="G791" s="5"/>
      <c r="H791" s="5"/>
      <c r="I791" s="5"/>
      <c r="J791" s="6"/>
    </row>
    <row r="792" ht="18.0" customHeight="1">
      <c r="A792" s="4"/>
      <c r="B792" s="5"/>
      <c r="C792" s="5"/>
      <c r="D792" s="5"/>
      <c r="E792" s="5"/>
      <c r="F792" s="5"/>
      <c r="G792" s="5"/>
      <c r="H792" s="5"/>
      <c r="I792" s="5"/>
      <c r="J792" s="6"/>
    </row>
    <row r="793" ht="18.0" customHeight="1">
      <c r="A793" s="4"/>
      <c r="B793" s="5"/>
      <c r="C793" s="5"/>
      <c r="D793" s="5"/>
      <c r="E793" s="5"/>
      <c r="F793" s="5"/>
      <c r="G793" s="5"/>
      <c r="H793" s="5"/>
      <c r="I793" s="5"/>
      <c r="J793" s="6"/>
    </row>
    <row r="794" ht="18.0" customHeight="1">
      <c r="A794" s="4"/>
      <c r="B794" s="5"/>
      <c r="C794" s="5"/>
      <c r="D794" s="5"/>
      <c r="E794" s="5"/>
      <c r="F794" s="5"/>
      <c r="G794" s="5"/>
      <c r="H794" s="5"/>
      <c r="I794" s="5"/>
      <c r="J794" s="6"/>
    </row>
    <row r="795" ht="18.0" customHeight="1">
      <c r="A795" s="4"/>
      <c r="B795" s="5"/>
      <c r="C795" s="5"/>
      <c r="D795" s="5"/>
      <c r="E795" s="5"/>
      <c r="F795" s="5"/>
      <c r="G795" s="5"/>
      <c r="H795" s="5"/>
      <c r="I795" s="5"/>
      <c r="J795" s="6"/>
    </row>
    <row r="796" ht="18.0" customHeight="1">
      <c r="A796" s="4"/>
      <c r="B796" s="5"/>
      <c r="C796" s="5"/>
      <c r="D796" s="5"/>
      <c r="E796" s="5"/>
      <c r="F796" s="5"/>
      <c r="G796" s="5"/>
      <c r="H796" s="5"/>
      <c r="I796" s="5"/>
      <c r="J796" s="6"/>
    </row>
    <row r="797" ht="18.0" customHeight="1">
      <c r="A797" s="4"/>
      <c r="B797" s="5"/>
      <c r="C797" s="5"/>
      <c r="D797" s="5"/>
      <c r="E797" s="5"/>
      <c r="F797" s="5"/>
      <c r="G797" s="5"/>
      <c r="H797" s="5"/>
      <c r="I797" s="5"/>
      <c r="J797" s="6"/>
    </row>
    <row r="798" ht="18.0" customHeight="1">
      <c r="A798" s="4"/>
      <c r="B798" s="5"/>
      <c r="C798" s="5"/>
      <c r="D798" s="5"/>
      <c r="E798" s="5"/>
      <c r="F798" s="5"/>
      <c r="G798" s="5"/>
      <c r="H798" s="5"/>
      <c r="I798" s="5"/>
      <c r="J798" s="6"/>
    </row>
    <row r="799" ht="18.0" customHeight="1">
      <c r="A799" s="4"/>
      <c r="B799" s="5"/>
      <c r="C799" s="5"/>
      <c r="D799" s="5"/>
      <c r="E799" s="5"/>
      <c r="F799" s="5"/>
      <c r="G799" s="5"/>
      <c r="H799" s="5"/>
      <c r="I799" s="5"/>
      <c r="J799" s="6"/>
    </row>
    <row r="800" ht="18.0" customHeight="1">
      <c r="A800" s="4"/>
      <c r="B800" s="5"/>
      <c r="C800" s="5"/>
      <c r="D800" s="5"/>
      <c r="E800" s="5"/>
      <c r="F800" s="5"/>
      <c r="G800" s="5"/>
      <c r="H800" s="5"/>
      <c r="I800" s="5"/>
      <c r="J800" s="6"/>
    </row>
    <row r="801" ht="18.0" customHeight="1">
      <c r="A801" s="4"/>
      <c r="B801" s="5"/>
      <c r="C801" s="5"/>
      <c r="D801" s="5"/>
      <c r="E801" s="5"/>
      <c r="F801" s="5"/>
      <c r="G801" s="5"/>
      <c r="H801" s="5"/>
      <c r="I801" s="5"/>
      <c r="J801" s="6"/>
    </row>
    <row r="802" ht="18.0" customHeight="1">
      <c r="A802" s="4"/>
      <c r="B802" s="5"/>
      <c r="C802" s="5"/>
      <c r="D802" s="5"/>
      <c r="E802" s="5"/>
      <c r="F802" s="5"/>
      <c r="G802" s="5"/>
      <c r="H802" s="5"/>
      <c r="I802" s="5"/>
      <c r="J802" s="6"/>
    </row>
    <row r="803" ht="18.0" customHeight="1">
      <c r="A803" s="4"/>
      <c r="B803" s="5"/>
      <c r="C803" s="5"/>
      <c r="D803" s="5"/>
      <c r="E803" s="5"/>
      <c r="F803" s="5"/>
      <c r="G803" s="5"/>
      <c r="H803" s="5"/>
      <c r="I803" s="5"/>
      <c r="J803" s="6"/>
    </row>
    <row r="804" ht="18.0" customHeight="1">
      <c r="A804" s="4"/>
      <c r="B804" s="5"/>
      <c r="C804" s="5"/>
      <c r="D804" s="5"/>
      <c r="E804" s="5"/>
      <c r="F804" s="5"/>
      <c r="G804" s="5"/>
      <c r="H804" s="5"/>
      <c r="I804" s="5"/>
      <c r="J804" s="6"/>
    </row>
    <row r="805" ht="18.0" customHeight="1">
      <c r="A805" s="4"/>
      <c r="B805" s="5"/>
      <c r="C805" s="5"/>
      <c r="D805" s="5"/>
      <c r="E805" s="5"/>
      <c r="F805" s="5"/>
      <c r="G805" s="5"/>
      <c r="H805" s="5"/>
      <c r="I805" s="5"/>
      <c r="J805" s="6"/>
    </row>
    <row r="806" ht="18.0" customHeight="1">
      <c r="A806" s="4"/>
      <c r="B806" s="5"/>
      <c r="C806" s="5"/>
      <c r="D806" s="5"/>
      <c r="E806" s="5"/>
      <c r="F806" s="5"/>
      <c r="G806" s="5"/>
      <c r="H806" s="5"/>
      <c r="I806" s="5"/>
      <c r="J806" s="6"/>
    </row>
    <row r="807" ht="18.0" customHeight="1">
      <c r="A807" s="4"/>
      <c r="B807" s="5"/>
      <c r="C807" s="5"/>
      <c r="D807" s="5"/>
      <c r="E807" s="5"/>
      <c r="F807" s="5"/>
      <c r="G807" s="5"/>
      <c r="H807" s="5"/>
      <c r="I807" s="5"/>
      <c r="J807" s="6"/>
    </row>
    <row r="808" ht="18.0" customHeight="1">
      <c r="A808" s="4"/>
      <c r="B808" s="5"/>
      <c r="C808" s="5"/>
      <c r="D808" s="5"/>
      <c r="E808" s="5"/>
      <c r="F808" s="5"/>
      <c r="G808" s="5"/>
      <c r="H808" s="5"/>
      <c r="I808" s="5"/>
      <c r="J808" s="6"/>
    </row>
    <row r="809" ht="18.0" customHeight="1">
      <c r="A809" s="4"/>
      <c r="B809" s="5"/>
      <c r="C809" s="5"/>
      <c r="D809" s="5"/>
      <c r="E809" s="5"/>
      <c r="F809" s="5"/>
      <c r="G809" s="5"/>
      <c r="H809" s="5"/>
      <c r="I809" s="5"/>
      <c r="J809" s="6"/>
    </row>
    <row r="810" ht="18.0" customHeight="1">
      <c r="A810" s="4"/>
      <c r="B810" s="5"/>
      <c r="C810" s="5"/>
      <c r="D810" s="5"/>
      <c r="E810" s="5"/>
      <c r="F810" s="5"/>
      <c r="G810" s="5"/>
      <c r="H810" s="5"/>
      <c r="I810" s="5"/>
      <c r="J810" s="6"/>
    </row>
    <row r="811" ht="18.0" customHeight="1">
      <c r="A811" s="4"/>
      <c r="B811" s="5"/>
      <c r="C811" s="5"/>
      <c r="D811" s="5"/>
      <c r="E811" s="5"/>
      <c r="F811" s="5"/>
      <c r="G811" s="5"/>
      <c r="H811" s="5"/>
      <c r="I811" s="5"/>
      <c r="J811" s="6"/>
    </row>
    <row r="812" ht="18.0" customHeight="1">
      <c r="A812" s="4"/>
      <c r="B812" s="5"/>
      <c r="C812" s="5"/>
      <c r="D812" s="5"/>
      <c r="E812" s="5"/>
      <c r="F812" s="5"/>
      <c r="G812" s="5"/>
      <c r="H812" s="5"/>
      <c r="I812" s="5"/>
      <c r="J812" s="6"/>
    </row>
    <row r="813" ht="18.0" customHeight="1">
      <c r="A813" s="4"/>
      <c r="B813" s="5"/>
      <c r="C813" s="5"/>
      <c r="D813" s="5"/>
      <c r="E813" s="5"/>
      <c r="F813" s="5"/>
      <c r="G813" s="5"/>
      <c r="H813" s="5"/>
      <c r="I813" s="5"/>
      <c r="J813" s="6"/>
    </row>
    <row r="814" ht="18.0" customHeight="1">
      <c r="A814" s="4"/>
      <c r="B814" s="5"/>
      <c r="C814" s="5"/>
      <c r="D814" s="5"/>
      <c r="E814" s="5"/>
      <c r="F814" s="5"/>
      <c r="G814" s="5"/>
      <c r="H814" s="5"/>
      <c r="I814" s="5"/>
      <c r="J814" s="6"/>
    </row>
    <row r="815" ht="18.0" customHeight="1">
      <c r="A815" s="4"/>
      <c r="B815" s="5"/>
      <c r="C815" s="5"/>
      <c r="D815" s="5"/>
      <c r="E815" s="5"/>
      <c r="F815" s="5"/>
      <c r="G815" s="5"/>
      <c r="H815" s="5"/>
      <c r="I815" s="5"/>
      <c r="J815" s="6"/>
    </row>
    <row r="816" ht="18.0" customHeight="1">
      <c r="A816" s="4"/>
      <c r="B816" s="5"/>
      <c r="C816" s="5"/>
      <c r="D816" s="5"/>
      <c r="E816" s="5"/>
      <c r="F816" s="5"/>
      <c r="G816" s="5"/>
      <c r="H816" s="5"/>
      <c r="I816" s="5"/>
      <c r="J816" s="6"/>
    </row>
    <row r="817" ht="18.0" customHeight="1">
      <c r="A817" s="4"/>
      <c r="B817" s="5"/>
      <c r="C817" s="5"/>
      <c r="D817" s="5"/>
      <c r="E817" s="5"/>
      <c r="F817" s="5"/>
      <c r="G817" s="5"/>
      <c r="H817" s="5"/>
      <c r="I817" s="5"/>
      <c r="J817" s="6"/>
    </row>
    <row r="818" ht="18.0" customHeight="1">
      <c r="A818" s="4"/>
      <c r="B818" s="5"/>
      <c r="C818" s="5"/>
      <c r="D818" s="5"/>
      <c r="E818" s="5"/>
      <c r="F818" s="5"/>
      <c r="G818" s="5"/>
      <c r="H818" s="5"/>
      <c r="I818" s="5"/>
      <c r="J818" s="6"/>
    </row>
    <row r="819" ht="18.0" customHeight="1">
      <c r="A819" s="4"/>
      <c r="B819" s="5"/>
      <c r="C819" s="5"/>
      <c r="D819" s="5"/>
      <c r="E819" s="5"/>
      <c r="F819" s="5"/>
      <c r="G819" s="5"/>
      <c r="H819" s="5"/>
      <c r="I819" s="5"/>
      <c r="J819" s="6"/>
    </row>
    <row r="820" ht="18.0" customHeight="1">
      <c r="A820" s="4"/>
      <c r="B820" s="5"/>
      <c r="C820" s="5"/>
      <c r="D820" s="5"/>
      <c r="E820" s="5"/>
      <c r="F820" s="5"/>
      <c r="G820" s="5"/>
      <c r="H820" s="5"/>
      <c r="I820" s="5"/>
      <c r="J820" s="6"/>
    </row>
    <row r="821" ht="18.0" customHeight="1">
      <c r="A821" s="4"/>
      <c r="B821" s="5"/>
      <c r="C821" s="5"/>
      <c r="D821" s="5"/>
      <c r="E821" s="5"/>
      <c r="F821" s="5"/>
      <c r="G821" s="5"/>
      <c r="H821" s="5"/>
      <c r="I821" s="5"/>
      <c r="J821" s="6"/>
    </row>
    <row r="822" ht="18.0" customHeight="1">
      <c r="A822" s="4"/>
      <c r="B822" s="5"/>
      <c r="C822" s="5"/>
      <c r="D822" s="5"/>
      <c r="E822" s="5"/>
      <c r="F822" s="5"/>
      <c r="G822" s="5"/>
      <c r="H822" s="5"/>
      <c r="I822" s="5"/>
      <c r="J822" s="6"/>
    </row>
    <row r="823" ht="18.0" customHeight="1">
      <c r="A823" s="4"/>
      <c r="B823" s="5"/>
      <c r="C823" s="5"/>
      <c r="D823" s="5"/>
      <c r="E823" s="5"/>
      <c r="F823" s="5"/>
      <c r="G823" s="5"/>
      <c r="H823" s="5"/>
      <c r="I823" s="5"/>
      <c r="J823" s="6"/>
    </row>
    <row r="824" ht="18.0" customHeight="1">
      <c r="A824" s="4"/>
      <c r="B824" s="5"/>
      <c r="C824" s="5"/>
      <c r="D824" s="5"/>
      <c r="E824" s="5"/>
      <c r="F824" s="5"/>
      <c r="G824" s="5"/>
      <c r="H824" s="5"/>
      <c r="I824" s="5"/>
      <c r="J824" s="6"/>
    </row>
    <row r="825" ht="18.0" customHeight="1">
      <c r="A825" s="4"/>
      <c r="B825" s="5"/>
      <c r="C825" s="5"/>
      <c r="D825" s="5"/>
      <c r="E825" s="5"/>
      <c r="F825" s="5"/>
      <c r="G825" s="5"/>
      <c r="H825" s="5"/>
      <c r="I825" s="5"/>
      <c r="J825" s="6"/>
    </row>
    <row r="826" ht="18.0" customHeight="1">
      <c r="A826" s="4"/>
      <c r="B826" s="5"/>
      <c r="C826" s="5"/>
      <c r="D826" s="5"/>
      <c r="E826" s="5"/>
      <c r="F826" s="5"/>
      <c r="G826" s="5"/>
      <c r="H826" s="5"/>
      <c r="I826" s="5"/>
      <c r="J826" s="6"/>
    </row>
    <row r="827" ht="18.0" customHeight="1">
      <c r="A827" s="4"/>
      <c r="B827" s="5"/>
      <c r="C827" s="5"/>
      <c r="D827" s="5"/>
      <c r="E827" s="5"/>
      <c r="F827" s="5"/>
      <c r="G827" s="5"/>
      <c r="H827" s="5"/>
      <c r="I827" s="5"/>
      <c r="J827" s="6"/>
    </row>
    <row r="828" ht="18.0" customHeight="1">
      <c r="A828" s="4"/>
      <c r="B828" s="5"/>
      <c r="C828" s="5"/>
      <c r="D828" s="5"/>
      <c r="E828" s="5"/>
      <c r="F828" s="5"/>
      <c r="G828" s="5"/>
      <c r="H828" s="5"/>
      <c r="I828" s="5"/>
      <c r="J828" s="6"/>
    </row>
    <row r="829" ht="18.0" customHeight="1">
      <c r="A829" s="4"/>
      <c r="B829" s="5"/>
      <c r="C829" s="5"/>
      <c r="D829" s="5"/>
      <c r="E829" s="5"/>
      <c r="F829" s="5"/>
      <c r="G829" s="5"/>
      <c r="H829" s="5"/>
      <c r="I829" s="5"/>
      <c r="J829" s="6"/>
    </row>
    <row r="830" ht="18.0" customHeight="1">
      <c r="A830" s="4"/>
      <c r="B830" s="5"/>
      <c r="C830" s="5"/>
      <c r="D830" s="5"/>
      <c r="E830" s="5"/>
      <c r="F830" s="5"/>
      <c r="G830" s="5"/>
      <c r="H830" s="5"/>
      <c r="I830" s="5"/>
      <c r="J830" s="6"/>
    </row>
    <row r="831" ht="18.0" customHeight="1">
      <c r="A831" s="4"/>
      <c r="B831" s="5"/>
      <c r="C831" s="5"/>
      <c r="D831" s="5"/>
      <c r="E831" s="5"/>
      <c r="F831" s="5"/>
      <c r="G831" s="5"/>
      <c r="H831" s="5"/>
      <c r="I831" s="5"/>
      <c r="J831" s="6"/>
    </row>
    <row r="832" ht="18.0" customHeight="1">
      <c r="A832" s="4"/>
      <c r="B832" s="5"/>
      <c r="C832" s="5"/>
      <c r="D832" s="5"/>
      <c r="E832" s="5"/>
      <c r="F832" s="5"/>
      <c r="G832" s="5"/>
      <c r="H832" s="5"/>
      <c r="I832" s="5"/>
      <c r="J832" s="6"/>
    </row>
    <row r="833" ht="18.0" customHeight="1">
      <c r="A833" s="4"/>
      <c r="B833" s="5"/>
      <c r="C833" s="5"/>
      <c r="D833" s="5"/>
      <c r="E833" s="5"/>
      <c r="F833" s="5"/>
      <c r="G833" s="5"/>
      <c r="H833" s="5"/>
      <c r="I833" s="5"/>
      <c r="J833" s="6"/>
    </row>
    <row r="834" ht="18.0" customHeight="1">
      <c r="A834" s="4"/>
      <c r="B834" s="5"/>
      <c r="C834" s="5"/>
      <c r="D834" s="5"/>
      <c r="E834" s="5"/>
      <c r="F834" s="5"/>
      <c r="G834" s="5"/>
      <c r="H834" s="5"/>
      <c r="I834" s="5"/>
      <c r="J834" s="6"/>
    </row>
    <row r="835" ht="18.0" customHeight="1">
      <c r="A835" s="4"/>
      <c r="B835" s="5"/>
      <c r="C835" s="5"/>
      <c r="D835" s="5"/>
      <c r="E835" s="5"/>
      <c r="F835" s="5"/>
      <c r="G835" s="5"/>
      <c r="H835" s="5"/>
      <c r="I835" s="5"/>
      <c r="J835" s="6"/>
    </row>
    <row r="836" ht="18.0" customHeight="1">
      <c r="A836" s="4"/>
      <c r="B836" s="5"/>
      <c r="C836" s="5"/>
      <c r="D836" s="5"/>
      <c r="E836" s="5"/>
      <c r="F836" s="5"/>
      <c r="G836" s="5"/>
      <c r="H836" s="5"/>
      <c r="I836" s="5"/>
      <c r="J836" s="6"/>
    </row>
    <row r="837" ht="18.0" customHeight="1">
      <c r="A837" s="4"/>
      <c r="B837" s="5"/>
      <c r="C837" s="5"/>
      <c r="D837" s="5"/>
      <c r="E837" s="5"/>
      <c r="F837" s="5"/>
      <c r="G837" s="5"/>
      <c r="H837" s="5"/>
      <c r="I837" s="5"/>
      <c r="J837" s="6"/>
    </row>
    <row r="838" ht="18.0" customHeight="1">
      <c r="A838" s="4"/>
      <c r="B838" s="5"/>
      <c r="C838" s="5"/>
      <c r="D838" s="5"/>
      <c r="E838" s="5"/>
      <c r="F838" s="5"/>
      <c r="G838" s="5"/>
      <c r="H838" s="5"/>
      <c r="I838" s="5"/>
      <c r="J838" s="6"/>
    </row>
    <row r="839" ht="18.0" customHeight="1">
      <c r="A839" s="4"/>
      <c r="B839" s="5"/>
      <c r="C839" s="5"/>
      <c r="D839" s="5"/>
      <c r="E839" s="5"/>
      <c r="F839" s="5"/>
      <c r="G839" s="5"/>
      <c r="H839" s="5"/>
      <c r="I839" s="5"/>
      <c r="J839" s="6"/>
    </row>
    <row r="840" ht="18.0" customHeight="1">
      <c r="A840" s="4"/>
      <c r="B840" s="5"/>
      <c r="C840" s="5"/>
      <c r="D840" s="5"/>
      <c r="E840" s="5"/>
      <c r="F840" s="5"/>
      <c r="G840" s="5"/>
      <c r="H840" s="5"/>
      <c r="I840" s="5"/>
      <c r="J840" s="6"/>
    </row>
    <row r="841" ht="18.0" customHeight="1">
      <c r="A841" s="4"/>
      <c r="B841" s="5"/>
      <c r="C841" s="5"/>
      <c r="D841" s="5"/>
      <c r="E841" s="5"/>
      <c r="F841" s="5"/>
      <c r="G841" s="5"/>
      <c r="H841" s="5"/>
      <c r="I841" s="5"/>
      <c r="J841" s="6"/>
    </row>
    <row r="842" ht="18.0" customHeight="1">
      <c r="A842" s="4"/>
      <c r="B842" s="5"/>
      <c r="C842" s="5"/>
      <c r="D842" s="5"/>
      <c r="E842" s="5"/>
      <c r="F842" s="5"/>
      <c r="G842" s="5"/>
      <c r="H842" s="5"/>
      <c r="I842" s="5"/>
      <c r="J842" s="6"/>
    </row>
    <row r="843" ht="18.0" customHeight="1">
      <c r="A843" s="4"/>
      <c r="B843" s="5"/>
      <c r="C843" s="5"/>
      <c r="D843" s="5"/>
      <c r="E843" s="5"/>
      <c r="F843" s="5"/>
      <c r="G843" s="5"/>
      <c r="H843" s="5"/>
      <c r="I843" s="5"/>
      <c r="J843" s="6"/>
    </row>
    <row r="844" ht="18.0" customHeight="1">
      <c r="A844" s="4"/>
      <c r="B844" s="5"/>
      <c r="C844" s="5"/>
      <c r="D844" s="5"/>
      <c r="E844" s="5"/>
      <c r="F844" s="5"/>
      <c r="G844" s="5"/>
      <c r="H844" s="5"/>
      <c r="I844" s="5"/>
      <c r="J844" s="6"/>
    </row>
    <row r="845" ht="18.0" customHeight="1">
      <c r="A845" s="4"/>
      <c r="B845" s="5"/>
      <c r="C845" s="5"/>
      <c r="D845" s="5"/>
      <c r="E845" s="5"/>
      <c r="F845" s="5"/>
      <c r="G845" s="5"/>
      <c r="H845" s="5"/>
      <c r="I845" s="5"/>
      <c r="J845" s="6"/>
    </row>
    <row r="846" ht="18.0" customHeight="1">
      <c r="A846" s="4"/>
      <c r="B846" s="5"/>
      <c r="C846" s="5"/>
      <c r="D846" s="5"/>
      <c r="E846" s="5"/>
      <c r="F846" s="5"/>
      <c r="G846" s="5"/>
      <c r="H846" s="5"/>
      <c r="I846" s="5"/>
      <c r="J846" s="6"/>
    </row>
    <row r="847" ht="18.0" customHeight="1">
      <c r="A847" s="4"/>
      <c r="B847" s="5"/>
      <c r="C847" s="5"/>
      <c r="D847" s="5"/>
      <c r="E847" s="5"/>
      <c r="F847" s="5"/>
      <c r="G847" s="5"/>
      <c r="H847" s="5"/>
      <c r="I847" s="5"/>
      <c r="J847" s="6"/>
    </row>
    <row r="848" ht="18.0" customHeight="1">
      <c r="A848" s="4"/>
      <c r="B848" s="5"/>
      <c r="C848" s="5"/>
      <c r="D848" s="5"/>
      <c r="E848" s="5"/>
      <c r="F848" s="5"/>
      <c r="G848" s="5"/>
      <c r="H848" s="5"/>
      <c r="I848" s="5"/>
      <c r="J848" s="6"/>
    </row>
    <row r="849" ht="18.0" customHeight="1">
      <c r="A849" s="4"/>
      <c r="B849" s="5"/>
      <c r="C849" s="5"/>
      <c r="D849" s="5"/>
      <c r="E849" s="5"/>
      <c r="F849" s="5"/>
      <c r="G849" s="5"/>
      <c r="H849" s="5"/>
      <c r="I849" s="5"/>
      <c r="J849" s="6"/>
    </row>
    <row r="850" ht="18.0" customHeight="1">
      <c r="A850" s="4"/>
      <c r="B850" s="5"/>
      <c r="C850" s="5"/>
      <c r="D850" s="5"/>
      <c r="E850" s="5"/>
      <c r="F850" s="5"/>
      <c r="G850" s="5"/>
      <c r="H850" s="5"/>
      <c r="I850" s="5"/>
      <c r="J850" s="6"/>
    </row>
    <row r="851" ht="18.0" customHeight="1">
      <c r="A851" s="4"/>
      <c r="B851" s="5"/>
      <c r="C851" s="5"/>
      <c r="D851" s="5"/>
      <c r="E851" s="5"/>
      <c r="F851" s="5"/>
      <c r="G851" s="5"/>
      <c r="H851" s="5"/>
      <c r="I851" s="5"/>
      <c r="J851" s="6"/>
    </row>
    <row r="852" ht="18.0" customHeight="1">
      <c r="A852" s="4"/>
      <c r="B852" s="5"/>
      <c r="C852" s="5"/>
      <c r="D852" s="5"/>
      <c r="E852" s="5"/>
      <c r="F852" s="5"/>
      <c r="G852" s="5"/>
      <c r="H852" s="5"/>
      <c r="I852" s="5"/>
      <c r="J852" s="6"/>
    </row>
    <row r="853" ht="18.0" customHeight="1">
      <c r="A853" s="4"/>
      <c r="B853" s="5"/>
      <c r="C853" s="5"/>
      <c r="D853" s="5"/>
      <c r="E853" s="5"/>
      <c r="F853" s="5"/>
      <c r="G853" s="5"/>
      <c r="H853" s="5"/>
      <c r="I853" s="5"/>
      <c r="J853" s="6"/>
    </row>
    <row r="854" ht="18.0" customHeight="1">
      <c r="A854" s="4"/>
      <c r="B854" s="5"/>
      <c r="C854" s="5"/>
      <c r="D854" s="5"/>
      <c r="E854" s="5"/>
      <c r="F854" s="5"/>
      <c r="G854" s="5"/>
      <c r="H854" s="5"/>
      <c r="I854" s="5"/>
      <c r="J854" s="6"/>
    </row>
    <row r="855" ht="18.0" customHeight="1">
      <c r="A855" s="4"/>
      <c r="B855" s="5"/>
      <c r="C855" s="5"/>
      <c r="D855" s="5"/>
      <c r="E855" s="5"/>
      <c r="F855" s="5"/>
      <c r="G855" s="5"/>
      <c r="H855" s="5"/>
      <c r="I855" s="5"/>
      <c r="J855" s="6"/>
    </row>
    <row r="856" ht="18.0" customHeight="1">
      <c r="A856" s="4"/>
      <c r="B856" s="5"/>
      <c r="C856" s="5"/>
      <c r="D856" s="5"/>
      <c r="E856" s="5"/>
      <c r="F856" s="5"/>
      <c r="G856" s="5"/>
      <c r="H856" s="5"/>
      <c r="I856" s="5"/>
      <c r="J856" s="6"/>
    </row>
    <row r="857" ht="18.0" customHeight="1">
      <c r="A857" s="4"/>
      <c r="B857" s="5"/>
      <c r="C857" s="5"/>
      <c r="D857" s="5"/>
      <c r="E857" s="5"/>
      <c r="F857" s="5"/>
      <c r="G857" s="5"/>
      <c r="H857" s="5"/>
      <c r="I857" s="5"/>
      <c r="J857" s="6"/>
    </row>
    <row r="858" ht="18.0" customHeight="1">
      <c r="A858" s="4"/>
      <c r="B858" s="5"/>
      <c r="C858" s="5"/>
      <c r="D858" s="5"/>
      <c r="E858" s="5"/>
      <c r="F858" s="5"/>
      <c r="G858" s="5"/>
      <c r="H858" s="5"/>
      <c r="I858" s="5"/>
      <c r="J858" s="6"/>
    </row>
    <row r="859" ht="18.0" customHeight="1">
      <c r="A859" s="4"/>
      <c r="B859" s="5"/>
      <c r="C859" s="5"/>
      <c r="D859" s="5"/>
      <c r="E859" s="5"/>
      <c r="F859" s="5"/>
      <c r="G859" s="5"/>
      <c r="H859" s="5"/>
      <c r="I859" s="5"/>
      <c r="J859" s="6"/>
    </row>
    <row r="860" ht="18.0" customHeight="1">
      <c r="A860" s="4"/>
      <c r="B860" s="5"/>
      <c r="C860" s="5"/>
      <c r="D860" s="5"/>
      <c r="E860" s="5"/>
      <c r="F860" s="5"/>
      <c r="G860" s="5"/>
      <c r="H860" s="5"/>
      <c r="I860" s="5"/>
      <c r="J860" s="6"/>
    </row>
    <row r="861" ht="18.0" customHeight="1">
      <c r="A861" s="4"/>
      <c r="B861" s="5"/>
      <c r="C861" s="5"/>
      <c r="D861" s="5"/>
      <c r="E861" s="5"/>
      <c r="F861" s="5"/>
      <c r="G861" s="5"/>
      <c r="H861" s="5"/>
      <c r="I861" s="5"/>
      <c r="J861" s="6"/>
    </row>
    <row r="862" ht="18.0" customHeight="1">
      <c r="A862" s="4"/>
      <c r="B862" s="5"/>
      <c r="C862" s="5"/>
      <c r="D862" s="5"/>
      <c r="E862" s="5"/>
      <c r="F862" s="5"/>
      <c r="G862" s="5"/>
      <c r="H862" s="5"/>
      <c r="I862" s="5"/>
      <c r="J862" s="6"/>
    </row>
    <row r="863" ht="18.0" customHeight="1">
      <c r="A863" s="4"/>
      <c r="B863" s="5"/>
      <c r="C863" s="5"/>
      <c r="D863" s="5"/>
      <c r="E863" s="5"/>
      <c r="F863" s="5"/>
      <c r="G863" s="5"/>
      <c r="H863" s="5"/>
      <c r="I863" s="5"/>
      <c r="J863" s="6"/>
    </row>
    <row r="864" ht="18.0" customHeight="1">
      <c r="A864" s="4"/>
      <c r="B864" s="5"/>
      <c r="C864" s="5"/>
      <c r="D864" s="5"/>
      <c r="E864" s="5"/>
      <c r="F864" s="5"/>
      <c r="G864" s="5"/>
      <c r="H864" s="5"/>
      <c r="I864" s="5"/>
      <c r="J864" s="6"/>
    </row>
    <row r="865" ht="18.0" customHeight="1">
      <c r="A865" s="4"/>
      <c r="B865" s="5"/>
      <c r="C865" s="5"/>
      <c r="D865" s="5"/>
      <c r="E865" s="5"/>
      <c r="F865" s="5"/>
      <c r="G865" s="5"/>
      <c r="H865" s="5"/>
      <c r="I865" s="5"/>
      <c r="J865" s="6"/>
    </row>
    <row r="866" ht="18.0" customHeight="1">
      <c r="A866" s="4"/>
      <c r="B866" s="5"/>
      <c r="C866" s="5"/>
      <c r="D866" s="5"/>
      <c r="E866" s="5"/>
      <c r="F866" s="5"/>
      <c r="G866" s="5"/>
      <c r="H866" s="5"/>
      <c r="I866" s="5"/>
      <c r="J866" s="6"/>
    </row>
    <row r="867" ht="18.0" customHeight="1">
      <c r="A867" s="4"/>
      <c r="B867" s="5"/>
      <c r="C867" s="5"/>
      <c r="D867" s="5"/>
      <c r="E867" s="5"/>
      <c r="F867" s="5"/>
      <c r="G867" s="5"/>
      <c r="H867" s="5"/>
      <c r="I867" s="5"/>
      <c r="J867" s="6"/>
    </row>
    <row r="868" ht="18.0" customHeight="1">
      <c r="A868" s="4"/>
      <c r="B868" s="5"/>
      <c r="C868" s="5"/>
      <c r="D868" s="5"/>
      <c r="E868" s="5"/>
      <c r="F868" s="5"/>
      <c r="G868" s="5"/>
      <c r="H868" s="5"/>
      <c r="I868" s="5"/>
      <c r="J868" s="6"/>
    </row>
    <row r="869" ht="18.0" customHeight="1">
      <c r="A869" s="4"/>
      <c r="B869" s="5"/>
      <c r="C869" s="5"/>
      <c r="D869" s="5"/>
      <c r="E869" s="5"/>
      <c r="F869" s="5"/>
      <c r="G869" s="5"/>
      <c r="H869" s="5"/>
      <c r="I869" s="5"/>
      <c r="J869" s="6"/>
    </row>
    <row r="870" ht="18.0" customHeight="1">
      <c r="A870" s="4"/>
      <c r="B870" s="5"/>
      <c r="C870" s="5"/>
      <c r="D870" s="5"/>
      <c r="E870" s="5"/>
      <c r="F870" s="5"/>
      <c r="G870" s="5"/>
      <c r="H870" s="5"/>
      <c r="I870" s="5"/>
      <c r="J870" s="6"/>
    </row>
    <row r="871" ht="18.0" customHeight="1">
      <c r="A871" s="4"/>
      <c r="B871" s="5"/>
      <c r="C871" s="5"/>
      <c r="D871" s="5"/>
      <c r="E871" s="5"/>
      <c r="F871" s="5"/>
      <c r="G871" s="5"/>
      <c r="H871" s="5"/>
      <c r="I871" s="5"/>
      <c r="J871" s="6"/>
    </row>
    <row r="872" ht="18.0" customHeight="1">
      <c r="A872" s="4"/>
      <c r="B872" s="5"/>
      <c r="C872" s="5"/>
      <c r="D872" s="5"/>
      <c r="E872" s="5"/>
      <c r="F872" s="5"/>
      <c r="G872" s="5"/>
      <c r="H872" s="5"/>
      <c r="I872" s="5"/>
      <c r="J872" s="6"/>
    </row>
    <row r="873" ht="18.0" customHeight="1">
      <c r="A873" s="4"/>
      <c r="B873" s="5"/>
      <c r="C873" s="5"/>
      <c r="D873" s="5"/>
      <c r="E873" s="5"/>
      <c r="F873" s="5"/>
      <c r="G873" s="5"/>
      <c r="H873" s="5"/>
      <c r="I873" s="5"/>
      <c r="J873" s="6"/>
    </row>
    <row r="874" ht="18.0" customHeight="1">
      <c r="A874" s="4"/>
      <c r="B874" s="5"/>
      <c r="C874" s="5"/>
      <c r="D874" s="5"/>
      <c r="E874" s="5"/>
      <c r="F874" s="5"/>
      <c r="G874" s="5"/>
      <c r="H874" s="5"/>
      <c r="I874" s="5"/>
      <c r="J874" s="6"/>
    </row>
    <row r="875" ht="18.0" customHeight="1">
      <c r="A875" s="4"/>
      <c r="B875" s="5"/>
      <c r="C875" s="5"/>
      <c r="D875" s="5"/>
      <c r="E875" s="5"/>
      <c r="F875" s="5"/>
      <c r="G875" s="5"/>
      <c r="H875" s="5"/>
      <c r="I875" s="5"/>
      <c r="J875" s="6"/>
    </row>
    <row r="876" ht="18.0" customHeight="1">
      <c r="A876" s="4"/>
      <c r="B876" s="5"/>
      <c r="C876" s="5"/>
      <c r="D876" s="5"/>
      <c r="E876" s="5"/>
      <c r="F876" s="5"/>
      <c r="G876" s="5"/>
      <c r="H876" s="5"/>
      <c r="I876" s="5"/>
      <c r="J876" s="6"/>
    </row>
    <row r="877" ht="18.0" customHeight="1">
      <c r="A877" s="4"/>
      <c r="B877" s="5"/>
      <c r="C877" s="5"/>
      <c r="D877" s="5"/>
      <c r="E877" s="5"/>
      <c r="F877" s="5"/>
      <c r="G877" s="5"/>
      <c r="H877" s="5"/>
      <c r="I877" s="5"/>
      <c r="J877" s="6"/>
    </row>
    <row r="878" ht="18.0" customHeight="1">
      <c r="A878" s="4"/>
      <c r="B878" s="5"/>
      <c r="C878" s="5"/>
      <c r="D878" s="5"/>
      <c r="E878" s="5"/>
      <c r="F878" s="5"/>
      <c r="G878" s="5"/>
      <c r="H878" s="5"/>
      <c r="I878" s="5"/>
      <c r="J878" s="6"/>
    </row>
    <row r="879" ht="18.0" customHeight="1">
      <c r="A879" s="4"/>
      <c r="B879" s="5"/>
      <c r="C879" s="5"/>
      <c r="D879" s="5"/>
      <c r="E879" s="5"/>
      <c r="F879" s="5"/>
      <c r="G879" s="5"/>
      <c r="H879" s="5"/>
      <c r="I879" s="5"/>
      <c r="J879" s="6"/>
    </row>
    <row r="880" ht="18.0" customHeight="1">
      <c r="A880" s="4"/>
      <c r="B880" s="5"/>
      <c r="C880" s="5"/>
      <c r="D880" s="5"/>
      <c r="E880" s="5"/>
      <c r="F880" s="5"/>
      <c r="G880" s="5"/>
      <c r="H880" s="5"/>
      <c r="I880" s="5"/>
      <c r="J880" s="6"/>
    </row>
    <row r="881" ht="18.0" customHeight="1">
      <c r="A881" s="4"/>
      <c r="B881" s="5"/>
      <c r="C881" s="5"/>
      <c r="D881" s="5"/>
      <c r="E881" s="5"/>
      <c r="F881" s="5"/>
      <c r="G881" s="5"/>
      <c r="H881" s="5"/>
      <c r="I881" s="5"/>
      <c r="J881" s="6"/>
    </row>
    <row r="882" ht="18.0" customHeight="1">
      <c r="A882" s="4"/>
      <c r="B882" s="5"/>
      <c r="C882" s="5"/>
      <c r="D882" s="5"/>
      <c r="E882" s="5"/>
      <c r="F882" s="5"/>
      <c r="G882" s="5"/>
      <c r="H882" s="5"/>
      <c r="I882" s="5"/>
      <c r="J882" s="6"/>
    </row>
    <row r="883" ht="18.0" customHeight="1">
      <c r="A883" s="4"/>
      <c r="B883" s="5"/>
      <c r="C883" s="5"/>
      <c r="D883" s="5"/>
      <c r="E883" s="5"/>
      <c r="F883" s="5"/>
      <c r="G883" s="5"/>
      <c r="H883" s="5"/>
      <c r="I883" s="5"/>
      <c r="J883" s="6"/>
    </row>
    <row r="884" ht="18.0" customHeight="1">
      <c r="A884" s="4"/>
      <c r="B884" s="5"/>
      <c r="C884" s="5"/>
      <c r="D884" s="5"/>
      <c r="E884" s="5"/>
      <c r="F884" s="5"/>
      <c r="G884" s="5"/>
      <c r="H884" s="5"/>
      <c r="I884" s="5"/>
      <c r="J884" s="6"/>
    </row>
    <row r="885" ht="18.0" customHeight="1">
      <c r="A885" s="4"/>
      <c r="B885" s="5"/>
      <c r="C885" s="5"/>
      <c r="D885" s="5"/>
      <c r="E885" s="5"/>
      <c r="F885" s="5"/>
      <c r="G885" s="5"/>
      <c r="H885" s="5"/>
      <c r="I885" s="5"/>
      <c r="J885" s="6"/>
    </row>
    <row r="886" ht="18.0" customHeight="1">
      <c r="A886" s="4"/>
      <c r="B886" s="5"/>
      <c r="C886" s="5"/>
      <c r="D886" s="5"/>
      <c r="E886" s="5"/>
      <c r="F886" s="5"/>
      <c r="G886" s="5"/>
      <c r="H886" s="5"/>
      <c r="I886" s="5"/>
      <c r="J886" s="6"/>
    </row>
    <row r="887" ht="18.0" customHeight="1">
      <c r="A887" s="4"/>
      <c r="B887" s="5"/>
      <c r="C887" s="5"/>
      <c r="D887" s="5"/>
      <c r="E887" s="5"/>
      <c r="F887" s="5"/>
      <c r="G887" s="5"/>
      <c r="H887" s="5"/>
      <c r="I887" s="5"/>
      <c r="J887" s="6"/>
    </row>
    <row r="888" ht="18.0" customHeight="1">
      <c r="A888" s="4"/>
      <c r="B888" s="5"/>
      <c r="C888" s="5"/>
      <c r="D888" s="5"/>
      <c r="E888" s="5"/>
      <c r="F888" s="5"/>
      <c r="G888" s="5"/>
      <c r="H888" s="5"/>
      <c r="I888" s="5"/>
      <c r="J888" s="6"/>
    </row>
    <row r="889" ht="18.0" customHeight="1">
      <c r="A889" s="4"/>
      <c r="B889" s="5"/>
      <c r="C889" s="5"/>
      <c r="D889" s="5"/>
      <c r="E889" s="5"/>
      <c r="F889" s="5"/>
      <c r="G889" s="5"/>
      <c r="H889" s="5"/>
      <c r="I889" s="5"/>
      <c r="J889" s="6"/>
    </row>
    <row r="890" ht="18.0" customHeight="1">
      <c r="A890" s="4"/>
      <c r="B890" s="5"/>
      <c r="C890" s="5"/>
      <c r="D890" s="5"/>
      <c r="E890" s="5"/>
      <c r="F890" s="5"/>
      <c r="G890" s="5"/>
      <c r="H890" s="5"/>
      <c r="I890" s="5"/>
      <c r="J890" s="6"/>
    </row>
    <row r="891" ht="18.0" customHeight="1">
      <c r="A891" s="4"/>
      <c r="B891" s="5"/>
      <c r="C891" s="5"/>
      <c r="D891" s="5"/>
      <c r="E891" s="5"/>
      <c r="F891" s="5"/>
      <c r="G891" s="5"/>
      <c r="H891" s="5"/>
      <c r="I891" s="5"/>
      <c r="J891" s="6"/>
    </row>
    <row r="892" ht="18.0" customHeight="1">
      <c r="A892" s="4"/>
      <c r="B892" s="5"/>
      <c r="C892" s="5"/>
      <c r="D892" s="5"/>
      <c r="E892" s="5"/>
      <c r="F892" s="5"/>
      <c r="G892" s="5"/>
      <c r="H892" s="5"/>
      <c r="I892" s="5"/>
      <c r="J892" s="6"/>
    </row>
    <row r="893" ht="18.0" customHeight="1">
      <c r="A893" s="4"/>
      <c r="B893" s="5"/>
      <c r="C893" s="5"/>
      <c r="D893" s="5"/>
      <c r="E893" s="5"/>
      <c r="F893" s="5"/>
      <c r="G893" s="5"/>
      <c r="H893" s="5"/>
      <c r="I893" s="5"/>
      <c r="J893" s="6"/>
    </row>
    <row r="894" ht="18.0" customHeight="1">
      <c r="A894" s="4"/>
      <c r="B894" s="5"/>
      <c r="C894" s="5"/>
      <c r="D894" s="5"/>
      <c r="E894" s="5"/>
      <c r="F894" s="5"/>
      <c r="G894" s="5"/>
      <c r="H894" s="5"/>
      <c r="I894" s="5"/>
      <c r="J894" s="6"/>
    </row>
    <row r="895" ht="18.0" customHeight="1">
      <c r="A895" s="4"/>
      <c r="B895" s="5"/>
      <c r="C895" s="5"/>
      <c r="D895" s="5"/>
      <c r="E895" s="5"/>
      <c r="F895" s="5"/>
      <c r="G895" s="5"/>
      <c r="H895" s="5"/>
      <c r="I895" s="5"/>
      <c r="J895" s="6"/>
    </row>
    <row r="896" ht="18.0" customHeight="1">
      <c r="A896" s="4"/>
      <c r="B896" s="5"/>
      <c r="C896" s="5"/>
      <c r="D896" s="5"/>
      <c r="E896" s="5"/>
      <c r="F896" s="5"/>
      <c r="G896" s="5"/>
      <c r="H896" s="5"/>
      <c r="I896" s="5"/>
      <c r="J896" s="6"/>
    </row>
    <row r="897" ht="18.0" customHeight="1">
      <c r="A897" s="4"/>
      <c r="B897" s="5"/>
      <c r="C897" s="5"/>
      <c r="D897" s="5"/>
      <c r="E897" s="5"/>
      <c r="F897" s="5"/>
      <c r="G897" s="5"/>
      <c r="H897" s="5"/>
      <c r="I897" s="5"/>
      <c r="J897" s="6"/>
    </row>
    <row r="898" ht="18.0" customHeight="1">
      <c r="A898" s="4"/>
      <c r="B898" s="5"/>
      <c r="C898" s="5"/>
      <c r="D898" s="5"/>
      <c r="E898" s="5"/>
      <c r="F898" s="5"/>
      <c r="G898" s="5"/>
      <c r="H898" s="5"/>
      <c r="I898" s="5"/>
      <c r="J898" s="6"/>
    </row>
    <row r="899" ht="18.0" customHeight="1">
      <c r="A899" s="4"/>
      <c r="B899" s="5"/>
      <c r="C899" s="5"/>
      <c r="D899" s="5"/>
      <c r="E899" s="5"/>
      <c r="F899" s="5"/>
      <c r="G899" s="5"/>
      <c r="H899" s="5"/>
      <c r="I899" s="5"/>
      <c r="J899" s="6"/>
    </row>
    <row r="900" ht="18.0" customHeight="1">
      <c r="A900" s="4"/>
      <c r="B900" s="5"/>
      <c r="C900" s="5"/>
      <c r="D900" s="5"/>
      <c r="E900" s="5"/>
      <c r="F900" s="5"/>
      <c r="G900" s="5"/>
      <c r="H900" s="5"/>
      <c r="I900" s="5"/>
      <c r="J900" s="6"/>
    </row>
    <row r="901" ht="18.0" customHeight="1">
      <c r="A901" s="4"/>
      <c r="B901" s="5"/>
      <c r="C901" s="5"/>
      <c r="D901" s="5"/>
      <c r="E901" s="5"/>
      <c r="F901" s="5"/>
      <c r="G901" s="5"/>
      <c r="H901" s="5"/>
      <c r="I901" s="5"/>
      <c r="J901" s="6"/>
    </row>
    <row r="902" ht="18.0" customHeight="1">
      <c r="A902" s="4"/>
      <c r="B902" s="5"/>
      <c r="C902" s="5"/>
      <c r="D902" s="5"/>
      <c r="E902" s="5"/>
      <c r="F902" s="5"/>
      <c r="G902" s="5"/>
      <c r="H902" s="5"/>
      <c r="I902" s="5"/>
      <c r="J902" s="6"/>
    </row>
    <row r="903" ht="18.0" customHeight="1">
      <c r="A903" s="4"/>
      <c r="B903" s="5"/>
      <c r="C903" s="5"/>
      <c r="D903" s="5"/>
      <c r="E903" s="5"/>
      <c r="F903" s="5"/>
      <c r="G903" s="5"/>
      <c r="H903" s="5"/>
      <c r="I903" s="5"/>
      <c r="J903" s="6"/>
    </row>
    <row r="904" ht="18.0" customHeight="1">
      <c r="A904" s="4"/>
      <c r="B904" s="5"/>
      <c r="C904" s="5"/>
      <c r="D904" s="5"/>
      <c r="E904" s="5"/>
      <c r="F904" s="5"/>
      <c r="G904" s="5"/>
      <c r="H904" s="5"/>
      <c r="I904" s="5"/>
      <c r="J904" s="6"/>
    </row>
    <row r="905" ht="18.0" customHeight="1">
      <c r="A905" s="4"/>
      <c r="B905" s="5"/>
      <c r="C905" s="5"/>
      <c r="D905" s="5"/>
      <c r="E905" s="5"/>
      <c r="F905" s="5"/>
      <c r="G905" s="5"/>
      <c r="H905" s="5"/>
      <c r="I905" s="5"/>
      <c r="J905" s="6"/>
    </row>
    <row r="906" ht="18.0" customHeight="1">
      <c r="A906" s="4"/>
      <c r="B906" s="5"/>
      <c r="C906" s="5"/>
      <c r="D906" s="5"/>
      <c r="E906" s="5"/>
      <c r="F906" s="5"/>
      <c r="G906" s="5"/>
      <c r="H906" s="5"/>
      <c r="I906" s="5"/>
      <c r="J906" s="6"/>
    </row>
    <row r="907" ht="18.0" customHeight="1">
      <c r="A907" s="4"/>
      <c r="B907" s="5"/>
      <c r="C907" s="5"/>
      <c r="D907" s="5"/>
      <c r="E907" s="5"/>
      <c r="F907" s="5"/>
      <c r="G907" s="5"/>
      <c r="H907" s="5"/>
      <c r="I907" s="5"/>
      <c r="J907" s="6"/>
    </row>
    <row r="908" ht="18.0" customHeight="1">
      <c r="A908" s="4"/>
      <c r="B908" s="5"/>
      <c r="C908" s="5"/>
      <c r="D908" s="5"/>
      <c r="E908" s="5"/>
      <c r="F908" s="5"/>
      <c r="G908" s="5"/>
      <c r="H908" s="5"/>
      <c r="I908" s="5"/>
      <c r="J908" s="6"/>
    </row>
    <row r="909" ht="18.0" customHeight="1">
      <c r="A909" s="4"/>
      <c r="B909" s="5"/>
      <c r="C909" s="5"/>
      <c r="D909" s="5"/>
      <c r="E909" s="5"/>
      <c r="F909" s="5"/>
      <c r="G909" s="5"/>
      <c r="H909" s="5"/>
      <c r="I909" s="5"/>
      <c r="J909" s="6"/>
    </row>
    <row r="910" ht="18.0" customHeight="1">
      <c r="A910" s="4"/>
      <c r="B910" s="5"/>
      <c r="C910" s="5"/>
      <c r="D910" s="5"/>
      <c r="E910" s="5"/>
      <c r="F910" s="5"/>
      <c r="G910" s="5"/>
      <c r="H910" s="5"/>
      <c r="I910" s="5"/>
      <c r="J910" s="6"/>
    </row>
    <row r="911" ht="18.0" customHeight="1">
      <c r="A911" s="4"/>
      <c r="B911" s="5"/>
      <c r="C911" s="5"/>
      <c r="D911" s="5"/>
      <c r="E911" s="5"/>
      <c r="F911" s="5"/>
      <c r="G911" s="5"/>
      <c r="H911" s="5"/>
      <c r="I911" s="5"/>
      <c r="J911" s="6"/>
    </row>
    <row r="912" ht="18.0" customHeight="1">
      <c r="A912" s="4"/>
      <c r="B912" s="5"/>
      <c r="C912" s="5"/>
      <c r="D912" s="5"/>
      <c r="E912" s="5"/>
      <c r="F912" s="5"/>
      <c r="G912" s="5"/>
      <c r="H912" s="5"/>
      <c r="I912" s="5"/>
      <c r="J912" s="6"/>
    </row>
    <row r="913" ht="18.0" customHeight="1">
      <c r="A913" s="4"/>
      <c r="B913" s="5"/>
      <c r="C913" s="5"/>
      <c r="D913" s="5"/>
      <c r="E913" s="5"/>
      <c r="F913" s="5"/>
      <c r="G913" s="5"/>
      <c r="H913" s="5"/>
      <c r="I913" s="5"/>
      <c r="J913" s="6"/>
    </row>
    <row r="914" ht="18.0" customHeight="1">
      <c r="A914" s="4"/>
      <c r="B914" s="5"/>
      <c r="C914" s="5"/>
      <c r="D914" s="5"/>
      <c r="E914" s="5"/>
      <c r="F914" s="5"/>
      <c r="G914" s="5"/>
      <c r="H914" s="5"/>
      <c r="I914" s="5"/>
      <c r="J914" s="6"/>
    </row>
    <row r="915" ht="18.0" customHeight="1">
      <c r="A915" s="4"/>
      <c r="B915" s="5"/>
      <c r="C915" s="5"/>
      <c r="D915" s="5"/>
      <c r="E915" s="5"/>
      <c r="F915" s="5"/>
      <c r="G915" s="5"/>
      <c r="H915" s="5"/>
      <c r="I915" s="5"/>
      <c r="J915" s="6"/>
    </row>
    <row r="916" ht="18.0" customHeight="1">
      <c r="A916" s="4"/>
      <c r="B916" s="5"/>
      <c r="C916" s="5"/>
      <c r="D916" s="5"/>
      <c r="E916" s="5"/>
      <c r="F916" s="5"/>
      <c r="G916" s="5"/>
      <c r="H916" s="5"/>
      <c r="I916" s="5"/>
      <c r="J916" s="6"/>
    </row>
    <row r="917" ht="18.0" customHeight="1">
      <c r="A917" s="4"/>
      <c r="B917" s="5"/>
      <c r="C917" s="5"/>
      <c r="D917" s="5"/>
      <c r="E917" s="5"/>
      <c r="F917" s="5"/>
      <c r="G917" s="5"/>
      <c r="H917" s="5"/>
      <c r="I917" s="5"/>
      <c r="J917" s="6"/>
    </row>
    <row r="918" ht="18.0" customHeight="1">
      <c r="A918" s="4"/>
      <c r="B918" s="5"/>
      <c r="C918" s="5"/>
      <c r="D918" s="5"/>
      <c r="E918" s="5"/>
      <c r="F918" s="5"/>
      <c r="G918" s="5"/>
      <c r="H918" s="5"/>
      <c r="I918" s="5"/>
      <c r="J918" s="6"/>
    </row>
    <row r="919" ht="18.0" customHeight="1">
      <c r="A919" s="4"/>
      <c r="B919" s="5"/>
      <c r="C919" s="5"/>
      <c r="D919" s="5"/>
      <c r="E919" s="5"/>
      <c r="F919" s="5"/>
      <c r="G919" s="5"/>
      <c r="H919" s="5"/>
      <c r="I919" s="5"/>
      <c r="J919" s="6"/>
    </row>
    <row r="920" ht="18.0" customHeight="1">
      <c r="A920" s="4"/>
      <c r="B920" s="5"/>
      <c r="C920" s="5"/>
      <c r="D920" s="5"/>
      <c r="E920" s="5"/>
      <c r="F920" s="5"/>
      <c r="G920" s="5"/>
      <c r="H920" s="5"/>
      <c r="I920" s="5"/>
      <c r="J920" s="6"/>
    </row>
    <row r="921" ht="18.0" customHeight="1">
      <c r="A921" s="4"/>
      <c r="B921" s="5"/>
      <c r="C921" s="5"/>
      <c r="D921" s="5"/>
      <c r="E921" s="5"/>
      <c r="F921" s="5"/>
      <c r="G921" s="5"/>
      <c r="H921" s="5"/>
      <c r="I921" s="5"/>
      <c r="J921" s="6"/>
    </row>
    <row r="922" ht="18.0" customHeight="1">
      <c r="A922" s="4"/>
      <c r="B922" s="5"/>
      <c r="C922" s="5"/>
      <c r="D922" s="5"/>
      <c r="E922" s="5"/>
      <c r="F922" s="5"/>
      <c r="G922" s="5"/>
      <c r="H922" s="5"/>
      <c r="I922" s="5"/>
      <c r="J922" s="6"/>
    </row>
    <row r="923" ht="18.0" customHeight="1">
      <c r="A923" s="4"/>
      <c r="B923" s="5"/>
      <c r="C923" s="5"/>
      <c r="D923" s="5"/>
      <c r="E923" s="5"/>
      <c r="F923" s="5"/>
      <c r="G923" s="5"/>
      <c r="H923" s="5"/>
      <c r="I923" s="5"/>
      <c r="J923" s="6"/>
    </row>
    <row r="924" ht="18.0" customHeight="1">
      <c r="A924" s="4"/>
      <c r="B924" s="5"/>
      <c r="C924" s="5"/>
      <c r="D924" s="5"/>
      <c r="E924" s="5"/>
      <c r="F924" s="5"/>
      <c r="G924" s="5"/>
      <c r="H924" s="5"/>
      <c r="I924" s="5"/>
      <c r="J924" s="6"/>
    </row>
    <row r="925" ht="18.0" customHeight="1">
      <c r="A925" s="4"/>
      <c r="B925" s="5"/>
      <c r="C925" s="5"/>
      <c r="D925" s="5"/>
      <c r="E925" s="5"/>
      <c r="F925" s="5"/>
      <c r="G925" s="5"/>
      <c r="H925" s="5"/>
      <c r="I925" s="5"/>
      <c r="J925" s="6"/>
    </row>
    <row r="926" ht="18.0" customHeight="1">
      <c r="A926" s="4"/>
      <c r="B926" s="5"/>
      <c r="C926" s="5"/>
      <c r="D926" s="5"/>
      <c r="E926" s="5"/>
      <c r="F926" s="5"/>
      <c r="G926" s="5"/>
      <c r="H926" s="5"/>
      <c r="I926" s="5"/>
      <c r="J926" s="6"/>
    </row>
    <row r="927" ht="18.0" customHeight="1">
      <c r="A927" s="4"/>
      <c r="B927" s="5"/>
      <c r="C927" s="5"/>
      <c r="D927" s="5"/>
      <c r="E927" s="5"/>
      <c r="F927" s="5"/>
      <c r="G927" s="5"/>
      <c r="H927" s="5"/>
      <c r="I927" s="5"/>
      <c r="J927" s="6"/>
    </row>
    <row r="928" ht="18.0" customHeight="1">
      <c r="A928" s="4"/>
      <c r="B928" s="5"/>
      <c r="C928" s="5"/>
      <c r="D928" s="5"/>
      <c r="E928" s="5"/>
      <c r="F928" s="5"/>
      <c r="G928" s="5"/>
      <c r="H928" s="5"/>
      <c r="I928" s="5"/>
      <c r="J928" s="6"/>
    </row>
    <row r="929" ht="18.0" customHeight="1">
      <c r="A929" s="4"/>
      <c r="B929" s="5"/>
      <c r="C929" s="5"/>
      <c r="D929" s="5"/>
      <c r="E929" s="5"/>
      <c r="F929" s="5"/>
      <c r="G929" s="5"/>
      <c r="H929" s="5"/>
      <c r="I929" s="5"/>
      <c r="J929" s="6"/>
    </row>
    <row r="930" ht="18.0" customHeight="1">
      <c r="A930" s="4"/>
      <c r="B930" s="5"/>
      <c r="C930" s="5"/>
      <c r="D930" s="5"/>
      <c r="E930" s="5"/>
      <c r="F930" s="5"/>
      <c r="G930" s="5"/>
      <c r="H930" s="5"/>
      <c r="I930" s="5"/>
      <c r="J930" s="6"/>
    </row>
    <row r="931" ht="18.0" customHeight="1">
      <c r="A931" s="4"/>
      <c r="B931" s="5"/>
      <c r="C931" s="5"/>
      <c r="D931" s="5"/>
      <c r="E931" s="5"/>
      <c r="F931" s="5"/>
      <c r="G931" s="5"/>
      <c r="H931" s="5"/>
      <c r="I931" s="5"/>
      <c r="J931" s="6"/>
    </row>
    <row r="932" ht="18.0" customHeight="1">
      <c r="A932" s="4"/>
      <c r="B932" s="5"/>
      <c r="C932" s="5"/>
      <c r="D932" s="5"/>
      <c r="E932" s="5"/>
      <c r="F932" s="5"/>
      <c r="G932" s="5"/>
      <c r="H932" s="5"/>
      <c r="I932" s="5"/>
      <c r="J932" s="6"/>
    </row>
    <row r="933" ht="18.0" customHeight="1">
      <c r="A933" s="4"/>
      <c r="B933" s="5"/>
      <c r="C933" s="5"/>
      <c r="D933" s="5"/>
      <c r="E933" s="5"/>
      <c r="F933" s="5"/>
      <c r="G933" s="5"/>
      <c r="H933" s="5"/>
      <c r="I933" s="5"/>
      <c r="J933" s="6"/>
    </row>
    <row r="934" ht="18.0" customHeight="1">
      <c r="A934" s="4"/>
      <c r="B934" s="5"/>
      <c r="C934" s="5"/>
      <c r="D934" s="5"/>
      <c r="E934" s="5"/>
      <c r="F934" s="5"/>
      <c r="G934" s="5"/>
      <c r="H934" s="5"/>
      <c r="I934" s="5"/>
      <c r="J934" s="6"/>
    </row>
    <row r="935" ht="18.0" customHeight="1">
      <c r="A935" s="4"/>
      <c r="B935" s="5"/>
      <c r="C935" s="5"/>
      <c r="D935" s="5"/>
      <c r="E935" s="5"/>
      <c r="F935" s="5"/>
      <c r="G935" s="5"/>
      <c r="H935" s="5"/>
      <c r="I935" s="5"/>
      <c r="J935" s="6"/>
    </row>
    <row r="936" ht="18.0" customHeight="1">
      <c r="A936" s="4"/>
      <c r="B936" s="5"/>
      <c r="C936" s="5"/>
      <c r="D936" s="5"/>
      <c r="E936" s="5"/>
      <c r="F936" s="5"/>
      <c r="G936" s="5"/>
      <c r="H936" s="5"/>
      <c r="I936" s="5"/>
      <c r="J936" s="6"/>
    </row>
    <row r="937" ht="18.0" customHeight="1">
      <c r="A937" s="4"/>
      <c r="B937" s="5"/>
      <c r="C937" s="5"/>
      <c r="D937" s="5"/>
      <c r="E937" s="5"/>
      <c r="F937" s="5"/>
      <c r="G937" s="5"/>
      <c r="H937" s="5"/>
      <c r="I937" s="5"/>
      <c r="J937" s="6"/>
    </row>
    <row r="938" ht="18.0" customHeight="1">
      <c r="A938" s="4"/>
      <c r="B938" s="5"/>
      <c r="C938" s="5"/>
      <c r="D938" s="5"/>
      <c r="E938" s="5"/>
      <c r="F938" s="5"/>
      <c r="G938" s="5"/>
      <c r="H938" s="5"/>
      <c r="I938" s="5"/>
      <c r="J938" s="6"/>
    </row>
    <row r="939" ht="18.0" customHeight="1">
      <c r="A939" s="4"/>
      <c r="B939" s="5"/>
      <c r="C939" s="5"/>
      <c r="D939" s="5"/>
      <c r="E939" s="5"/>
      <c r="F939" s="5"/>
      <c r="G939" s="5"/>
      <c r="H939" s="5"/>
      <c r="I939" s="5"/>
      <c r="J939" s="6"/>
    </row>
    <row r="940" ht="18.0" customHeight="1">
      <c r="A940" s="4"/>
      <c r="B940" s="5"/>
      <c r="C940" s="5"/>
      <c r="D940" s="5"/>
      <c r="E940" s="5"/>
      <c r="F940" s="5"/>
      <c r="G940" s="5"/>
      <c r="H940" s="5"/>
      <c r="I940" s="5"/>
      <c r="J940" s="6"/>
    </row>
    <row r="941" ht="18.0" customHeight="1">
      <c r="A941" s="4"/>
      <c r="B941" s="5"/>
      <c r="C941" s="5"/>
      <c r="D941" s="5"/>
      <c r="E941" s="5"/>
      <c r="F941" s="5"/>
      <c r="G941" s="5"/>
      <c r="H941" s="5"/>
      <c r="I941" s="5"/>
      <c r="J941" s="6"/>
    </row>
    <row r="942" ht="18.0" customHeight="1">
      <c r="A942" s="4"/>
      <c r="B942" s="5"/>
      <c r="C942" s="5"/>
      <c r="D942" s="5"/>
      <c r="E942" s="5"/>
      <c r="F942" s="5"/>
      <c r="G942" s="5"/>
      <c r="H942" s="5"/>
      <c r="I942" s="5"/>
      <c r="J942" s="6"/>
    </row>
    <row r="943" ht="18.0" customHeight="1">
      <c r="A943" s="4"/>
      <c r="B943" s="5"/>
      <c r="C943" s="5"/>
      <c r="D943" s="5"/>
      <c r="E943" s="5"/>
      <c r="F943" s="5"/>
      <c r="G943" s="5"/>
      <c r="H943" s="5"/>
      <c r="I943" s="5"/>
      <c r="J943" s="6"/>
    </row>
    <row r="944" ht="18.0" customHeight="1">
      <c r="A944" s="4"/>
      <c r="B944" s="5"/>
      <c r="C944" s="5"/>
      <c r="D944" s="5"/>
      <c r="E944" s="5"/>
      <c r="F944" s="5"/>
      <c r="G944" s="5"/>
      <c r="H944" s="5"/>
      <c r="I944" s="5"/>
      <c r="J944" s="6"/>
    </row>
    <row r="945" ht="18.0" customHeight="1">
      <c r="A945" s="4"/>
      <c r="B945" s="5"/>
      <c r="C945" s="5"/>
      <c r="D945" s="5"/>
      <c r="E945" s="5"/>
      <c r="F945" s="5"/>
      <c r="G945" s="5"/>
      <c r="H945" s="5"/>
      <c r="I945" s="5"/>
      <c r="J945" s="6"/>
    </row>
    <row r="946" ht="18.0" customHeight="1">
      <c r="A946" s="4"/>
      <c r="B946" s="5"/>
      <c r="C946" s="5"/>
      <c r="D946" s="5"/>
      <c r="E946" s="5"/>
      <c r="F946" s="5"/>
      <c r="G946" s="5"/>
      <c r="H946" s="5"/>
      <c r="I946" s="5"/>
      <c r="J946" s="6"/>
    </row>
    <row r="947" ht="18.0" customHeight="1">
      <c r="A947" s="4"/>
      <c r="B947" s="5"/>
      <c r="C947" s="5"/>
      <c r="D947" s="5"/>
      <c r="E947" s="5"/>
      <c r="F947" s="5"/>
      <c r="G947" s="5"/>
      <c r="H947" s="5"/>
      <c r="I947" s="5"/>
      <c r="J947" s="6"/>
    </row>
  </sheetData>
  <conditionalFormatting sqref="A2:A947">
    <cfRule type="expression" dxfId="0" priority="1">
      <formula>IF(A2="Name",TRUE,FALSE)</formula>
    </cfRule>
  </conditionalFormatting>
  <conditionalFormatting sqref="J1:J947">
    <cfRule type="expression" dxfId="1" priority="2">
      <formula>SUMPRODUCT(EXACT(J:J,J1))&gt;1</formula>
    </cfRule>
  </conditionalFormatting>
  <drawing r:id="rId1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2.63" defaultRowHeight="15.75"/>
  <cols>
    <col customWidth="1" min="1" max="1" width="23.5"/>
    <col hidden="1" min="11" max="26" width="12.63"/>
  </cols>
  <sheetData>
    <row r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2" t="s">
        <v>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11" t="s">
        <v>8</v>
      </c>
      <c r="B2" s="14" t="s">
        <v>9</v>
      </c>
      <c r="C2" s="14" t="s">
        <v>10</v>
      </c>
      <c r="D2" s="14" t="s">
        <v>11</v>
      </c>
      <c r="E2" s="14" t="s">
        <v>11</v>
      </c>
      <c r="F2" s="14" t="s">
        <v>12</v>
      </c>
      <c r="G2" s="14" t="s">
        <v>12</v>
      </c>
      <c r="H2" s="14" t="s">
        <v>12</v>
      </c>
      <c r="I2" s="14" t="s">
        <v>12</v>
      </c>
      <c r="J2" s="15" t="s">
        <v>13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1" t="s">
        <v>14</v>
      </c>
      <c r="B3" s="14" t="s">
        <v>9</v>
      </c>
      <c r="C3" s="14" t="s">
        <v>10</v>
      </c>
      <c r="D3" s="14" t="s">
        <v>15</v>
      </c>
      <c r="E3" s="14" t="s">
        <v>15</v>
      </c>
      <c r="F3" s="14" t="s">
        <v>12</v>
      </c>
      <c r="G3" s="14" t="s">
        <v>12</v>
      </c>
      <c r="H3" s="14" t="s">
        <v>12</v>
      </c>
      <c r="I3" s="14" t="s">
        <v>12</v>
      </c>
      <c r="J3" s="15" t="s">
        <v>16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1" t="s">
        <v>17</v>
      </c>
      <c r="B4" s="14" t="s">
        <v>9</v>
      </c>
      <c r="C4" s="14" t="s">
        <v>10</v>
      </c>
      <c r="D4" s="14" t="s">
        <v>18</v>
      </c>
      <c r="E4" s="14" t="s">
        <v>18</v>
      </c>
      <c r="F4" s="14" t="s">
        <v>12</v>
      </c>
      <c r="G4" s="14" t="s">
        <v>12</v>
      </c>
      <c r="H4" s="14" t="s">
        <v>12</v>
      </c>
      <c r="I4" s="14" t="s">
        <v>12</v>
      </c>
      <c r="J4" s="15" t="s">
        <v>19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1" t="s">
        <v>20</v>
      </c>
      <c r="B5" s="14" t="s">
        <v>9</v>
      </c>
      <c r="C5" s="14" t="s">
        <v>10</v>
      </c>
      <c r="D5" s="14" t="s">
        <v>21</v>
      </c>
      <c r="E5" s="14" t="s">
        <v>21</v>
      </c>
      <c r="F5" s="14" t="s">
        <v>12</v>
      </c>
      <c r="G5" s="14" t="s">
        <v>12</v>
      </c>
      <c r="H5" s="14" t="s">
        <v>12</v>
      </c>
      <c r="I5" s="14" t="s">
        <v>12</v>
      </c>
      <c r="J5" s="15" t="s">
        <v>22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1" t="s">
        <v>23</v>
      </c>
      <c r="B6" s="14" t="s">
        <v>9</v>
      </c>
      <c r="C6" s="14" t="s">
        <v>10</v>
      </c>
      <c r="D6" s="14" t="s">
        <v>24</v>
      </c>
      <c r="E6" s="14" t="s">
        <v>24</v>
      </c>
      <c r="F6" s="14" t="s">
        <v>12</v>
      </c>
      <c r="G6" s="14" t="s">
        <v>12</v>
      </c>
      <c r="H6" s="14" t="s">
        <v>12</v>
      </c>
      <c r="I6" s="14" t="s">
        <v>12</v>
      </c>
      <c r="J6" s="15" t="s">
        <v>25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1" t="s">
        <v>26</v>
      </c>
      <c r="B7" s="14" t="s">
        <v>9</v>
      </c>
      <c r="C7" s="14" t="s">
        <v>10</v>
      </c>
      <c r="D7" s="14" t="s">
        <v>27</v>
      </c>
      <c r="E7" s="14" t="s">
        <v>27</v>
      </c>
      <c r="F7" s="14" t="s">
        <v>12</v>
      </c>
      <c r="G7" s="14" t="s">
        <v>12</v>
      </c>
      <c r="H7" s="14" t="s">
        <v>12</v>
      </c>
      <c r="I7" s="14" t="s">
        <v>12</v>
      </c>
      <c r="J7" s="15" t="s">
        <v>28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1" t="s">
        <v>29</v>
      </c>
      <c r="B8" s="14" t="s">
        <v>9</v>
      </c>
      <c r="C8" s="14" t="s">
        <v>10</v>
      </c>
      <c r="D8" s="14" t="s">
        <v>30</v>
      </c>
      <c r="E8" s="14" t="s">
        <v>30</v>
      </c>
      <c r="F8" s="14" t="s">
        <v>12</v>
      </c>
      <c r="G8" s="14" t="s">
        <v>12</v>
      </c>
      <c r="H8" s="14" t="s">
        <v>12</v>
      </c>
      <c r="I8" s="14" t="s">
        <v>12</v>
      </c>
      <c r="J8" s="15" t="s">
        <v>31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1" t="s">
        <v>32</v>
      </c>
      <c r="B9" s="14" t="s">
        <v>9</v>
      </c>
      <c r="C9" s="14" t="s">
        <v>10</v>
      </c>
      <c r="D9" s="14" t="s">
        <v>33</v>
      </c>
      <c r="E9" s="14" t="s">
        <v>33</v>
      </c>
      <c r="F9" s="14" t="s">
        <v>12</v>
      </c>
      <c r="G9" s="14" t="s">
        <v>12</v>
      </c>
      <c r="H9" s="14" t="s">
        <v>12</v>
      </c>
      <c r="I9" s="14" t="s">
        <v>12</v>
      </c>
      <c r="J9" s="15" t="s">
        <v>34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1" t="s">
        <v>35</v>
      </c>
      <c r="B10" s="14" t="s">
        <v>9</v>
      </c>
      <c r="C10" s="14" t="s">
        <v>10</v>
      </c>
      <c r="D10" s="14" t="s">
        <v>35</v>
      </c>
      <c r="E10" s="14" t="s">
        <v>35</v>
      </c>
      <c r="F10" s="14" t="s">
        <v>12</v>
      </c>
      <c r="G10" s="14" t="s">
        <v>12</v>
      </c>
      <c r="H10" s="14" t="s">
        <v>12</v>
      </c>
      <c r="I10" s="14" t="s">
        <v>12</v>
      </c>
      <c r="J10" s="15" t="s">
        <v>36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1" t="s">
        <v>37</v>
      </c>
      <c r="B11" s="14" t="s">
        <v>9</v>
      </c>
      <c r="C11" s="14" t="s">
        <v>10</v>
      </c>
      <c r="D11" s="14" t="s">
        <v>38</v>
      </c>
      <c r="E11" s="14" t="s">
        <v>38</v>
      </c>
      <c r="F11" s="14" t="s">
        <v>12</v>
      </c>
      <c r="G11" s="14" t="s">
        <v>12</v>
      </c>
      <c r="H11" s="14" t="s">
        <v>12</v>
      </c>
      <c r="I11" s="14" t="s">
        <v>12</v>
      </c>
      <c r="J11" s="15" t="s">
        <v>39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1" t="s">
        <v>40</v>
      </c>
      <c r="B12" s="14" t="s">
        <v>9</v>
      </c>
      <c r="C12" s="14" t="s">
        <v>10</v>
      </c>
      <c r="D12" s="14" t="s">
        <v>41</v>
      </c>
      <c r="E12" s="14" t="s">
        <v>41</v>
      </c>
      <c r="F12" s="14" t="s">
        <v>12</v>
      </c>
      <c r="G12" s="14" t="s">
        <v>12</v>
      </c>
      <c r="H12" s="14" t="s">
        <v>12</v>
      </c>
      <c r="I12" s="14" t="s">
        <v>12</v>
      </c>
      <c r="J12" s="15" t="s">
        <v>42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1" t="s">
        <v>43</v>
      </c>
      <c r="B13" s="14" t="s">
        <v>9</v>
      </c>
      <c r="C13" s="14" t="s">
        <v>10</v>
      </c>
      <c r="D13" s="14" t="s">
        <v>44</v>
      </c>
      <c r="E13" s="14" t="s">
        <v>44</v>
      </c>
      <c r="F13" s="14" t="s">
        <v>12</v>
      </c>
      <c r="G13" s="14" t="s">
        <v>12</v>
      </c>
      <c r="H13" s="14" t="s">
        <v>12</v>
      </c>
      <c r="I13" s="14" t="s">
        <v>12</v>
      </c>
      <c r="J13" s="15" t="s">
        <v>45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1" t="s">
        <v>46</v>
      </c>
      <c r="B14" s="14" t="s">
        <v>9</v>
      </c>
      <c r="C14" s="14" t="s">
        <v>10</v>
      </c>
      <c r="D14" s="14" t="s">
        <v>47</v>
      </c>
      <c r="E14" s="14" t="s">
        <v>47</v>
      </c>
      <c r="F14" s="14" t="s">
        <v>12</v>
      </c>
      <c r="G14" s="14" t="s">
        <v>12</v>
      </c>
      <c r="H14" s="14" t="s">
        <v>12</v>
      </c>
      <c r="I14" s="14" t="s">
        <v>12</v>
      </c>
      <c r="J14" s="15" t="s">
        <v>48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1" t="s">
        <v>49</v>
      </c>
      <c r="B15" s="14" t="s">
        <v>9</v>
      </c>
      <c r="C15" s="14" t="s">
        <v>10</v>
      </c>
      <c r="D15" s="14" t="s">
        <v>50</v>
      </c>
      <c r="E15" s="14" t="s">
        <v>50</v>
      </c>
      <c r="F15" s="14" t="s">
        <v>12</v>
      </c>
      <c r="G15" s="14" t="s">
        <v>12</v>
      </c>
      <c r="H15" s="14" t="s">
        <v>12</v>
      </c>
      <c r="I15" s="14" t="s">
        <v>12</v>
      </c>
      <c r="J15" s="15" t="s">
        <v>51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1" t="s">
        <v>52</v>
      </c>
      <c r="B16" s="14" t="s">
        <v>9</v>
      </c>
      <c r="C16" s="14" t="s">
        <v>10</v>
      </c>
      <c r="D16" s="14" t="s">
        <v>53</v>
      </c>
      <c r="E16" s="14" t="s">
        <v>53</v>
      </c>
      <c r="F16" s="14" t="s">
        <v>12</v>
      </c>
      <c r="G16" s="14" t="s">
        <v>12</v>
      </c>
      <c r="H16" s="14" t="s">
        <v>12</v>
      </c>
      <c r="I16" s="14" t="s">
        <v>12</v>
      </c>
      <c r="J16" s="15" t="s">
        <v>54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1" t="s">
        <v>55</v>
      </c>
      <c r="B17" s="14" t="s">
        <v>9</v>
      </c>
      <c r="C17" s="14" t="s">
        <v>10</v>
      </c>
      <c r="D17" s="14" t="s">
        <v>56</v>
      </c>
      <c r="E17" s="14" t="s">
        <v>56</v>
      </c>
      <c r="F17" s="14" t="s">
        <v>12</v>
      </c>
      <c r="G17" s="14" t="s">
        <v>12</v>
      </c>
      <c r="H17" s="14" t="s">
        <v>12</v>
      </c>
      <c r="I17" s="14" t="s">
        <v>12</v>
      </c>
      <c r="J17" s="15" t="s">
        <v>57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3"/>
      <c r="B18" s="16"/>
      <c r="C18" s="16"/>
      <c r="D18" s="16"/>
      <c r="E18" s="16"/>
      <c r="F18" s="16"/>
      <c r="G18" s="16"/>
      <c r="H18" s="16"/>
      <c r="I18" s="16"/>
      <c r="J18" s="17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1" t="s">
        <v>58</v>
      </c>
      <c r="B19" s="14" t="s">
        <v>9</v>
      </c>
      <c r="C19" s="14" t="s">
        <v>59</v>
      </c>
      <c r="D19" s="14" t="s">
        <v>60</v>
      </c>
      <c r="E19" s="14" t="s">
        <v>60</v>
      </c>
      <c r="F19" s="14" t="s">
        <v>12</v>
      </c>
      <c r="G19" s="14" t="s">
        <v>12</v>
      </c>
      <c r="H19" s="14" t="s">
        <v>12</v>
      </c>
      <c r="I19" s="14" t="s">
        <v>12</v>
      </c>
      <c r="J19" s="15" t="s">
        <v>61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1" t="s">
        <v>62</v>
      </c>
      <c r="B20" s="14" t="s">
        <v>9</v>
      </c>
      <c r="C20" s="14" t="s">
        <v>59</v>
      </c>
      <c r="D20" s="14" t="s">
        <v>62</v>
      </c>
      <c r="E20" s="14" t="s">
        <v>62</v>
      </c>
      <c r="F20" s="14" t="s">
        <v>12</v>
      </c>
      <c r="G20" s="14" t="s">
        <v>12</v>
      </c>
      <c r="H20" s="14" t="s">
        <v>12</v>
      </c>
      <c r="I20" s="14" t="s">
        <v>12</v>
      </c>
      <c r="J20" s="15" t="s">
        <v>63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1" t="s">
        <v>64</v>
      </c>
      <c r="B21" s="14" t="s">
        <v>9</v>
      </c>
      <c r="C21" s="14" t="s">
        <v>59</v>
      </c>
      <c r="D21" s="14" t="s">
        <v>65</v>
      </c>
      <c r="E21" s="14" t="s">
        <v>65</v>
      </c>
      <c r="F21" s="14" t="s">
        <v>12</v>
      </c>
      <c r="G21" s="14" t="s">
        <v>12</v>
      </c>
      <c r="H21" s="14" t="s">
        <v>12</v>
      </c>
      <c r="I21" s="14" t="s">
        <v>12</v>
      </c>
      <c r="J21" s="15" t="s">
        <v>66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1" t="s">
        <v>67</v>
      </c>
      <c r="B22" s="14" t="s">
        <v>9</v>
      </c>
      <c r="C22" s="14" t="s">
        <v>59</v>
      </c>
      <c r="D22" s="14" t="s">
        <v>68</v>
      </c>
      <c r="E22" s="14" t="s">
        <v>68</v>
      </c>
      <c r="F22" s="14" t="s">
        <v>12</v>
      </c>
      <c r="G22" s="14" t="s">
        <v>12</v>
      </c>
      <c r="H22" s="14" t="s">
        <v>12</v>
      </c>
      <c r="I22" s="14" t="s">
        <v>12</v>
      </c>
      <c r="J22" s="15" t="s">
        <v>69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1" t="s">
        <v>70</v>
      </c>
      <c r="B23" s="14" t="s">
        <v>9</v>
      </c>
      <c r="C23" s="14" t="s">
        <v>59</v>
      </c>
      <c r="D23" s="14" t="s">
        <v>71</v>
      </c>
      <c r="E23" s="14" t="s">
        <v>71</v>
      </c>
      <c r="F23" s="14" t="s">
        <v>12</v>
      </c>
      <c r="G23" s="14" t="s">
        <v>12</v>
      </c>
      <c r="H23" s="14" t="s">
        <v>12</v>
      </c>
      <c r="I23" s="14" t="s">
        <v>12</v>
      </c>
      <c r="J23" s="15" t="s">
        <v>72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1" t="s">
        <v>73</v>
      </c>
      <c r="B24" s="14" t="s">
        <v>9</v>
      </c>
      <c r="C24" s="14" t="s">
        <v>59</v>
      </c>
      <c r="D24" s="14" t="s">
        <v>74</v>
      </c>
      <c r="E24" s="14" t="s">
        <v>74</v>
      </c>
      <c r="F24" s="14" t="s">
        <v>12</v>
      </c>
      <c r="G24" s="14" t="s">
        <v>12</v>
      </c>
      <c r="H24" s="14" t="s">
        <v>12</v>
      </c>
      <c r="I24" s="14" t="s">
        <v>12</v>
      </c>
      <c r="J24" s="15" t="s">
        <v>75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1" t="s">
        <v>76</v>
      </c>
      <c r="B25" s="14" t="s">
        <v>9</v>
      </c>
      <c r="C25" s="14" t="s">
        <v>59</v>
      </c>
      <c r="D25" s="14" t="s">
        <v>77</v>
      </c>
      <c r="E25" s="14" t="s">
        <v>77</v>
      </c>
      <c r="F25" s="14" t="s">
        <v>12</v>
      </c>
      <c r="G25" s="14" t="s">
        <v>12</v>
      </c>
      <c r="H25" s="14" t="s">
        <v>12</v>
      </c>
      <c r="I25" s="14" t="s">
        <v>12</v>
      </c>
      <c r="J25" s="15" t="s">
        <v>78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1" t="s">
        <v>79</v>
      </c>
      <c r="B26" s="14" t="s">
        <v>9</v>
      </c>
      <c r="C26" s="14" t="s">
        <v>59</v>
      </c>
      <c r="D26" s="14" t="s">
        <v>80</v>
      </c>
      <c r="E26" s="14" t="s">
        <v>80</v>
      </c>
      <c r="F26" s="14" t="s">
        <v>12</v>
      </c>
      <c r="G26" s="14" t="s">
        <v>12</v>
      </c>
      <c r="H26" s="14" t="s">
        <v>12</v>
      </c>
      <c r="I26" s="14" t="s">
        <v>12</v>
      </c>
      <c r="J26" s="15" t="s">
        <v>81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1" t="s">
        <v>82</v>
      </c>
      <c r="B27" s="14" t="s">
        <v>9</v>
      </c>
      <c r="C27" s="14" t="s">
        <v>59</v>
      </c>
      <c r="D27" s="14" t="s">
        <v>83</v>
      </c>
      <c r="E27" s="14" t="s">
        <v>83</v>
      </c>
      <c r="F27" s="14" t="s">
        <v>12</v>
      </c>
      <c r="G27" s="14" t="s">
        <v>12</v>
      </c>
      <c r="H27" s="14" t="s">
        <v>12</v>
      </c>
      <c r="I27" s="14" t="s">
        <v>12</v>
      </c>
      <c r="J27" s="15" t="s">
        <v>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1" t="s">
        <v>85</v>
      </c>
      <c r="B28" s="14" t="s">
        <v>9</v>
      </c>
      <c r="C28" s="14" t="s">
        <v>59</v>
      </c>
      <c r="D28" s="14" t="s">
        <v>86</v>
      </c>
      <c r="E28" s="14" t="s">
        <v>86</v>
      </c>
      <c r="F28" s="14" t="s">
        <v>12</v>
      </c>
      <c r="G28" s="14" t="s">
        <v>12</v>
      </c>
      <c r="H28" s="14" t="s">
        <v>12</v>
      </c>
      <c r="I28" s="14" t="s">
        <v>12</v>
      </c>
      <c r="J28" s="15" t="s">
        <v>87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1" t="s">
        <v>88</v>
      </c>
      <c r="B29" s="14" t="s">
        <v>9</v>
      </c>
      <c r="C29" s="14" t="s">
        <v>59</v>
      </c>
      <c r="D29" s="14" t="s">
        <v>89</v>
      </c>
      <c r="E29" s="14" t="s">
        <v>89</v>
      </c>
      <c r="F29" s="14" t="s">
        <v>12</v>
      </c>
      <c r="G29" s="14" t="s">
        <v>12</v>
      </c>
      <c r="H29" s="14" t="s">
        <v>12</v>
      </c>
      <c r="I29" s="14" t="s">
        <v>12</v>
      </c>
      <c r="J29" s="15" t="s">
        <v>90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11" t="s">
        <v>91</v>
      </c>
      <c r="B30" s="14" t="s">
        <v>9</v>
      </c>
      <c r="C30" s="14" t="s">
        <v>59</v>
      </c>
      <c r="D30" s="14" t="s">
        <v>92</v>
      </c>
      <c r="E30" s="14" t="s">
        <v>92</v>
      </c>
      <c r="F30" s="14" t="s">
        <v>12</v>
      </c>
      <c r="G30" s="14" t="s">
        <v>12</v>
      </c>
      <c r="H30" s="14" t="s">
        <v>12</v>
      </c>
      <c r="I30" s="14" t="s">
        <v>12</v>
      </c>
      <c r="J30" s="15" t="s">
        <v>93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11" t="s">
        <v>94</v>
      </c>
      <c r="B31" s="14" t="s">
        <v>9</v>
      </c>
      <c r="C31" s="14" t="s">
        <v>59</v>
      </c>
      <c r="D31" s="14" t="s">
        <v>94</v>
      </c>
      <c r="E31" s="14" t="s">
        <v>94</v>
      </c>
      <c r="F31" s="14" t="s">
        <v>12</v>
      </c>
      <c r="G31" s="14" t="s">
        <v>12</v>
      </c>
      <c r="H31" s="14" t="s">
        <v>12</v>
      </c>
      <c r="I31" s="14" t="s">
        <v>12</v>
      </c>
      <c r="J31" s="15" t="s">
        <v>95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1" t="s">
        <v>96</v>
      </c>
      <c r="B32" s="14" t="s">
        <v>9</v>
      </c>
      <c r="C32" s="14" t="s">
        <v>59</v>
      </c>
      <c r="D32" s="14" t="s">
        <v>97</v>
      </c>
      <c r="E32" s="14" t="s">
        <v>97</v>
      </c>
      <c r="F32" s="14" t="s">
        <v>12</v>
      </c>
      <c r="G32" s="14" t="s">
        <v>12</v>
      </c>
      <c r="H32" s="14" t="s">
        <v>12</v>
      </c>
      <c r="I32" s="14" t="s">
        <v>12</v>
      </c>
      <c r="J32" s="15" t="s">
        <v>98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1" t="s">
        <v>99</v>
      </c>
      <c r="B33" s="14" t="s">
        <v>9</v>
      </c>
      <c r="C33" s="14" t="s">
        <v>59</v>
      </c>
      <c r="D33" s="14" t="s">
        <v>100</v>
      </c>
      <c r="E33" s="14" t="s">
        <v>100</v>
      </c>
      <c r="F33" s="14" t="s">
        <v>12</v>
      </c>
      <c r="G33" s="14" t="s">
        <v>12</v>
      </c>
      <c r="H33" s="14" t="s">
        <v>12</v>
      </c>
      <c r="I33" s="14" t="s">
        <v>12</v>
      </c>
      <c r="J33" s="15" t="s">
        <v>101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1" t="s">
        <v>102</v>
      </c>
      <c r="B34" s="14" t="s">
        <v>9</v>
      </c>
      <c r="C34" s="14" t="s">
        <v>59</v>
      </c>
      <c r="D34" s="14" t="s">
        <v>103</v>
      </c>
      <c r="E34" s="14" t="s">
        <v>103</v>
      </c>
      <c r="F34" s="14" t="s">
        <v>12</v>
      </c>
      <c r="G34" s="14" t="s">
        <v>12</v>
      </c>
      <c r="H34" s="14" t="s">
        <v>12</v>
      </c>
      <c r="I34" s="14" t="s">
        <v>12</v>
      </c>
      <c r="J34" s="15" t="s">
        <v>104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3"/>
      <c r="B35" s="14"/>
      <c r="C35" s="14"/>
      <c r="D35" s="16"/>
      <c r="E35" s="16"/>
      <c r="F35" s="14"/>
      <c r="G35" s="14"/>
      <c r="H35" s="14"/>
      <c r="I35" s="14"/>
      <c r="J35" s="1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1" t="s">
        <v>105</v>
      </c>
      <c r="B36" s="14" t="s">
        <v>9</v>
      </c>
      <c r="C36" s="14" t="s">
        <v>106</v>
      </c>
      <c r="D36" s="14" t="s">
        <v>107</v>
      </c>
      <c r="E36" s="14" t="s">
        <v>107</v>
      </c>
      <c r="F36" s="14" t="s">
        <v>12</v>
      </c>
      <c r="G36" s="14" t="s">
        <v>12</v>
      </c>
      <c r="H36" s="14" t="s">
        <v>12</v>
      </c>
      <c r="I36" s="14" t="s">
        <v>12</v>
      </c>
      <c r="J36" s="15" t="s">
        <v>108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1" t="s">
        <v>109</v>
      </c>
      <c r="B37" s="14" t="s">
        <v>9</v>
      </c>
      <c r="C37" s="14" t="s">
        <v>106</v>
      </c>
      <c r="D37" s="14" t="s">
        <v>110</v>
      </c>
      <c r="E37" s="14" t="s">
        <v>110</v>
      </c>
      <c r="F37" s="14" t="s">
        <v>12</v>
      </c>
      <c r="G37" s="14" t="s">
        <v>12</v>
      </c>
      <c r="H37" s="14" t="s">
        <v>12</v>
      </c>
      <c r="I37" s="14" t="s">
        <v>12</v>
      </c>
      <c r="J37" s="15" t="s">
        <v>111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1" t="s">
        <v>112</v>
      </c>
      <c r="B38" s="14" t="s">
        <v>9</v>
      </c>
      <c r="C38" s="14" t="s">
        <v>106</v>
      </c>
      <c r="D38" s="14" t="s">
        <v>113</v>
      </c>
      <c r="E38" s="14" t="s">
        <v>113</v>
      </c>
      <c r="F38" s="14" t="s">
        <v>12</v>
      </c>
      <c r="G38" s="14" t="s">
        <v>12</v>
      </c>
      <c r="H38" s="14" t="s">
        <v>12</v>
      </c>
      <c r="I38" s="14" t="s">
        <v>12</v>
      </c>
      <c r="J38" s="15" t="s">
        <v>114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1" t="s">
        <v>115</v>
      </c>
      <c r="B39" s="14" t="s">
        <v>9</v>
      </c>
      <c r="C39" s="14" t="s">
        <v>106</v>
      </c>
      <c r="D39" s="14" t="s">
        <v>116</v>
      </c>
      <c r="E39" s="14" t="s">
        <v>116</v>
      </c>
      <c r="F39" s="14" t="s">
        <v>12</v>
      </c>
      <c r="G39" s="14" t="s">
        <v>12</v>
      </c>
      <c r="H39" s="14" t="s">
        <v>12</v>
      </c>
      <c r="I39" s="14" t="s">
        <v>12</v>
      </c>
      <c r="J39" s="15" t="s">
        <v>117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1" t="s">
        <v>118</v>
      </c>
      <c r="B40" s="14" t="s">
        <v>9</v>
      </c>
      <c r="C40" s="14" t="s">
        <v>106</v>
      </c>
      <c r="D40" s="14" t="s">
        <v>119</v>
      </c>
      <c r="E40" s="14" t="s">
        <v>119</v>
      </c>
      <c r="F40" s="14" t="s">
        <v>12</v>
      </c>
      <c r="G40" s="14" t="s">
        <v>12</v>
      </c>
      <c r="H40" s="14" t="s">
        <v>12</v>
      </c>
      <c r="I40" s="14" t="s">
        <v>12</v>
      </c>
      <c r="J40" s="15" t="s">
        <v>120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1" t="s">
        <v>121</v>
      </c>
      <c r="B41" s="14" t="s">
        <v>9</v>
      </c>
      <c r="C41" s="14" t="s">
        <v>106</v>
      </c>
      <c r="D41" s="14" t="s">
        <v>122</v>
      </c>
      <c r="E41" s="14" t="s">
        <v>122</v>
      </c>
      <c r="F41" s="14" t="s">
        <v>12</v>
      </c>
      <c r="G41" s="14" t="s">
        <v>12</v>
      </c>
      <c r="H41" s="14" t="s">
        <v>12</v>
      </c>
      <c r="I41" s="14" t="s">
        <v>12</v>
      </c>
      <c r="J41" s="15" t="s">
        <v>123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1" t="s">
        <v>124</v>
      </c>
      <c r="B42" s="14" t="s">
        <v>9</v>
      </c>
      <c r="C42" s="14" t="s">
        <v>106</v>
      </c>
      <c r="D42" s="14" t="s">
        <v>125</v>
      </c>
      <c r="E42" s="14" t="s">
        <v>125</v>
      </c>
      <c r="F42" s="14" t="s">
        <v>12</v>
      </c>
      <c r="G42" s="14" t="s">
        <v>12</v>
      </c>
      <c r="H42" s="14" t="s">
        <v>12</v>
      </c>
      <c r="I42" s="14" t="s">
        <v>12</v>
      </c>
      <c r="J42" s="15" t="s">
        <v>126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1" t="s">
        <v>127</v>
      </c>
      <c r="B43" s="14" t="s">
        <v>9</v>
      </c>
      <c r="C43" s="14" t="s">
        <v>106</v>
      </c>
      <c r="D43" s="14" t="s">
        <v>128</v>
      </c>
      <c r="E43" s="14" t="s">
        <v>128</v>
      </c>
      <c r="F43" s="14" t="s">
        <v>12</v>
      </c>
      <c r="G43" s="14" t="s">
        <v>12</v>
      </c>
      <c r="H43" s="14" t="s">
        <v>12</v>
      </c>
      <c r="I43" s="14" t="s">
        <v>12</v>
      </c>
      <c r="J43" s="15" t="s">
        <v>129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1" t="s">
        <v>130</v>
      </c>
      <c r="B44" s="14" t="s">
        <v>9</v>
      </c>
      <c r="C44" s="14" t="s">
        <v>106</v>
      </c>
      <c r="D44" s="14" t="s">
        <v>131</v>
      </c>
      <c r="E44" s="14" t="s">
        <v>131</v>
      </c>
      <c r="F44" s="14" t="s">
        <v>12</v>
      </c>
      <c r="G44" s="14" t="s">
        <v>12</v>
      </c>
      <c r="H44" s="14" t="s">
        <v>12</v>
      </c>
      <c r="I44" s="14" t="s">
        <v>12</v>
      </c>
      <c r="J44" s="15" t="s">
        <v>132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1" t="s">
        <v>133</v>
      </c>
      <c r="B45" s="14" t="s">
        <v>9</v>
      </c>
      <c r="C45" s="14" t="s">
        <v>106</v>
      </c>
      <c r="D45" s="14" t="s">
        <v>134</v>
      </c>
      <c r="E45" s="14" t="s">
        <v>134</v>
      </c>
      <c r="F45" s="14" t="s">
        <v>12</v>
      </c>
      <c r="G45" s="14" t="s">
        <v>12</v>
      </c>
      <c r="H45" s="14" t="s">
        <v>12</v>
      </c>
      <c r="I45" s="14" t="s">
        <v>12</v>
      </c>
      <c r="J45" s="15" t="s">
        <v>135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1" t="s">
        <v>136</v>
      </c>
      <c r="B46" s="14" t="s">
        <v>9</v>
      </c>
      <c r="C46" s="14" t="s">
        <v>106</v>
      </c>
      <c r="D46" s="14" t="s">
        <v>137</v>
      </c>
      <c r="E46" s="14" t="s">
        <v>137</v>
      </c>
      <c r="F46" s="14" t="s">
        <v>12</v>
      </c>
      <c r="G46" s="14" t="s">
        <v>12</v>
      </c>
      <c r="H46" s="14" t="s">
        <v>12</v>
      </c>
      <c r="I46" s="14" t="s">
        <v>12</v>
      </c>
      <c r="J46" s="15" t="s">
        <v>138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1" t="s">
        <v>139</v>
      </c>
      <c r="B47" s="14" t="s">
        <v>9</v>
      </c>
      <c r="C47" s="14" t="s">
        <v>106</v>
      </c>
      <c r="D47" s="14" t="s">
        <v>140</v>
      </c>
      <c r="E47" s="14" t="s">
        <v>140</v>
      </c>
      <c r="F47" s="14" t="s">
        <v>12</v>
      </c>
      <c r="G47" s="14" t="s">
        <v>12</v>
      </c>
      <c r="H47" s="14" t="s">
        <v>12</v>
      </c>
      <c r="I47" s="14" t="s">
        <v>12</v>
      </c>
      <c r="J47" s="15" t="s">
        <v>141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1" t="s">
        <v>142</v>
      </c>
      <c r="B48" s="14" t="s">
        <v>9</v>
      </c>
      <c r="C48" s="14" t="s">
        <v>106</v>
      </c>
      <c r="D48" s="14" t="s">
        <v>143</v>
      </c>
      <c r="E48" s="14" t="s">
        <v>143</v>
      </c>
      <c r="F48" s="14" t="s">
        <v>12</v>
      </c>
      <c r="G48" s="14" t="s">
        <v>12</v>
      </c>
      <c r="H48" s="14" t="s">
        <v>12</v>
      </c>
      <c r="I48" s="14" t="s">
        <v>12</v>
      </c>
      <c r="J48" s="15" t="s">
        <v>144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1" t="s">
        <v>145</v>
      </c>
      <c r="B49" s="14" t="s">
        <v>9</v>
      </c>
      <c r="C49" s="14" t="s">
        <v>106</v>
      </c>
      <c r="D49" s="14" t="s">
        <v>146</v>
      </c>
      <c r="E49" s="14" t="s">
        <v>146</v>
      </c>
      <c r="F49" s="14" t="s">
        <v>12</v>
      </c>
      <c r="G49" s="14" t="s">
        <v>12</v>
      </c>
      <c r="H49" s="14" t="s">
        <v>12</v>
      </c>
      <c r="I49" s="14" t="s">
        <v>12</v>
      </c>
      <c r="J49" s="15" t="s">
        <v>147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1" t="s">
        <v>148</v>
      </c>
      <c r="B50" s="14" t="s">
        <v>9</v>
      </c>
      <c r="C50" s="14" t="s">
        <v>106</v>
      </c>
      <c r="D50" s="14" t="s">
        <v>149</v>
      </c>
      <c r="E50" s="14" t="s">
        <v>149</v>
      </c>
      <c r="F50" s="14" t="s">
        <v>12</v>
      </c>
      <c r="G50" s="14" t="s">
        <v>12</v>
      </c>
      <c r="H50" s="14" t="s">
        <v>12</v>
      </c>
      <c r="I50" s="14" t="s">
        <v>12</v>
      </c>
      <c r="J50" s="15" t="s">
        <v>150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1" t="s">
        <v>151</v>
      </c>
      <c r="B51" s="14" t="s">
        <v>9</v>
      </c>
      <c r="C51" s="14" t="s">
        <v>106</v>
      </c>
      <c r="D51" s="14" t="s">
        <v>152</v>
      </c>
      <c r="E51" s="14" t="s">
        <v>152</v>
      </c>
      <c r="F51" s="14" t="s">
        <v>12</v>
      </c>
      <c r="G51" s="14" t="s">
        <v>12</v>
      </c>
      <c r="H51" s="14" t="s">
        <v>12</v>
      </c>
      <c r="I51" s="14" t="s">
        <v>12</v>
      </c>
      <c r="J51" s="15" t="s">
        <v>153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3"/>
      <c r="B52" s="16"/>
      <c r="C52" s="16"/>
      <c r="D52" s="16"/>
      <c r="E52" s="16"/>
      <c r="F52" s="16"/>
      <c r="G52" s="16"/>
      <c r="H52" s="16"/>
      <c r="I52" s="16"/>
      <c r="J52" s="17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1" t="s">
        <v>154</v>
      </c>
      <c r="B53" s="14" t="s">
        <v>9</v>
      </c>
      <c r="C53" s="14" t="s">
        <v>155</v>
      </c>
      <c r="D53" s="14" t="s">
        <v>156</v>
      </c>
      <c r="E53" s="14" t="s">
        <v>156</v>
      </c>
      <c r="F53" s="14" t="s">
        <v>12</v>
      </c>
      <c r="G53" s="14" t="s">
        <v>12</v>
      </c>
      <c r="H53" s="14" t="s">
        <v>12</v>
      </c>
      <c r="I53" s="14" t="s">
        <v>12</v>
      </c>
      <c r="J53" s="15" t="s">
        <v>157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1" t="s">
        <v>158</v>
      </c>
      <c r="B54" s="14" t="s">
        <v>9</v>
      </c>
      <c r="C54" s="14" t="s">
        <v>155</v>
      </c>
      <c r="D54" s="14" t="s">
        <v>159</v>
      </c>
      <c r="E54" s="14" t="s">
        <v>159</v>
      </c>
      <c r="F54" s="14" t="s">
        <v>12</v>
      </c>
      <c r="G54" s="14" t="s">
        <v>12</v>
      </c>
      <c r="H54" s="14" t="s">
        <v>12</v>
      </c>
      <c r="I54" s="14" t="s">
        <v>12</v>
      </c>
      <c r="J54" s="15" t="s">
        <v>160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1" t="s">
        <v>161</v>
      </c>
      <c r="B55" s="14" t="s">
        <v>9</v>
      </c>
      <c r="C55" s="14" t="s">
        <v>155</v>
      </c>
      <c r="D55" s="14" t="s">
        <v>162</v>
      </c>
      <c r="E55" s="14" t="s">
        <v>162</v>
      </c>
      <c r="F55" s="14" t="s">
        <v>12</v>
      </c>
      <c r="G55" s="14" t="s">
        <v>12</v>
      </c>
      <c r="H55" s="14" t="s">
        <v>12</v>
      </c>
      <c r="I55" s="14" t="s">
        <v>12</v>
      </c>
      <c r="J55" s="15" t="s">
        <v>163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1" t="s">
        <v>164</v>
      </c>
      <c r="B56" s="14" t="s">
        <v>9</v>
      </c>
      <c r="C56" s="14" t="s">
        <v>155</v>
      </c>
      <c r="D56" s="14" t="s">
        <v>165</v>
      </c>
      <c r="E56" s="14" t="s">
        <v>165</v>
      </c>
      <c r="F56" s="14" t="s">
        <v>12</v>
      </c>
      <c r="G56" s="14" t="s">
        <v>12</v>
      </c>
      <c r="H56" s="14" t="s">
        <v>12</v>
      </c>
      <c r="I56" s="14" t="s">
        <v>12</v>
      </c>
      <c r="J56" s="15" t="s">
        <v>166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1" t="s">
        <v>167</v>
      </c>
      <c r="B57" s="14" t="s">
        <v>9</v>
      </c>
      <c r="C57" s="14" t="s">
        <v>155</v>
      </c>
      <c r="D57" s="14" t="s">
        <v>168</v>
      </c>
      <c r="E57" s="14" t="s">
        <v>168</v>
      </c>
      <c r="F57" s="14" t="s">
        <v>12</v>
      </c>
      <c r="G57" s="14" t="s">
        <v>12</v>
      </c>
      <c r="H57" s="14" t="s">
        <v>12</v>
      </c>
      <c r="I57" s="14" t="s">
        <v>12</v>
      </c>
      <c r="J57" s="15" t="s">
        <v>169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11" t="s">
        <v>170</v>
      </c>
      <c r="B58" s="14" t="s">
        <v>9</v>
      </c>
      <c r="C58" s="14" t="s">
        <v>155</v>
      </c>
      <c r="D58" s="14" t="s">
        <v>171</v>
      </c>
      <c r="E58" s="14" t="s">
        <v>171</v>
      </c>
      <c r="F58" s="14" t="s">
        <v>12</v>
      </c>
      <c r="G58" s="14" t="s">
        <v>12</v>
      </c>
      <c r="H58" s="14" t="s">
        <v>12</v>
      </c>
      <c r="I58" s="14" t="s">
        <v>12</v>
      </c>
      <c r="J58" s="15" t="s">
        <v>172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11" t="s">
        <v>173</v>
      </c>
      <c r="B59" s="14" t="s">
        <v>9</v>
      </c>
      <c r="C59" s="14" t="s">
        <v>155</v>
      </c>
      <c r="D59" s="14" t="s">
        <v>174</v>
      </c>
      <c r="E59" s="14" t="s">
        <v>174</v>
      </c>
      <c r="F59" s="14" t="s">
        <v>12</v>
      </c>
      <c r="G59" s="14" t="s">
        <v>12</v>
      </c>
      <c r="H59" s="14" t="s">
        <v>12</v>
      </c>
      <c r="I59" s="14" t="s">
        <v>12</v>
      </c>
      <c r="J59" s="15" t="s">
        <v>175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1" t="s">
        <v>176</v>
      </c>
      <c r="B60" s="14" t="s">
        <v>9</v>
      </c>
      <c r="C60" s="14" t="s">
        <v>155</v>
      </c>
      <c r="D60" s="14" t="s">
        <v>177</v>
      </c>
      <c r="E60" s="14" t="s">
        <v>177</v>
      </c>
      <c r="F60" s="14" t="s">
        <v>12</v>
      </c>
      <c r="G60" s="14" t="s">
        <v>12</v>
      </c>
      <c r="H60" s="14" t="s">
        <v>12</v>
      </c>
      <c r="I60" s="14" t="s">
        <v>12</v>
      </c>
      <c r="J60" s="15" t="s">
        <v>178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11" t="s">
        <v>179</v>
      </c>
      <c r="B61" s="14" t="s">
        <v>9</v>
      </c>
      <c r="C61" s="14" t="s">
        <v>155</v>
      </c>
      <c r="D61" s="14" t="s">
        <v>180</v>
      </c>
      <c r="E61" s="14" t="s">
        <v>180</v>
      </c>
      <c r="F61" s="14" t="s">
        <v>12</v>
      </c>
      <c r="G61" s="14" t="s">
        <v>12</v>
      </c>
      <c r="H61" s="14" t="s">
        <v>12</v>
      </c>
      <c r="I61" s="14" t="s">
        <v>12</v>
      </c>
      <c r="J61" s="15" t="s">
        <v>181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11" t="s">
        <v>182</v>
      </c>
      <c r="B62" s="14" t="s">
        <v>9</v>
      </c>
      <c r="C62" s="14" t="s">
        <v>155</v>
      </c>
      <c r="D62" s="14" t="s">
        <v>183</v>
      </c>
      <c r="E62" s="14" t="s">
        <v>183</v>
      </c>
      <c r="F62" s="14" t="s">
        <v>12</v>
      </c>
      <c r="G62" s="14" t="s">
        <v>12</v>
      </c>
      <c r="H62" s="14" t="s">
        <v>12</v>
      </c>
      <c r="I62" s="14" t="s">
        <v>12</v>
      </c>
      <c r="J62" s="15" t="s">
        <v>184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1" t="s">
        <v>185</v>
      </c>
      <c r="B63" s="14" t="s">
        <v>9</v>
      </c>
      <c r="C63" s="14" t="s">
        <v>155</v>
      </c>
      <c r="D63" s="14" t="s">
        <v>186</v>
      </c>
      <c r="E63" s="14" t="s">
        <v>186</v>
      </c>
      <c r="F63" s="14" t="s">
        <v>12</v>
      </c>
      <c r="G63" s="14" t="s">
        <v>12</v>
      </c>
      <c r="H63" s="14" t="s">
        <v>12</v>
      </c>
      <c r="I63" s="14" t="s">
        <v>12</v>
      </c>
      <c r="J63" s="15" t="s">
        <v>187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1" t="s">
        <v>188</v>
      </c>
      <c r="B64" s="14" t="s">
        <v>9</v>
      </c>
      <c r="C64" s="14" t="s">
        <v>155</v>
      </c>
      <c r="D64" s="14" t="s">
        <v>189</v>
      </c>
      <c r="E64" s="14" t="s">
        <v>189</v>
      </c>
      <c r="F64" s="14" t="s">
        <v>12</v>
      </c>
      <c r="G64" s="14" t="s">
        <v>12</v>
      </c>
      <c r="H64" s="14" t="s">
        <v>12</v>
      </c>
      <c r="I64" s="14" t="s">
        <v>12</v>
      </c>
      <c r="J64" s="15" t="s">
        <v>190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1" t="s">
        <v>191</v>
      </c>
      <c r="B65" s="14" t="s">
        <v>9</v>
      </c>
      <c r="C65" s="14" t="s">
        <v>155</v>
      </c>
      <c r="D65" s="14" t="s">
        <v>192</v>
      </c>
      <c r="E65" s="14" t="s">
        <v>192</v>
      </c>
      <c r="F65" s="14" t="s">
        <v>12</v>
      </c>
      <c r="G65" s="14" t="s">
        <v>12</v>
      </c>
      <c r="H65" s="14" t="s">
        <v>12</v>
      </c>
      <c r="I65" s="14" t="s">
        <v>12</v>
      </c>
      <c r="J65" s="15" t="s">
        <v>193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1" t="s">
        <v>194</v>
      </c>
      <c r="B66" s="14" t="s">
        <v>9</v>
      </c>
      <c r="C66" s="14" t="s">
        <v>155</v>
      </c>
      <c r="D66" s="14" t="s">
        <v>195</v>
      </c>
      <c r="E66" s="14" t="s">
        <v>195</v>
      </c>
      <c r="F66" s="14" t="s">
        <v>12</v>
      </c>
      <c r="G66" s="14" t="s">
        <v>12</v>
      </c>
      <c r="H66" s="14" t="s">
        <v>12</v>
      </c>
      <c r="I66" s="14" t="s">
        <v>12</v>
      </c>
      <c r="J66" s="15" t="s">
        <v>196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1" t="s">
        <v>197</v>
      </c>
      <c r="B67" s="14" t="s">
        <v>9</v>
      </c>
      <c r="C67" s="14" t="s">
        <v>155</v>
      </c>
      <c r="D67" s="14" t="s">
        <v>198</v>
      </c>
      <c r="E67" s="14" t="s">
        <v>198</v>
      </c>
      <c r="F67" s="14" t="s">
        <v>12</v>
      </c>
      <c r="G67" s="14" t="s">
        <v>12</v>
      </c>
      <c r="H67" s="14" t="s">
        <v>12</v>
      </c>
      <c r="I67" s="14" t="s">
        <v>12</v>
      </c>
      <c r="J67" s="15" t="s">
        <v>199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1" t="s">
        <v>200</v>
      </c>
      <c r="B68" s="14" t="s">
        <v>9</v>
      </c>
      <c r="C68" s="14" t="s">
        <v>155</v>
      </c>
      <c r="D68" s="14" t="s">
        <v>201</v>
      </c>
      <c r="E68" s="14" t="s">
        <v>201</v>
      </c>
      <c r="F68" s="14" t="s">
        <v>12</v>
      </c>
      <c r="G68" s="14" t="s">
        <v>12</v>
      </c>
      <c r="H68" s="14" t="s">
        <v>12</v>
      </c>
      <c r="I68" s="14" t="s">
        <v>12</v>
      </c>
      <c r="J68" s="15" t="s">
        <v>202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78" width="2.13"/>
  </cols>
  <sheetData>
    <row r="1" ht="9.7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</row>
    <row r="2" ht="9.75" customHeight="1">
      <c r="A2" s="19" t="s">
        <v>203</v>
      </c>
    </row>
    <row r="3" ht="9.75" customHeight="1"/>
    <row r="4" ht="9.7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</row>
    <row r="5" ht="9.75" customHeight="1">
      <c r="A5" s="18"/>
      <c r="B5" s="20"/>
      <c r="C5" s="21" t="s">
        <v>204</v>
      </c>
      <c r="R5" s="20"/>
      <c r="S5" s="20"/>
      <c r="T5" s="20"/>
      <c r="U5" s="18"/>
      <c r="V5" s="18"/>
      <c r="W5" s="18"/>
      <c r="X5" s="18"/>
      <c r="Y5" s="18"/>
      <c r="Z5" s="18"/>
      <c r="AA5" s="18"/>
      <c r="AB5" s="20"/>
      <c r="AC5" s="21" t="s">
        <v>204</v>
      </c>
      <c r="AR5" s="20"/>
      <c r="AS5" s="20"/>
      <c r="AT5" s="20"/>
      <c r="AU5" s="18"/>
      <c r="AV5" s="18"/>
      <c r="AW5" s="18"/>
      <c r="AX5" s="18"/>
      <c r="AY5" s="18"/>
      <c r="AZ5" s="18"/>
      <c r="BA5" s="18"/>
      <c r="BB5" s="20"/>
      <c r="BC5" s="21" t="s">
        <v>204</v>
      </c>
      <c r="BR5" s="20"/>
      <c r="BS5" s="20"/>
      <c r="BT5" s="20"/>
      <c r="BU5" s="18"/>
      <c r="BV5" s="18"/>
      <c r="BW5" s="18"/>
      <c r="BX5" s="18"/>
      <c r="BY5" s="18"/>
      <c r="BZ5" s="18"/>
    </row>
    <row r="6" ht="9.75" customHeight="1">
      <c r="A6" s="18"/>
      <c r="B6" s="20"/>
      <c r="R6" s="20"/>
      <c r="S6" s="20"/>
      <c r="T6" s="20"/>
      <c r="U6" s="18"/>
      <c r="V6" s="18"/>
      <c r="W6" s="18"/>
      <c r="X6" s="18"/>
      <c r="Y6" s="18"/>
      <c r="Z6" s="18"/>
      <c r="AA6" s="18"/>
      <c r="AB6" s="20"/>
      <c r="AR6" s="20"/>
      <c r="AS6" s="20"/>
      <c r="AT6" s="20"/>
      <c r="AU6" s="18"/>
      <c r="AV6" s="18"/>
      <c r="AW6" s="18"/>
      <c r="AX6" s="18"/>
      <c r="AY6" s="18"/>
      <c r="AZ6" s="18"/>
      <c r="BA6" s="18"/>
      <c r="BB6" s="20"/>
      <c r="BR6" s="20"/>
      <c r="BS6" s="20"/>
      <c r="BT6" s="20"/>
      <c r="BU6" s="18"/>
      <c r="BV6" s="18"/>
      <c r="BW6" s="18"/>
      <c r="BX6" s="18"/>
      <c r="BY6" s="18"/>
      <c r="BZ6" s="18"/>
    </row>
    <row r="7" ht="9.75" customHeight="1">
      <c r="A7" s="18"/>
      <c r="B7" s="20"/>
      <c r="C7" s="22" t="s">
        <v>205</v>
      </c>
      <c r="I7" s="23" t="s">
        <v>206</v>
      </c>
      <c r="T7" s="20"/>
      <c r="U7" s="20"/>
      <c r="V7" s="20"/>
      <c r="W7" s="20"/>
      <c r="X7" s="18"/>
      <c r="Y7" s="18"/>
      <c r="Z7" s="18"/>
      <c r="AA7" s="18"/>
      <c r="AB7" s="20"/>
      <c r="AC7" s="22" t="s">
        <v>205</v>
      </c>
      <c r="AI7" s="23" t="s">
        <v>207</v>
      </c>
      <c r="AT7" s="20"/>
      <c r="AU7" s="20"/>
      <c r="AV7" s="20"/>
      <c r="AW7" s="20"/>
      <c r="AX7" s="18"/>
      <c r="AY7" s="18"/>
      <c r="AZ7" s="18"/>
      <c r="BA7" s="18"/>
      <c r="BB7" s="20"/>
      <c r="BC7" s="22" t="s">
        <v>205</v>
      </c>
      <c r="BI7" s="23" t="s">
        <v>208</v>
      </c>
      <c r="BT7" s="20"/>
      <c r="BU7" s="20"/>
      <c r="BV7" s="20"/>
      <c r="BW7" s="20"/>
      <c r="BX7" s="18"/>
      <c r="BY7" s="18"/>
      <c r="BZ7" s="18"/>
    </row>
    <row r="8" ht="9.75" customHeight="1">
      <c r="A8" s="18"/>
      <c r="B8" s="20"/>
      <c r="T8" s="24"/>
      <c r="U8" s="20"/>
      <c r="V8" s="20"/>
      <c r="W8" s="20"/>
      <c r="X8" s="18"/>
      <c r="Y8" s="18"/>
      <c r="Z8" s="18"/>
      <c r="AA8" s="18"/>
      <c r="AB8" s="20"/>
      <c r="AT8" s="24"/>
      <c r="AU8" s="20"/>
      <c r="AV8" s="20"/>
      <c r="AW8" s="20"/>
      <c r="AX8" s="18"/>
      <c r="AY8" s="18"/>
      <c r="AZ8" s="18"/>
      <c r="BA8" s="18"/>
      <c r="BB8" s="20"/>
      <c r="BT8" s="24"/>
      <c r="BU8" s="20"/>
      <c r="BV8" s="20"/>
      <c r="BW8" s="20"/>
      <c r="BX8" s="18"/>
      <c r="BY8" s="18"/>
      <c r="BZ8" s="18"/>
    </row>
    <row r="9" ht="9.75" customHeight="1">
      <c r="A9" s="18"/>
      <c r="B9" s="20"/>
      <c r="C9" s="20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0"/>
      <c r="V9" s="20"/>
      <c r="W9" s="20"/>
      <c r="X9" s="20"/>
      <c r="Y9" s="20"/>
      <c r="Z9" s="20"/>
      <c r="AA9" s="18"/>
      <c r="AB9" s="20"/>
      <c r="AC9" s="20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0"/>
      <c r="AV9" s="20"/>
      <c r="AW9" s="20"/>
      <c r="AX9" s="20"/>
      <c r="AY9" s="20"/>
      <c r="AZ9" s="20"/>
      <c r="BA9" s="18"/>
      <c r="BB9" s="20"/>
      <c r="BC9" s="20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0"/>
      <c r="BV9" s="20"/>
      <c r="BW9" s="20"/>
      <c r="BX9" s="20"/>
      <c r="BY9" s="20"/>
      <c r="BZ9" s="20"/>
    </row>
    <row r="10" ht="9.75" customHeight="1">
      <c r="A10" s="18"/>
      <c r="B10" s="20"/>
      <c r="C10" s="22" t="s">
        <v>209</v>
      </c>
      <c r="Z10" s="20"/>
      <c r="AA10" s="18"/>
      <c r="AB10" s="20"/>
      <c r="AC10" s="22" t="s">
        <v>209</v>
      </c>
      <c r="AZ10" s="20"/>
      <c r="BA10" s="18"/>
      <c r="BB10" s="20"/>
      <c r="BC10" s="22" t="s">
        <v>209</v>
      </c>
      <c r="BZ10" s="20"/>
    </row>
    <row r="11" ht="9.75" customHeight="1">
      <c r="A11" s="18"/>
      <c r="B11" s="20"/>
      <c r="Z11" s="24"/>
      <c r="AA11" s="18"/>
      <c r="AB11" s="20"/>
      <c r="AZ11" s="24"/>
      <c r="BA11" s="18"/>
      <c r="BB11" s="20"/>
      <c r="BZ11" s="24"/>
    </row>
    <row r="12" ht="9.75" customHeight="1">
      <c r="A12" s="18"/>
      <c r="B12" s="20"/>
      <c r="C12" s="25"/>
      <c r="Z12" s="24"/>
      <c r="AA12" s="18"/>
      <c r="AB12" s="20"/>
      <c r="AC12" s="25"/>
      <c r="AZ12" s="24"/>
      <c r="BA12" s="18"/>
      <c r="BB12" s="20"/>
      <c r="BC12" s="25"/>
      <c r="BZ12" s="24"/>
    </row>
    <row r="13" ht="9.75" customHeight="1">
      <c r="A13" s="18"/>
      <c r="B13" s="20"/>
      <c r="Z13" s="24"/>
      <c r="AA13" s="18"/>
      <c r="AB13" s="20"/>
      <c r="AZ13" s="24"/>
      <c r="BA13" s="18"/>
      <c r="BB13" s="20"/>
      <c r="BZ13" s="24"/>
    </row>
    <row r="14" ht="9.75" customHeight="1">
      <c r="A14" s="18"/>
      <c r="B14" s="20"/>
      <c r="Z14" s="24"/>
      <c r="AA14" s="18"/>
      <c r="AB14" s="20"/>
      <c r="AZ14" s="24"/>
      <c r="BA14" s="18"/>
      <c r="BB14" s="20"/>
      <c r="BZ14" s="24"/>
    </row>
    <row r="15" ht="9.75" customHeight="1">
      <c r="A15" s="18"/>
      <c r="B15" s="20"/>
      <c r="C15" s="20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20"/>
      <c r="AC15" s="20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18"/>
      <c r="BB15" s="20"/>
      <c r="BC15" s="20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</row>
    <row r="16" ht="9.75" customHeight="1">
      <c r="A16" s="18"/>
      <c r="B16" s="20"/>
      <c r="C16" s="22" t="s">
        <v>210</v>
      </c>
      <c r="N16" s="22" t="s">
        <v>211</v>
      </c>
      <c r="V16" s="26" t="s">
        <v>212</v>
      </c>
      <c r="Z16" s="24"/>
      <c r="AA16" s="18"/>
      <c r="AB16" s="20"/>
      <c r="AC16" s="22" t="s">
        <v>210</v>
      </c>
      <c r="AN16" s="22" t="s">
        <v>211</v>
      </c>
      <c r="AV16" s="26" t="s">
        <v>212</v>
      </c>
      <c r="AZ16" s="24"/>
      <c r="BA16" s="18"/>
      <c r="BB16" s="20"/>
      <c r="BC16" s="22" t="s">
        <v>210</v>
      </c>
      <c r="BN16" s="22" t="s">
        <v>211</v>
      </c>
      <c r="BV16" s="26" t="s">
        <v>212</v>
      </c>
      <c r="BZ16" s="24"/>
    </row>
    <row r="17" ht="9.75" customHeight="1">
      <c r="A17" s="18"/>
      <c r="B17" s="20"/>
      <c r="Z17" s="24"/>
      <c r="AA17" s="18"/>
      <c r="AB17" s="20"/>
      <c r="AZ17" s="24"/>
      <c r="BA17" s="18"/>
      <c r="BB17" s="20"/>
      <c r="BZ17" s="24"/>
    </row>
    <row r="18" ht="9.75" customHeight="1">
      <c r="A18" s="18"/>
      <c r="B18" s="20"/>
      <c r="C18" s="27" t="s">
        <v>213</v>
      </c>
      <c r="D18" s="28"/>
      <c r="E18" s="28"/>
      <c r="F18" s="28"/>
      <c r="G18" s="28"/>
      <c r="H18" s="28"/>
      <c r="I18" s="28"/>
      <c r="J18" s="28"/>
      <c r="K18" s="28"/>
      <c r="L18" s="28"/>
      <c r="M18" s="29"/>
      <c r="N18" s="27" t="s">
        <v>214</v>
      </c>
      <c r="O18" s="28"/>
      <c r="P18" s="28"/>
      <c r="Q18" s="28"/>
      <c r="R18" s="28"/>
      <c r="S18" s="28"/>
      <c r="T18" s="28"/>
      <c r="U18" s="29"/>
      <c r="V18" s="30"/>
      <c r="W18" s="28"/>
      <c r="X18" s="28"/>
      <c r="Y18" s="29"/>
      <c r="Z18" s="24"/>
      <c r="AA18" s="18"/>
      <c r="AB18" s="20"/>
      <c r="AC18" s="27" t="s">
        <v>215</v>
      </c>
      <c r="AD18" s="28"/>
      <c r="AE18" s="28"/>
      <c r="AF18" s="28"/>
      <c r="AG18" s="28"/>
      <c r="AH18" s="28"/>
      <c r="AI18" s="28"/>
      <c r="AJ18" s="28"/>
      <c r="AK18" s="28"/>
      <c r="AL18" s="28"/>
      <c r="AM18" s="29"/>
      <c r="AN18" s="27" t="s">
        <v>216</v>
      </c>
      <c r="AO18" s="28"/>
      <c r="AP18" s="28"/>
      <c r="AQ18" s="28"/>
      <c r="AR18" s="28"/>
      <c r="AS18" s="28"/>
      <c r="AT18" s="28"/>
      <c r="AU18" s="29"/>
      <c r="AV18" s="27"/>
      <c r="AW18" s="28"/>
      <c r="AX18" s="28"/>
      <c r="AY18" s="29"/>
      <c r="AZ18" s="24"/>
      <c r="BA18" s="18"/>
      <c r="BB18" s="20"/>
      <c r="BC18" s="27" t="s">
        <v>217</v>
      </c>
      <c r="BD18" s="28"/>
      <c r="BE18" s="28"/>
      <c r="BF18" s="28"/>
      <c r="BG18" s="28"/>
      <c r="BH18" s="28"/>
      <c r="BI18" s="28"/>
      <c r="BJ18" s="28"/>
      <c r="BK18" s="28"/>
      <c r="BL18" s="28"/>
      <c r="BM18" s="29"/>
      <c r="BN18" s="27" t="s">
        <v>218</v>
      </c>
      <c r="BO18" s="28"/>
      <c r="BP18" s="28"/>
      <c r="BQ18" s="28"/>
      <c r="BR18" s="28"/>
      <c r="BS18" s="28"/>
      <c r="BT18" s="28"/>
      <c r="BU18" s="29"/>
      <c r="BV18" s="27" t="s">
        <v>219</v>
      </c>
      <c r="BW18" s="28"/>
      <c r="BX18" s="28"/>
      <c r="BY18" s="29"/>
      <c r="BZ18" s="24"/>
    </row>
    <row r="19" ht="9.75" customHeight="1">
      <c r="A19" s="18"/>
      <c r="B19" s="20"/>
      <c r="C19" s="31"/>
      <c r="D19" s="32"/>
      <c r="E19" s="32"/>
      <c r="F19" s="32"/>
      <c r="G19" s="32"/>
      <c r="H19" s="32"/>
      <c r="I19" s="32"/>
      <c r="J19" s="32"/>
      <c r="K19" s="32"/>
      <c r="L19" s="32"/>
      <c r="M19" s="33"/>
      <c r="N19" s="31"/>
      <c r="O19" s="32"/>
      <c r="P19" s="32"/>
      <c r="Q19" s="32"/>
      <c r="R19" s="32"/>
      <c r="S19" s="32"/>
      <c r="T19" s="32"/>
      <c r="U19" s="33"/>
      <c r="V19" s="31"/>
      <c r="W19" s="32"/>
      <c r="X19" s="32"/>
      <c r="Y19" s="33"/>
      <c r="Z19" s="24"/>
      <c r="AA19" s="18"/>
      <c r="AB19" s="20"/>
      <c r="AC19" s="31"/>
      <c r="AD19" s="32"/>
      <c r="AE19" s="32"/>
      <c r="AF19" s="32"/>
      <c r="AG19" s="32"/>
      <c r="AH19" s="32"/>
      <c r="AI19" s="32"/>
      <c r="AJ19" s="32"/>
      <c r="AK19" s="32"/>
      <c r="AL19" s="32"/>
      <c r="AM19" s="33"/>
      <c r="AN19" s="31"/>
      <c r="AO19" s="32"/>
      <c r="AP19" s="32"/>
      <c r="AQ19" s="32"/>
      <c r="AR19" s="32"/>
      <c r="AS19" s="32"/>
      <c r="AT19" s="32"/>
      <c r="AU19" s="33"/>
      <c r="AV19" s="31"/>
      <c r="AW19" s="32"/>
      <c r="AX19" s="32"/>
      <c r="AY19" s="33"/>
      <c r="AZ19" s="24"/>
      <c r="BA19" s="18"/>
      <c r="BB19" s="20"/>
      <c r="BC19" s="31"/>
      <c r="BD19" s="32"/>
      <c r="BE19" s="32"/>
      <c r="BF19" s="32"/>
      <c r="BG19" s="32"/>
      <c r="BH19" s="32"/>
      <c r="BI19" s="32"/>
      <c r="BJ19" s="32"/>
      <c r="BK19" s="32"/>
      <c r="BL19" s="32"/>
      <c r="BM19" s="33"/>
      <c r="BN19" s="31"/>
      <c r="BO19" s="32"/>
      <c r="BP19" s="32"/>
      <c r="BQ19" s="32"/>
      <c r="BR19" s="32"/>
      <c r="BS19" s="32"/>
      <c r="BT19" s="32"/>
      <c r="BU19" s="33"/>
      <c r="BV19" s="31"/>
      <c r="BW19" s="32"/>
      <c r="BX19" s="32"/>
      <c r="BY19" s="33"/>
      <c r="BZ19" s="24"/>
    </row>
    <row r="20" ht="9.75" customHeight="1">
      <c r="A20" s="18"/>
      <c r="B20" s="20"/>
      <c r="C20" s="27" t="s">
        <v>220</v>
      </c>
      <c r="D20" s="28"/>
      <c r="E20" s="28"/>
      <c r="F20" s="28"/>
      <c r="G20" s="28"/>
      <c r="H20" s="28"/>
      <c r="I20" s="28"/>
      <c r="J20" s="28"/>
      <c r="K20" s="28"/>
      <c r="L20" s="28"/>
      <c r="M20" s="29"/>
      <c r="N20" s="27" t="s">
        <v>221</v>
      </c>
      <c r="O20" s="28"/>
      <c r="P20" s="28"/>
      <c r="Q20" s="28"/>
      <c r="R20" s="28"/>
      <c r="S20" s="28"/>
      <c r="T20" s="28"/>
      <c r="U20" s="29"/>
      <c r="V20" s="30"/>
      <c r="W20" s="28"/>
      <c r="X20" s="28"/>
      <c r="Y20" s="29"/>
      <c r="Z20" s="24"/>
      <c r="AA20" s="18"/>
      <c r="AB20" s="20"/>
      <c r="AC20" s="27" t="s">
        <v>222</v>
      </c>
      <c r="AD20" s="28"/>
      <c r="AE20" s="28"/>
      <c r="AF20" s="28"/>
      <c r="AG20" s="28"/>
      <c r="AH20" s="28"/>
      <c r="AI20" s="28"/>
      <c r="AJ20" s="28"/>
      <c r="AK20" s="28"/>
      <c r="AL20" s="28"/>
      <c r="AM20" s="29"/>
      <c r="AN20" s="27" t="s">
        <v>223</v>
      </c>
      <c r="AO20" s="28"/>
      <c r="AP20" s="28"/>
      <c r="AQ20" s="28"/>
      <c r="AR20" s="28"/>
      <c r="AS20" s="28"/>
      <c r="AT20" s="28"/>
      <c r="AU20" s="29"/>
      <c r="AV20" s="30"/>
      <c r="AW20" s="28"/>
      <c r="AX20" s="28"/>
      <c r="AY20" s="29"/>
      <c r="AZ20" s="24"/>
      <c r="BA20" s="18"/>
      <c r="BB20" s="20"/>
      <c r="BC20" s="27" t="s">
        <v>224</v>
      </c>
      <c r="BD20" s="28"/>
      <c r="BE20" s="28"/>
      <c r="BF20" s="28"/>
      <c r="BG20" s="28"/>
      <c r="BH20" s="28"/>
      <c r="BI20" s="28"/>
      <c r="BJ20" s="28"/>
      <c r="BK20" s="28"/>
      <c r="BL20" s="28"/>
      <c r="BM20" s="29"/>
      <c r="BN20" s="27" t="s">
        <v>225</v>
      </c>
      <c r="BO20" s="28"/>
      <c r="BP20" s="28"/>
      <c r="BQ20" s="28"/>
      <c r="BR20" s="28"/>
      <c r="BS20" s="28"/>
      <c r="BT20" s="28"/>
      <c r="BU20" s="29"/>
      <c r="BV20" s="27" t="s">
        <v>226</v>
      </c>
      <c r="BW20" s="28"/>
      <c r="BX20" s="28"/>
      <c r="BY20" s="29"/>
      <c r="BZ20" s="24"/>
    </row>
    <row r="21" ht="9.75" customHeight="1">
      <c r="A21" s="18"/>
      <c r="B21" s="20"/>
      <c r="C21" s="31"/>
      <c r="D21" s="32"/>
      <c r="E21" s="32"/>
      <c r="F21" s="32"/>
      <c r="G21" s="32"/>
      <c r="H21" s="32"/>
      <c r="I21" s="32"/>
      <c r="J21" s="32"/>
      <c r="K21" s="32"/>
      <c r="L21" s="32"/>
      <c r="M21" s="33"/>
      <c r="N21" s="31"/>
      <c r="O21" s="32"/>
      <c r="P21" s="32"/>
      <c r="Q21" s="32"/>
      <c r="R21" s="32"/>
      <c r="S21" s="32"/>
      <c r="T21" s="32"/>
      <c r="U21" s="33"/>
      <c r="V21" s="31"/>
      <c r="W21" s="32"/>
      <c r="X21" s="32"/>
      <c r="Y21" s="33"/>
      <c r="Z21" s="24"/>
      <c r="AA21" s="18"/>
      <c r="AB21" s="20"/>
      <c r="AC21" s="31"/>
      <c r="AD21" s="32"/>
      <c r="AE21" s="32"/>
      <c r="AF21" s="32"/>
      <c r="AG21" s="32"/>
      <c r="AH21" s="32"/>
      <c r="AI21" s="32"/>
      <c r="AJ21" s="32"/>
      <c r="AK21" s="32"/>
      <c r="AL21" s="32"/>
      <c r="AM21" s="33"/>
      <c r="AN21" s="31"/>
      <c r="AO21" s="32"/>
      <c r="AP21" s="32"/>
      <c r="AQ21" s="32"/>
      <c r="AR21" s="32"/>
      <c r="AS21" s="32"/>
      <c r="AT21" s="32"/>
      <c r="AU21" s="33"/>
      <c r="AV21" s="31"/>
      <c r="AW21" s="32"/>
      <c r="AX21" s="32"/>
      <c r="AY21" s="33"/>
      <c r="AZ21" s="24"/>
      <c r="BA21" s="18"/>
      <c r="BB21" s="20"/>
      <c r="BC21" s="31"/>
      <c r="BD21" s="32"/>
      <c r="BE21" s="32"/>
      <c r="BF21" s="32"/>
      <c r="BG21" s="32"/>
      <c r="BH21" s="32"/>
      <c r="BI21" s="32"/>
      <c r="BJ21" s="32"/>
      <c r="BK21" s="32"/>
      <c r="BL21" s="32"/>
      <c r="BM21" s="33"/>
      <c r="BN21" s="31"/>
      <c r="BO21" s="32"/>
      <c r="BP21" s="32"/>
      <c r="BQ21" s="32"/>
      <c r="BR21" s="32"/>
      <c r="BS21" s="32"/>
      <c r="BT21" s="32"/>
      <c r="BU21" s="33"/>
      <c r="BV21" s="31"/>
      <c r="BW21" s="32"/>
      <c r="BX21" s="32"/>
      <c r="BY21" s="33"/>
      <c r="BZ21" s="24"/>
    </row>
    <row r="22" ht="9.75" customHeight="1">
      <c r="A22" s="18"/>
      <c r="B22" s="20"/>
      <c r="C22" s="27" t="s">
        <v>227</v>
      </c>
      <c r="D22" s="28"/>
      <c r="E22" s="28"/>
      <c r="F22" s="28"/>
      <c r="G22" s="28"/>
      <c r="H22" s="28"/>
      <c r="I22" s="28"/>
      <c r="J22" s="28"/>
      <c r="K22" s="28"/>
      <c r="L22" s="28"/>
      <c r="M22" s="29"/>
      <c r="N22" s="27" t="s">
        <v>228</v>
      </c>
      <c r="O22" s="28"/>
      <c r="P22" s="28"/>
      <c r="Q22" s="28"/>
      <c r="R22" s="28"/>
      <c r="S22" s="28"/>
      <c r="T22" s="28"/>
      <c r="U22" s="29"/>
      <c r="V22" s="30"/>
      <c r="W22" s="28"/>
      <c r="X22" s="28"/>
      <c r="Y22" s="29"/>
      <c r="Z22" s="24"/>
      <c r="AA22" s="18"/>
      <c r="AB22" s="20"/>
      <c r="AC22" s="27" t="s">
        <v>229</v>
      </c>
      <c r="AD22" s="28"/>
      <c r="AE22" s="28"/>
      <c r="AF22" s="28"/>
      <c r="AG22" s="28"/>
      <c r="AH22" s="28"/>
      <c r="AI22" s="28"/>
      <c r="AJ22" s="28"/>
      <c r="AK22" s="28"/>
      <c r="AL22" s="28"/>
      <c r="AM22" s="29"/>
      <c r="AN22" s="27" t="s">
        <v>230</v>
      </c>
      <c r="AO22" s="28"/>
      <c r="AP22" s="28"/>
      <c r="AQ22" s="28"/>
      <c r="AR22" s="28"/>
      <c r="AS22" s="28"/>
      <c r="AT22" s="28"/>
      <c r="AU22" s="29"/>
      <c r="AV22" s="30"/>
      <c r="AW22" s="28"/>
      <c r="AX22" s="28"/>
      <c r="AY22" s="29"/>
      <c r="AZ22" s="24"/>
      <c r="BA22" s="18"/>
      <c r="BB22" s="20"/>
      <c r="BC22" s="27" t="s">
        <v>231</v>
      </c>
      <c r="BD22" s="28"/>
      <c r="BE22" s="28"/>
      <c r="BF22" s="28"/>
      <c r="BG22" s="28"/>
      <c r="BH22" s="28"/>
      <c r="BI22" s="28"/>
      <c r="BJ22" s="28"/>
      <c r="BK22" s="28"/>
      <c r="BL22" s="28"/>
      <c r="BM22" s="29"/>
      <c r="BN22" s="27" t="s">
        <v>232</v>
      </c>
      <c r="BO22" s="28"/>
      <c r="BP22" s="28"/>
      <c r="BQ22" s="28"/>
      <c r="BR22" s="28"/>
      <c r="BS22" s="28"/>
      <c r="BT22" s="28"/>
      <c r="BU22" s="29"/>
      <c r="BV22" s="30"/>
      <c r="BW22" s="28"/>
      <c r="BX22" s="28"/>
      <c r="BY22" s="29"/>
      <c r="BZ22" s="24"/>
    </row>
    <row r="23" ht="9.75" customHeight="1">
      <c r="A23" s="18"/>
      <c r="B23" s="20"/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3"/>
      <c r="N23" s="31"/>
      <c r="O23" s="32"/>
      <c r="P23" s="32"/>
      <c r="Q23" s="32"/>
      <c r="R23" s="32"/>
      <c r="S23" s="32"/>
      <c r="T23" s="32"/>
      <c r="U23" s="33"/>
      <c r="V23" s="31"/>
      <c r="W23" s="32"/>
      <c r="X23" s="32"/>
      <c r="Y23" s="33"/>
      <c r="Z23" s="24"/>
      <c r="AA23" s="18"/>
      <c r="AB23" s="20"/>
      <c r="AC23" s="31"/>
      <c r="AD23" s="32"/>
      <c r="AE23" s="32"/>
      <c r="AF23" s="32"/>
      <c r="AG23" s="32"/>
      <c r="AH23" s="32"/>
      <c r="AI23" s="32"/>
      <c r="AJ23" s="32"/>
      <c r="AK23" s="32"/>
      <c r="AL23" s="32"/>
      <c r="AM23" s="33"/>
      <c r="AN23" s="31"/>
      <c r="AO23" s="32"/>
      <c r="AP23" s="32"/>
      <c r="AQ23" s="32"/>
      <c r="AR23" s="32"/>
      <c r="AS23" s="32"/>
      <c r="AT23" s="32"/>
      <c r="AU23" s="33"/>
      <c r="AV23" s="31"/>
      <c r="AW23" s="32"/>
      <c r="AX23" s="32"/>
      <c r="AY23" s="33"/>
      <c r="AZ23" s="24"/>
      <c r="BA23" s="18"/>
      <c r="BB23" s="20"/>
      <c r="BC23" s="31"/>
      <c r="BD23" s="32"/>
      <c r="BE23" s="32"/>
      <c r="BF23" s="32"/>
      <c r="BG23" s="32"/>
      <c r="BH23" s="32"/>
      <c r="BI23" s="32"/>
      <c r="BJ23" s="32"/>
      <c r="BK23" s="32"/>
      <c r="BL23" s="32"/>
      <c r="BM23" s="33"/>
      <c r="BN23" s="31"/>
      <c r="BO23" s="32"/>
      <c r="BP23" s="32"/>
      <c r="BQ23" s="32"/>
      <c r="BR23" s="32"/>
      <c r="BS23" s="32"/>
      <c r="BT23" s="32"/>
      <c r="BU23" s="33"/>
      <c r="BV23" s="31"/>
      <c r="BW23" s="32"/>
      <c r="BX23" s="32"/>
      <c r="BY23" s="33"/>
      <c r="BZ23" s="24"/>
    </row>
    <row r="24" ht="9.75" customHeight="1">
      <c r="A24" s="18"/>
      <c r="B24" s="20"/>
      <c r="C24" s="34" t="s">
        <v>233</v>
      </c>
      <c r="D24" s="28"/>
      <c r="E24" s="28"/>
      <c r="F24" s="28"/>
      <c r="G24" s="28"/>
      <c r="H24" s="28"/>
      <c r="I24" s="28"/>
      <c r="J24" s="28"/>
      <c r="K24" s="28"/>
      <c r="L24" s="28"/>
      <c r="M24" s="29"/>
      <c r="N24" s="34" t="s">
        <v>234</v>
      </c>
      <c r="O24" s="28"/>
      <c r="P24" s="28"/>
      <c r="Q24" s="28"/>
      <c r="R24" s="28"/>
      <c r="S24" s="28"/>
      <c r="T24" s="28"/>
      <c r="U24" s="29"/>
      <c r="V24" s="30"/>
      <c r="W24" s="28"/>
      <c r="X24" s="28"/>
      <c r="Y24" s="29"/>
      <c r="Z24" s="24"/>
      <c r="AA24" s="18"/>
      <c r="AB24" s="20"/>
      <c r="AC24" s="27" t="s">
        <v>235</v>
      </c>
      <c r="AD24" s="28"/>
      <c r="AE24" s="28"/>
      <c r="AF24" s="28"/>
      <c r="AG24" s="28"/>
      <c r="AH24" s="28"/>
      <c r="AI24" s="28"/>
      <c r="AJ24" s="28"/>
      <c r="AK24" s="28"/>
      <c r="AL24" s="28"/>
      <c r="AM24" s="29"/>
      <c r="AN24" s="27" t="s">
        <v>236</v>
      </c>
      <c r="AO24" s="28"/>
      <c r="AP24" s="28"/>
      <c r="AQ24" s="28"/>
      <c r="AR24" s="28"/>
      <c r="AS24" s="28"/>
      <c r="AT24" s="28"/>
      <c r="AU24" s="29"/>
      <c r="AV24" s="30"/>
      <c r="AW24" s="28"/>
      <c r="AX24" s="28"/>
      <c r="AY24" s="29"/>
      <c r="AZ24" s="24"/>
      <c r="BA24" s="18"/>
      <c r="BB24" s="20"/>
      <c r="BC24" s="27" t="s">
        <v>237</v>
      </c>
      <c r="BD24" s="28"/>
      <c r="BE24" s="28"/>
      <c r="BF24" s="28"/>
      <c r="BG24" s="28"/>
      <c r="BH24" s="28"/>
      <c r="BI24" s="28"/>
      <c r="BJ24" s="28"/>
      <c r="BK24" s="28"/>
      <c r="BL24" s="28"/>
      <c r="BM24" s="29"/>
      <c r="BN24" s="27" t="s">
        <v>238</v>
      </c>
      <c r="BO24" s="28"/>
      <c r="BP24" s="28"/>
      <c r="BQ24" s="28"/>
      <c r="BR24" s="28"/>
      <c r="BS24" s="28"/>
      <c r="BT24" s="28"/>
      <c r="BU24" s="29"/>
      <c r="BV24" s="30"/>
      <c r="BW24" s="28"/>
      <c r="BX24" s="28"/>
      <c r="BY24" s="29"/>
      <c r="BZ24" s="24"/>
    </row>
    <row r="25" ht="9.75" customHeight="1">
      <c r="A25" s="18"/>
      <c r="B25" s="20"/>
      <c r="C25" s="31"/>
      <c r="D25" s="32"/>
      <c r="E25" s="32"/>
      <c r="F25" s="32"/>
      <c r="G25" s="32"/>
      <c r="H25" s="32"/>
      <c r="I25" s="32"/>
      <c r="J25" s="32"/>
      <c r="K25" s="32"/>
      <c r="L25" s="32"/>
      <c r="M25" s="33"/>
      <c r="N25" s="31"/>
      <c r="O25" s="32"/>
      <c r="P25" s="32"/>
      <c r="Q25" s="32"/>
      <c r="R25" s="32"/>
      <c r="S25" s="32"/>
      <c r="T25" s="32"/>
      <c r="U25" s="33"/>
      <c r="V25" s="31"/>
      <c r="W25" s="32"/>
      <c r="X25" s="32"/>
      <c r="Y25" s="33"/>
      <c r="Z25" s="24"/>
      <c r="AA25" s="18"/>
      <c r="AB25" s="20"/>
      <c r="AC25" s="31"/>
      <c r="AD25" s="32"/>
      <c r="AE25" s="32"/>
      <c r="AF25" s="32"/>
      <c r="AG25" s="32"/>
      <c r="AH25" s="32"/>
      <c r="AI25" s="32"/>
      <c r="AJ25" s="32"/>
      <c r="AK25" s="32"/>
      <c r="AL25" s="32"/>
      <c r="AM25" s="33"/>
      <c r="AN25" s="31"/>
      <c r="AO25" s="32"/>
      <c r="AP25" s="32"/>
      <c r="AQ25" s="32"/>
      <c r="AR25" s="32"/>
      <c r="AS25" s="32"/>
      <c r="AT25" s="32"/>
      <c r="AU25" s="33"/>
      <c r="AV25" s="31"/>
      <c r="AW25" s="32"/>
      <c r="AX25" s="32"/>
      <c r="AY25" s="33"/>
      <c r="AZ25" s="24"/>
      <c r="BA25" s="18"/>
      <c r="BB25" s="20"/>
      <c r="BC25" s="31"/>
      <c r="BD25" s="32"/>
      <c r="BE25" s="32"/>
      <c r="BF25" s="32"/>
      <c r="BG25" s="32"/>
      <c r="BH25" s="32"/>
      <c r="BI25" s="32"/>
      <c r="BJ25" s="32"/>
      <c r="BK25" s="32"/>
      <c r="BL25" s="32"/>
      <c r="BM25" s="33"/>
      <c r="BN25" s="31"/>
      <c r="BO25" s="32"/>
      <c r="BP25" s="32"/>
      <c r="BQ25" s="32"/>
      <c r="BR25" s="32"/>
      <c r="BS25" s="32"/>
      <c r="BT25" s="32"/>
      <c r="BU25" s="33"/>
      <c r="BV25" s="31"/>
      <c r="BW25" s="32"/>
      <c r="BX25" s="32"/>
      <c r="BY25" s="33"/>
      <c r="BZ25" s="24"/>
    </row>
    <row r="26" ht="9.75" customHeight="1">
      <c r="A26" s="18"/>
      <c r="B26" s="20"/>
      <c r="C26" s="34" t="s">
        <v>239</v>
      </c>
      <c r="D26" s="28"/>
      <c r="E26" s="28"/>
      <c r="F26" s="28"/>
      <c r="G26" s="28"/>
      <c r="H26" s="28"/>
      <c r="I26" s="28"/>
      <c r="J26" s="28"/>
      <c r="K26" s="28"/>
      <c r="L26" s="28"/>
      <c r="M26" s="29"/>
      <c r="N26" s="34" t="s">
        <v>240</v>
      </c>
      <c r="O26" s="28"/>
      <c r="P26" s="28"/>
      <c r="Q26" s="28"/>
      <c r="R26" s="28"/>
      <c r="S26" s="28"/>
      <c r="T26" s="28"/>
      <c r="U26" s="29"/>
      <c r="V26" s="30"/>
      <c r="W26" s="28"/>
      <c r="X26" s="28"/>
      <c r="Y26" s="29"/>
      <c r="Z26" s="24"/>
      <c r="AA26" s="18"/>
      <c r="AB26" s="20"/>
      <c r="AC26" s="27" t="s">
        <v>241</v>
      </c>
      <c r="AD26" s="28"/>
      <c r="AE26" s="28"/>
      <c r="AF26" s="28"/>
      <c r="AG26" s="28"/>
      <c r="AH26" s="28"/>
      <c r="AI26" s="28"/>
      <c r="AJ26" s="28"/>
      <c r="AK26" s="28"/>
      <c r="AL26" s="28"/>
      <c r="AM26" s="29"/>
      <c r="AN26" s="27" t="s">
        <v>242</v>
      </c>
      <c r="AO26" s="28"/>
      <c r="AP26" s="28"/>
      <c r="AQ26" s="28"/>
      <c r="AR26" s="28"/>
      <c r="AS26" s="28"/>
      <c r="AT26" s="28"/>
      <c r="AU26" s="29"/>
      <c r="AV26" s="30"/>
      <c r="AW26" s="28"/>
      <c r="AX26" s="28"/>
      <c r="AY26" s="29"/>
      <c r="AZ26" s="24"/>
      <c r="BA26" s="18"/>
      <c r="BB26" s="20"/>
      <c r="BC26" s="27" t="s">
        <v>243</v>
      </c>
      <c r="BD26" s="28"/>
      <c r="BE26" s="28"/>
      <c r="BF26" s="28"/>
      <c r="BG26" s="28"/>
      <c r="BH26" s="28"/>
      <c r="BI26" s="28"/>
      <c r="BJ26" s="28"/>
      <c r="BK26" s="28"/>
      <c r="BL26" s="28"/>
      <c r="BM26" s="29"/>
      <c r="BN26" s="27" t="s">
        <v>244</v>
      </c>
      <c r="BO26" s="28"/>
      <c r="BP26" s="28"/>
      <c r="BQ26" s="28"/>
      <c r="BR26" s="28"/>
      <c r="BS26" s="28"/>
      <c r="BT26" s="28"/>
      <c r="BU26" s="29"/>
      <c r="BV26" s="30"/>
      <c r="BW26" s="28"/>
      <c r="BX26" s="28"/>
      <c r="BY26" s="29"/>
      <c r="BZ26" s="24"/>
    </row>
    <row r="27" ht="9.75" customHeight="1">
      <c r="A27" s="18"/>
      <c r="B27" s="20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3"/>
      <c r="N27" s="31"/>
      <c r="O27" s="32"/>
      <c r="P27" s="32"/>
      <c r="Q27" s="32"/>
      <c r="R27" s="32"/>
      <c r="S27" s="32"/>
      <c r="T27" s="32"/>
      <c r="U27" s="33"/>
      <c r="V27" s="31"/>
      <c r="W27" s="32"/>
      <c r="X27" s="32"/>
      <c r="Y27" s="33"/>
      <c r="Z27" s="24"/>
      <c r="AA27" s="18"/>
      <c r="AB27" s="20"/>
      <c r="AC27" s="31"/>
      <c r="AD27" s="32"/>
      <c r="AE27" s="32"/>
      <c r="AF27" s="32"/>
      <c r="AG27" s="32"/>
      <c r="AH27" s="32"/>
      <c r="AI27" s="32"/>
      <c r="AJ27" s="32"/>
      <c r="AK27" s="32"/>
      <c r="AL27" s="32"/>
      <c r="AM27" s="33"/>
      <c r="AN27" s="31"/>
      <c r="AO27" s="32"/>
      <c r="AP27" s="32"/>
      <c r="AQ27" s="32"/>
      <c r="AR27" s="32"/>
      <c r="AS27" s="32"/>
      <c r="AT27" s="32"/>
      <c r="AU27" s="33"/>
      <c r="AV27" s="31"/>
      <c r="AW27" s="32"/>
      <c r="AX27" s="32"/>
      <c r="AY27" s="33"/>
      <c r="AZ27" s="24"/>
      <c r="BA27" s="18"/>
      <c r="BB27" s="20"/>
      <c r="BC27" s="31"/>
      <c r="BD27" s="32"/>
      <c r="BE27" s="32"/>
      <c r="BF27" s="32"/>
      <c r="BG27" s="32"/>
      <c r="BH27" s="32"/>
      <c r="BI27" s="32"/>
      <c r="BJ27" s="32"/>
      <c r="BK27" s="32"/>
      <c r="BL27" s="32"/>
      <c r="BM27" s="33"/>
      <c r="BN27" s="31"/>
      <c r="BO27" s="32"/>
      <c r="BP27" s="32"/>
      <c r="BQ27" s="32"/>
      <c r="BR27" s="32"/>
      <c r="BS27" s="32"/>
      <c r="BT27" s="32"/>
      <c r="BU27" s="33"/>
      <c r="BV27" s="31"/>
      <c r="BW27" s="32"/>
      <c r="BX27" s="32"/>
      <c r="BY27" s="33"/>
      <c r="BZ27" s="24"/>
    </row>
    <row r="28" ht="9.75" customHeight="1">
      <c r="A28" s="18"/>
      <c r="B28" s="20"/>
      <c r="C28" s="34" t="s">
        <v>245</v>
      </c>
      <c r="D28" s="28"/>
      <c r="E28" s="28"/>
      <c r="F28" s="28"/>
      <c r="G28" s="28"/>
      <c r="H28" s="28"/>
      <c r="I28" s="28"/>
      <c r="J28" s="28"/>
      <c r="K28" s="28"/>
      <c r="L28" s="28"/>
      <c r="M28" s="29"/>
      <c r="N28" s="34" t="s">
        <v>246</v>
      </c>
      <c r="O28" s="28"/>
      <c r="P28" s="28"/>
      <c r="Q28" s="28"/>
      <c r="R28" s="28"/>
      <c r="S28" s="28"/>
      <c r="T28" s="28"/>
      <c r="U28" s="29"/>
      <c r="V28" s="30"/>
      <c r="W28" s="28"/>
      <c r="X28" s="28"/>
      <c r="Y28" s="29"/>
      <c r="Z28" s="24"/>
      <c r="AA28" s="18"/>
      <c r="AB28" s="20"/>
      <c r="AC28" s="27" t="s">
        <v>247</v>
      </c>
      <c r="AD28" s="28"/>
      <c r="AE28" s="28"/>
      <c r="AF28" s="28"/>
      <c r="AG28" s="28"/>
      <c r="AH28" s="28"/>
      <c r="AI28" s="28"/>
      <c r="AJ28" s="28"/>
      <c r="AK28" s="28"/>
      <c r="AL28" s="28"/>
      <c r="AM28" s="29"/>
      <c r="AN28" s="27" t="s">
        <v>248</v>
      </c>
      <c r="AO28" s="28"/>
      <c r="AP28" s="28"/>
      <c r="AQ28" s="28"/>
      <c r="AR28" s="28"/>
      <c r="AS28" s="28"/>
      <c r="AT28" s="28"/>
      <c r="AU28" s="29"/>
      <c r="AV28" s="30"/>
      <c r="AW28" s="28"/>
      <c r="AX28" s="28"/>
      <c r="AY28" s="29"/>
      <c r="AZ28" s="24"/>
      <c r="BA28" s="18"/>
      <c r="BB28" s="20"/>
      <c r="BC28" s="27"/>
      <c r="BD28" s="28"/>
      <c r="BE28" s="28"/>
      <c r="BF28" s="28"/>
      <c r="BG28" s="28"/>
      <c r="BH28" s="28"/>
      <c r="BI28" s="28"/>
      <c r="BJ28" s="28"/>
      <c r="BK28" s="28"/>
      <c r="BL28" s="28"/>
      <c r="BM28" s="29"/>
      <c r="BN28" s="27"/>
      <c r="BO28" s="28"/>
      <c r="BP28" s="28"/>
      <c r="BQ28" s="28"/>
      <c r="BR28" s="28"/>
      <c r="BS28" s="28"/>
      <c r="BT28" s="28"/>
      <c r="BU28" s="29"/>
      <c r="BV28" s="30"/>
      <c r="BW28" s="28"/>
      <c r="BX28" s="28"/>
      <c r="BY28" s="29"/>
      <c r="BZ28" s="24"/>
    </row>
    <row r="29" ht="9.75" customHeight="1">
      <c r="A29" s="18"/>
      <c r="B29" s="20"/>
      <c r="C29" s="31"/>
      <c r="D29" s="32"/>
      <c r="E29" s="32"/>
      <c r="F29" s="32"/>
      <c r="G29" s="32"/>
      <c r="H29" s="32"/>
      <c r="I29" s="32"/>
      <c r="J29" s="32"/>
      <c r="K29" s="32"/>
      <c r="L29" s="32"/>
      <c r="M29" s="33"/>
      <c r="N29" s="31"/>
      <c r="O29" s="32"/>
      <c r="P29" s="32"/>
      <c r="Q29" s="32"/>
      <c r="R29" s="32"/>
      <c r="S29" s="32"/>
      <c r="T29" s="32"/>
      <c r="U29" s="33"/>
      <c r="V29" s="31"/>
      <c r="W29" s="32"/>
      <c r="X29" s="32"/>
      <c r="Y29" s="33"/>
      <c r="Z29" s="24"/>
      <c r="AA29" s="18"/>
      <c r="AB29" s="20"/>
      <c r="AC29" s="31"/>
      <c r="AD29" s="32"/>
      <c r="AE29" s="32"/>
      <c r="AF29" s="32"/>
      <c r="AG29" s="32"/>
      <c r="AH29" s="32"/>
      <c r="AI29" s="32"/>
      <c r="AJ29" s="32"/>
      <c r="AK29" s="32"/>
      <c r="AL29" s="32"/>
      <c r="AM29" s="33"/>
      <c r="AN29" s="31"/>
      <c r="AO29" s="32"/>
      <c r="AP29" s="32"/>
      <c r="AQ29" s="32"/>
      <c r="AR29" s="32"/>
      <c r="AS29" s="32"/>
      <c r="AT29" s="32"/>
      <c r="AU29" s="33"/>
      <c r="AV29" s="31"/>
      <c r="AW29" s="32"/>
      <c r="AX29" s="32"/>
      <c r="AY29" s="33"/>
      <c r="AZ29" s="24"/>
      <c r="BA29" s="18"/>
      <c r="BB29" s="20"/>
      <c r="BC29" s="31"/>
      <c r="BD29" s="32"/>
      <c r="BE29" s="32"/>
      <c r="BF29" s="32"/>
      <c r="BG29" s="32"/>
      <c r="BH29" s="32"/>
      <c r="BI29" s="32"/>
      <c r="BJ29" s="32"/>
      <c r="BK29" s="32"/>
      <c r="BL29" s="32"/>
      <c r="BM29" s="33"/>
      <c r="BN29" s="31"/>
      <c r="BO29" s="32"/>
      <c r="BP29" s="32"/>
      <c r="BQ29" s="32"/>
      <c r="BR29" s="32"/>
      <c r="BS29" s="32"/>
      <c r="BT29" s="32"/>
      <c r="BU29" s="33"/>
      <c r="BV29" s="31"/>
      <c r="BW29" s="32"/>
      <c r="BX29" s="32"/>
      <c r="BY29" s="33"/>
      <c r="BZ29" s="24"/>
    </row>
    <row r="30" ht="9.75" customHeight="1">
      <c r="A30" s="18"/>
      <c r="B30" s="20"/>
      <c r="C30" s="34" t="s">
        <v>249</v>
      </c>
      <c r="D30" s="28"/>
      <c r="E30" s="28"/>
      <c r="F30" s="28"/>
      <c r="G30" s="28"/>
      <c r="H30" s="28"/>
      <c r="I30" s="28"/>
      <c r="J30" s="28"/>
      <c r="K30" s="28"/>
      <c r="L30" s="28"/>
      <c r="M30" s="29"/>
      <c r="N30" s="34" t="s">
        <v>250</v>
      </c>
      <c r="O30" s="28"/>
      <c r="P30" s="28"/>
      <c r="Q30" s="28"/>
      <c r="R30" s="28"/>
      <c r="S30" s="28"/>
      <c r="T30" s="28"/>
      <c r="U30" s="29"/>
      <c r="V30" s="30"/>
      <c r="W30" s="28"/>
      <c r="X30" s="28"/>
      <c r="Y30" s="29"/>
      <c r="Z30" s="24"/>
      <c r="AA30" s="18"/>
      <c r="AB30" s="20"/>
      <c r="AC30" s="27" t="s">
        <v>251</v>
      </c>
      <c r="AD30" s="28"/>
      <c r="AE30" s="28"/>
      <c r="AF30" s="28"/>
      <c r="AG30" s="28"/>
      <c r="AH30" s="28"/>
      <c r="AI30" s="28"/>
      <c r="AJ30" s="28"/>
      <c r="AK30" s="28"/>
      <c r="AL30" s="28"/>
      <c r="AM30" s="29"/>
      <c r="AN30" s="27" t="s">
        <v>252</v>
      </c>
      <c r="AO30" s="28"/>
      <c r="AP30" s="28"/>
      <c r="AQ30" s="28"/>
      <c r="AR30" s="28"/>
      <c r="AS30" s="28"/>
      <c r="AT30" s="28"/>
      <c r="AU30" s="29"/>
      <c r="AV30" s="30"/>
      <c r="AW30" s="28"/>
      <c r="AX30" s="28"/>
      <c r="AY30" s="29"/>
      <c r="AZ30" s="24"/>
      <c r="BA30" s="18"/>
      <c r="BB30" s="20"/>
      <c r="BC30" s="27"/>
      <c r="BD30" s="28"/>
      <c r="BE30" s="28"/>
      <c r="BF30" s="28"/>
      <c r="BG30" s="28"/>
      <c r="BH30" s="28"/>
      <c r="BI30" s="28"/>
      <c r="BJ30" s="28"/>
      <c r="BK30" s="28"/>
      <c r="BL30" s="28"/>
      <c r="BM30" s="29"/>
      <c r="BN30" s="27"/>
      <c r="BO30" s="28"/>
      <c r="BP30" s="28"/>
      <c r="BQ30" s="28"/>
      <c r="BR30" s="28"/>
      <c r="BS30" s="28"/>
      <c r="BT30" s="28"/>
      <c r="BU30" s="29"/>
      <c r="BV30" s="30"/>
      <c r="BW30" s="28"/>
      <c r="BX30" s="28"/>
      <c r="BY30" s="29"/>
      <c r="BZ30" s="24"/>
    </row>
    <row r="31" ht="9.75" customHeight="1">
      <c r="A31" s="18"/>
      <c r="B31" s="20"/>
      <c r="C31" s="31"/>
      <c r="D31" s="32"/>
      <c r="E31" s="32"/>
      <c r="F31" s="32"/>
      <c r="G31" s="32"/>
      <c r="H31" s="32"/>
      <c r="I31" s="32"/>
      <c r="J31" s="32"/>
      <c r="K31" s="32"/>
      <c r="L31" s="32"/>
      <c r="M31" s="33"/>
      <c r="N31" s="31"/>
      <c r="O31" s="32"/>
      <c r="P31" s="32"/>
      <c r="Q31" s="32"/>
      <c r="R31" s="32"/>
      <c r="S31" s="32"/>
      <c r="T31" s="32"/>
      <c r="U31" s="33"/>
      <c r="V31" s="31"/>
      <c r="W31" s="32"/>
      <c r="X31" s="32"/>
      <c r="Y31" s="33"/>
      <c r="Z31" s="24"/>
      <c r="AA31" s="18"/>
      <c r="AB31" s="20"/>
      <c r="AC31" s="31"/>
      <c r="AD31" s="32"/>
      <c r="AE31" s="32"/>
      <c r="AF31" s="32"/>
      <c r="AG31" s="32"/>
      <c r="AH31" s="32"/>
      <c r="AI31" s="32"/>
      <c r="AJ31" s="32"/>
      <c r="AK31" s="32"/>
      <c r="AL31" s="32"/>
      <c r="AM31" s="33"/>
      <c r="AN31" s="31"/>
      <c r="AO31" s="32"/>
      <c r="AP31" s="32"/>
      <c r="AQ31" s="32"/>
      <c r="AR31" s="32"/>
      <c r="AS31" s="32"/>
      <c r="AT31" s="32"/>
      <c r="AU31" s="33"/>
      <c r="AV31" s="31"/>
      <c r="AW31" s="32"/>
      <c r="AX31" s="32"/>
      <c r="AY31" s="33"/>
      <c r="AZ31" s="24"/>
      <c r="BA31" s="18"/>
      <c r="BB31" s="20"/>
      <c r="BC31" s="31"/>
      <c r="BD31" s="32"/>
      <c r="BE31" s="32"/>
      <c r="BF31" s="32"/>
      <c r="BG31" s="32"/>
      <c r="BH31" s="32"/>
      <c r="BI31" s="32"/>
      <c r="BJ31" s="32"/>
      <c r="BK31" s="32"/>
      <c r="BL31" s="32"/>
      <c r="BM31" s="33"/>
      <c r="BN31" s="31"/>
      <c r="BO31" s="32"/>
      <c r="BP31" s="32"/>
      <c r="BQ31" s="32"/>
      <c r="BR31" s="32"/>
      <c r="BS31" s="32"/>
      <c r="BT31" s="32"/>
      <c r="BU31" s="33"/>
      <c r="BV31" s="31"/>
      <c r="BW31" s="32"/>
      <c r="BX31" s="32"/>
      <c r="BY31" s="33"/>
      <c r="BZ31" s="24"/>
    </row>
    <row r="32" ht="9.75" customHeight="1">
      <c r="A32" s="18"/>
      <c r="B32" s="20"/>
      <c r="C32" s="34" t="s">
        <v>253</v>
      </c>
      <c r="D32" s="28"/>
      <c r="E32" s="28"/>
      <c r="F32" s="28"/>
      <c r="G32" s="28"/>
      <c r="H32" s="28"/>
      <c r="I32" s="28"/>
      <c r="J32" s="28"/>
      <c r="K32" s="28"/>
      <c r="L32" s="28"/>
      <c r="M32" s="29"/>
      <c r="N32" s="34" t="s">
        <v>254</v>
      </c>
      <c r="O32" s="28"/>
      <c r="P32" s="28"/>
      <c r="Q32" s="28"/>
      <c r="R32" s="28"/>
      <c r="S32" s="28"/>
      <c r="T32" s="28"/>
      <c r="U32" s="29"/>
      <c r="V32" s="30"/>
      <c r="W32" s="28"/>
      <c r="X32" s="28"/>
      <c r="Y32" s="29"/>
      <c r="Z32" s="24"/>
      <c r="AA32" s="18"/>
      <c r="AB32" s="20"/>
      <c r="AC32" s="27" t="s">
        <v>255</v>
      </c>
      <c r="AD32" s="28"/>
      <c r="AE32" s="28"/>
      <c r="AF32" s="28"/>
      <c r="AG32" s="28"/>
      <c r="AH32" s="28"/>
      <c r="AI32" s="28"/>
      <c r="AJ32" s="28"/>
      <c r="AK32" s="28"/>
      <c r="AL32" s="28"/>
      <c r="AM32" s="29"/>
      <c r="AN32" s="27" t="s">
        <v>256</v>
      </c>
      <c r="AO32" s="28"/>
      <c r="AP32" s="28"/>
      <c r="AQ32" s="28"/>
      <c r="AR32" s="28"/>
      <c r="AS32" s="28"/>
      <c r="AT32" s="28"/>
      <c r="AU32" s="29"/>
      <c r="AV32" s="30"/>
      <c r="AW32" s="28"/>
      <c r="AX32" s="28"/>
      <c r="AY32" s="29"/>
      <c r="AZ32" s="24"/>
      <c r="BA32" s="18"/>
      <c r="BB32" s="20"/>
      <c r="BC32" s="27"/>
      <c r="BD32" s="28"/>
      <c r="BE32" s="28"/>
      <c r="BF32" s="28"/>
      <c r="BG32" s="28"/>
      <c r="BH32" s="28"/>
      <c r="BI32" s="28"/>
      <c r="BJ32" s="28"/>
      <c r="BK32" s="28"/>
      <c r="BL32" s="28"/>
      <c r="BM32" s="29"/>
      <c r="BN32" s="27"/>
      <c r="BO32" s="28"/>
      <c r="BP32" s="28"/>
      <c r="BQ32" s="28"/>
      <c r="BR32" s="28"/>
      <c r="BS32" s="28"/>
      <c r="BT32" s="28"/>
      <c r="BU32" s="29"/>
      <c r="BV32" s="30"/>
      <c r="BW32" s="28"/>
      <c r="BX32" s="28"/>
      <c r="BY32" s="29"/>
      <c r="BZ32" s="24"/>
    </row>
    <row r="33" ht="9.75" customHeight="1">
      <c r="A33" s="18"/>
      <c r="B33" s="20"/>
      <c r="C33" s="31"/>
      <c r="D33" s="32"/>
      <c r="E33" s="32"/>
      <c r="F33" s="32"/>
      <c r="G33" s="32"/>
      <c r="H33" s="32"/>
      <c r="I33" s="32"/>
      <c r="J33" s="32"/>
      <c r="K33" s="32"/>
      <c r="L33" s="32"/>
      <c r="M33" s="33"/>
      <c r="N33" s="31"/>
      <c r="O33" s="32"/>
      <c r="P33" s="32"/>
      <c r="Q33" s="32"/>
      <c r="R33" s="32"/>
      <c r="S33" s="32"/>
      <c r="T33" s="32"/>
      <c r="U33" s="33"/>
      <c r="V33" s="31"/>
      <c r="W33" s="32"/>
      <c r="X33" s="32"/>
      <c r="Y33" s="33"/>
      <c r="Z33" s="24"/>
      <c r="AA33" s="18"/>
      <c r="AB33" s="20"/>
      <c r="AC33" s="31"/>
      <c r="AD33" s="32"/>
      <c r="AE33" s="32"/>
      <c r="AF33" s="32"/>
      <c r="AG33" s="32"/>
      <c r="AH33" s="32"/>
      <c r="AI33" s="32"/>
      <c r="AJ33" s="32"/>
      <c r="AK33" s="32"/>
      <c r="AL33" s="32"/>
      <c r="AM33" s="33"/>
      <c r="AN33" s="31"/>
      <c r="AO33" s="32"/>
      <c r="AP33" s="32"/>
      <c r="AQ33" s="32"/>
      <c r="AR33" s="32"/>
      <c r="AS33" s="32"/>
      <c r="AT33" s="32"/>
      <c r="AU33" s="33"/>
      <c r="AV33" s="31"/>
      <c r="AW33" s="32"/>
      <c r="AX33" s="32"/>
      <c r="AY33" s="33"/>
      <c r="AZ33" s="24"/>
      <c r="BA33" s="18"/>
      <c r="BB33" s="20"/>
      <c r="BC33" s="31"/>
      <c r="BD33" s="32"/>
      <c r="BE33" s="32"/>
      <c r="BF33" s="32"/>
      <c r="BG33" s="32"/>
      <c r="BH33" s="32"/>
      <c r="BI33" s="32"/>
      <c r="BJ33" s="32"/>
      <c r="BK33" s="32"/>
      <c r="BL33" s="32"/>
      <c r="BM33" s="33"/>
      <c r="BN33" s="31"/>
      <c r="BO33" s="32"/>
      <c r="BP33" s="32"/>
      <c r="BQ33" s="32"/>
      <c r="BR33" s="32"/>
      <c r="BS33" s="32"/>
      <c r="BT33" s="32"/>
      <c r="BU33" s="33"/>
      <c r="BV33" s="31"/>
      <c r="BW33" s="32"/>
      <c r="BX33" s="32"/>
      <c r="BY33" s="33"/>
      <c r="BZ33" s="24"/>
    </row>
    <row r="34" ht="9.75" customHeight="1">
      <c r="A34" s="18"/>
      <c r="B34" s="20"/>
      <c r="C34" s="34" t="s">
        <v>257</v>
      </c>
      <c r="D34" s="28"/>
      <c r="E34" s="28"/>
      <c r="F34" s="28"/>
      <c r="G34" s="28"/>
      <c r="H34" s="28"/>
      <c r="I34" s="28"/>
      <c r="J34" s="28"/>
      <c r="K34" s="28"/>
      <c r="L34" s="28"/>
      <c r="M34" s="29"/>
      <c r="N34" s="34" t="s">
        <v>258</v>
      </c>
      <c r="O34" s="28"/>
      <c r="P34" s="28"/>
      <c r="Q34" s="28"/>
      <c r="R34" s="28"/>
      <c r="S34" s="28"/>
      <c r="T34" s="28"/>
      <c r="U34" s="29"/>
      <c r="V34" s="30"/>
      <c r="W34" s="28"/>
      <c r="X34" s="28"/>
      <c r="Y34" s="29"/>
      <c r="Z34" s="24"/>
      <c r="AA34" s="18"/>
      <c r="AB34" s="20"/>
      <c r="AC34" s="27" t="s">
        <v>259</v>
      </c>
      <c r="AD34" s="28"/>
      <c r="AE34" s="28"/>
      <c r="AF34" s="28"/>
      <c r="AG34" s="28"/>
      <c r="AH34" s="28"/>
      <c r="AI34" s="28"/>
      <c r="AJ34" s="28"/>
      <c r="AK34" s="28"/>
      <c r="AL34" s="28"/>
      <c r="AM34" s="29"/>
      <c r="AN34" s="27" t="s">
        <v>260</v>
      </c>
      <c r="AO34" s="28"/>
      <c r="AP34" s="28"/>
      <c r="AQ34" s="28"/>
      <c r="AR34" s="28"/>
      <c r="AS34" s="28"/>
      <c r="AT34" s="28"/>
      <c r="AU34" s="29"/>
      <c r="AV34" s="30"/>
      <c r="AW34" s="28"/>
      <c r="AX34" s="28"/>
      <c r="AY34" s="29"/>
      <c r="AZ34" s="24"/>
      <c r="BA34" s="18"/>
      <c r="BB34" s="20"/>
      <c r="BC34" s="27"/>
      <c r="BD34" s="28"/>
      <c r="BE34" s="28"/>
      <c r="BF34" s="28"/>
      <c r="BG34" s="28"/>
      <c r="BH34" s="28"/>
      <c r="BI34" s="28"/>
      <c r="BJ34" s="28"/>
      <c r="BK34" s="28"/>
      <c r="BL34" s="28"/>
      <c r="BM34" s="29"/>
      <c r="BN34" s="27"/>
      <c r="BO34" s="28"/>
      <c r="BP34" s="28"/>
      <c r="BQ34" s="28"/>
      <c r="BR34" s="28"/>
      <c r="BS34" s="28"/>
      <c r="BT34" s="28"/>
      <c r="BU34" s="29"/>
      <c r="BV34" s="30"/>
      <c r="BW34" s="28"/>
      <c r="BX34" s="28"/>
      <c r="BY34" s="29"/>
      <c r="BZ34" s="24"/>
    </row>
    <row r="35" ht="9.75" customHeight="1">
      <c r="A35" s="18"/>
      <c r="B35" s="20"/>
      <c r="C35" s="31"/>
      <c r="D35" s="32"/>
      <c r="E35" s="32"/>
      <c r="F35" s="32"/>
      <c r="G35" s="32"/>
      <c r="H35" s="32"/>
      <c r="I35" s="32"/>
      <c r="J35" s="32"/>
      <c r="K35" s="32"/>
      <c r="L35" s="32"/>
      <c r="M35" s="33"/>
      <c r="N35" s="31"/>
      <c r="O35" s="32"/>
      <c r="P35" s="32"/>
      <c r="Q35" s="32"/>
      <c r="R35" s="32"/>
      <c r="S35" s="32"/>
      <c r="T35" s="32"/>
      <c r="U35" s="33"/>
      <c r="V35" s="31"/>
      <c r="W35" s="32"/>
      <c r="X35" s="32"/>
      <c r="Y35" s="33"/>
      <c r="Z35" s="24"/>
      <c r="AA35" s="18"/>
      <c r="AB35" s="20"/>
      <c r="AC35" s="31"/>
      <c r="AD35" s="32"/>
      <c r="AE35" s="32"/>
      <c r="AF35" s="32"/>
      <c r="AG35" s="32"/>
      <c r="AH35" s="32"/>
      <c r="AI35" s="32"/>
      <c r="AJ35" s="32"/>
      <c r="AK35" s="32"/>
      <c r="AL35" s="32"/>
      <c r="AM35" s="33"/>
      <c r="AN35" s="31"/>
      <c r="AO35" s="32"/>
      <c r="AP35" s="32"/>
      <c r="AQ35" s="32"/>
      <c r="AR35" s="32"/>
      <c r="AS35" s="32"/>
      <c r="AT35" s="32"/>
      <c r="AU35" s="33"/>
      <c r="AV35" s="31"/>
      <c r="AW35" s="32"/>
      <c r="AX35" s="32"/>
      <c r="AY35" s="33"/>
      <c r="AZ35" s="24"/>
      <c r="BA35" s="18"/>
      <c r="BB35" s="20"/>
      <c r="BC35" s="31"/>
      <c r="BD35" s="32"/>
      <c r="BE35" s="32"/>
      <c r="BF35" s="32"/>
      <c r="BG35" s="32"/>
      <c r="BH35" s="32"/>
      <c r="BI35" s="32"/>
      <c r="BJ35" s="32"/>
      <c r="BK35" s="32"/>
      <c r="BL35" s="32"/>
      <c r="BM35" s="33"/>
      <c r="BN35" s="31"/>
      <c r="BO35" s="32"/>
      <c r="BP35" s="32"/>
      <c r="BQ35" s="32"/>
      <c r="BR35" s="32"/>
      <c r="BS35" s="32"/>
      <c r="BT35" s="32"/>
      <c r="BU35" s="33"/>
      <c r="BV35" s="31"/>
      <c r="BW35" s="32"/>
      <c r="BX35" s="32"/>
      <c r="BY35" s="33"/>
      <c r="BZ35" s="24"/>
    </row>
    <row r="36" ht="9.75" customHeight="1">
      <c r="A36" s="18"/>
      <c r="B36" s="20"/>
      <c r="C36" s="34" t="s">
        <v>261</v>
      </c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34" t="s">
        <v>262</v>
      </c>
      <c r="O36" s="28"/>
      <c r="P36" s="28"/>
      <c r="Q36" s="28"/>
      <c r="R36" s="28"/>
      <c r="S36" s="28"/>
      <c r="T36" s="28"/>
      <c r="U36" s="29"/>
      <c r="V36" s="30"/>
      <c r="W36" s="28"/>
      <c r="X36" s="28"/>
      <c r="Y36" s="29"/>
      <c r="Z36" s="24"/>
      <c r="AA36" s="18"/>
      <c r="AB36" s="20"/>
      <c r="AC36" s="27" t="s">
        <v>263</v>
      </c>
      <c r="AD36" s="28"/>
      <c r="AE36" s="28"/>
      <c r="AF36" s="28"/>
      <c r="AG36" s="28"/>
      <c r="AH36" s="28"/>
      <c r="AI36" s="28"/>
      <c r="AJ36" s="28"/>
      <c r="AK36" s="28"/>
      <c r="AL36" s="28"/>
      <c r="AM36" s="29"/>
      <c r="AN36" s="27" t="s">
        <v>264</v>
      </c>
      <c r="AO36" s="28"/>
      <c r="AP36" s="28"/>
      <c r="AQ36" s="28"/>
      <c r="AR36" s="28"/>
      <c r="AS36" s="28"/>
      <c r="AT36" s="28"/>
      <c r="AU36" s="29"/>
      <c r="AV36" s="30"/>
      <c r="AW36" s="28"/>
      <c r="AX36" s="28"/>
      <c r="AY36" s="29"/>
      <c r="AZ36" s="24"/>
      <c r="BA36" s="18"/>
      <c r="BB36" s="20"/>
      <c r="BC36" s="27"/>
      <c r="BD36" s="28"/>
      <c r="BE36" s="28"/>
      <c r="BF36" s="28"/>
      <c r="BG36" s="28"/>
      <c r="BH36" s="28"/>
      <c r="BI36" s="28"/>
      <c r="BJ36" s="28"/>
      <c r="BK36" s="28"/>
      <c r="BL36" s="28"/>
      <c r="BM36" s="29"/>
      <c r="BN36" s="27"/>
      <c r="BO36" s="28"/>
      <c r="BP36" s="28"/>
      <c r="BQ36" s="28"/>
      <c r="BR36" s="28"/>
      <c r="BS36" s="28"/>
      <c r="BT36" s="28"/>
      <c r="BU36" s="29"/>
      <c r="BV36" s="30"/>
      <c r="BW36" s="28"/>
      <c r="BX36" s="28"/>
      <c r="BY36" s="29"/>
      <c r="BZ36" s="24"/>
    </row>
    <row r="37" ht="9.75" customHeight="1">
      <c r="A37" s="18"/>
      <c r="B37" s="20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3"/>
      <c r="N37" s="31"/>
      <c r="O37" s="32"/>
      <c r="P37" s="32"/>
      <c r="Q37" s="32"/>
      <c r="R37" s="32"/>
      <c r="S37" s="32"/>
      <c r="T37" s="32"/>
      <c r="U37" s="33"/>
      <c r="V37" s="31"/>
      <c r="W37" s="32"/>
      <c r="X37" s="32"/>
      <c r="Y37" s="33"/>
      <c r="Z37" s="24"/>
      <c r="AA37" s="18"/>
      <c r="AB37" s="20"/>
      <c r="AC37" s="31"/>
      <c r="AD37" s="32"/>
      <c r="AE37" s="32"/>
      <c r="AF37" s="32"/>
      <c r="AG37" s="32"/>
      <c r="AH37" s="32"/>
      <c r="AI37" s="32"/>
      <c r="AJ37" s="32"/>
      <c r="AK37" s="32"/>
      <c r="AL37" s="32"/>
      <c r="AM37" s="33"/>
      <c r="AN37" s="31"/>
      <c r="AO37" s="32"/>
      <c r="AP37" s="32"/>
      <c r="AQ37" s="32"/>
      <c r="AR37" s="32"/>
      <c r="AS37" s="32"/>
      <c r="AT37" s="32"/>
      <c r="AU37" s="33"/>
      <c r="AV37" s="31"/>
      <c r="AW37" s="32"/>
      <c r="AX37" s="32"/>
      <c r="AY37" s="33"/>
      <c r="AZ37" s="24"/>
      <c r="BA37" s="18"/>
      <c r="BB37" s="20"/>
      <c r="BC37" s="31"/>
      <c r="BD37" s="32"/>
      <c r="BE37" s="32"/>
      <c r="BF37" s="32"/>
      <c r="BG37" s="32"/>
      <c r="BH37" s="32"/>
      <c r="BI37" s="32"/>
      <c r="BJ37" s="32"/>
      <c r="BK37" s="32"/>
      <c r="BL37" s="32"/>
      <c r="BM37" s="33"/>
      <c r="BN37" s="31"/>
      <c r="BO37" s="32"/>
      <c r="BP37" s="32"/>
      <c r="BQ37" s="32"/>
      <c r="BR37" s="32"/>
      <c r="BS37" s="32"/>
      <c r="BT37" s="32"/>
      <c r="BU37" s="33"/>
      <c r="BV37" s="31"/>
      <c r="BW37" s="32"/>
      <c r="BX37" s="32"/>
      <c r="BY37" s="33"/>
      <c r="BZ37" s="24"/>
    </row>
    <row r="38" ht="9.75" customHeight="1">
      <c r="A38" s="18"/>
      <c r="B38" s="20"/>
      <c r="C38" s="35" t="s">
        <v>265</v>
      </c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35" t="s">
        <v>266</v>
      </c>
      <c r="O38" s="28"/>
      <c r="P38" s="28"/>
      <c r="Q38" s="28"/>
      <c r="R38" s="28"/>
      <c r="S38" s="28"/>
      <c r="T38" s="28"/>
      <c r="U38" s="29"/>
      <c r="V38" s="27" t="s">
        <v>267</v>
      </c>
      <c r="W38" s="28"/>
      <c r="X38" s="28"/>
      <c r="Y38" s="29"/>
      <c r="Z38" s="24"/>
      <c r="AA38" s="18"/>
      <c r="AB38" s="20"/>
      <c r="AC38" s="27" t="s">
        <v>268</v>
      </c>
      <c r="AD38" s="28"/>
      <c r="AE38" s="28"/>
      <c r="AF38" s="28"/>
      <c r="AG38" s="28"/>
      <c r="AH38" s="28"/>
      <c r="AI38" s="28"/>
      <c r="AJ38" s="28"/>
      <c r="AK38" s="28"/>
      <c r="AL38" s="28"/>
      <c r="AM38" s="29"/>
      <c r="AN38" s="27" t="s">
        <v>269</v>
      </c>
      <c r="AO38" s="28"/>
      <c r="AP38" s="28"/>
      <c r="AQ38" s="28"/>
      <c r="AR38" s="28"/>
      <c r="AS38" s="28"/>
      <c r="AT38" s="28"/>
      <c r="AU38" s="29"/>
      <c r="AV38" s="27" t="s">
        <v>270</v>
      </c>
      <c r="AW38" s="28"/>
      <c r="AX38" s="28"/>
      <c r="AY38" s="29"/>
      <c r="AZ38" s="24"/>
      <c r="BA38" s="18"/>
      <c r="BB38" s="20"/>
      <c r="BC38" s="30"/>
      <c r="BD38" s="28"/>
      <c r="BE38" s="28"/>
      <c r="BF38" s="28"/>
      <c r="BG38" s="28"/>
      <c r="BH38" s="28"/>
      <c r="BI38" s="28"/>
      <c r="BJ38" s="28"/>
      <c r="BK38" s="28"/>
      <c r="BL38" s="28"/>
      <c r="BM38" s="29"/>
      <c r="BN38" s="30"/>
      <c r="BO38" s="28"/>
      <c r="BP38" s="28"/>
      <c r="BQ38" s="28"/>
      <c r="BR38" s="28"/>
      <c r="BS38" s="28"/>
      <c r="BT38" s="28"/>
      <c r="BU38" s="29"/>
      <c r="BV38" s="30"/>
      <c r="BW38" s="28"/>
      <c r="BX38" s="28"/>
      <c r="BY38" s="29"/>
      <c r="BZ38" s="24"/>
    </row>
    <row r="39" ht="9.75" customHeight="1">
      <c r="A39" s="18"/>
      <c r="B39" s="20"/>
      <c r="C39" s="31"/>
      <c r="D39" s="32"/>
      <c r="E39" s="32"/>
      <c r="F39" s="32"/>
      <c r="G39" s="32"/>
      <c r="H39" s="32"/>
      <c r="I39" s="32"/>
      <c r="J39" s="32"/>
      <c r="K39" s="32"/>
      <c r="L39" s="32"/>
      <c r="M39" s="33"/>
      <c r="N39" s="31"/>
      <c r="O39" s="32"/>
      <c r="P39" s="32"/>
      <c r="Q39" s="32"/>
      <c r="R39" s="32"/>
      <c r="S39" s="32"/>
      <c r="T39" s="32"/>
      <c r="U39" s="33"/>
      <c r="V39" s="31"/>
      <c r="W39" s="32"/>
      <c r="X39" s="32"/>
      <c r="Y39" s="33"/>
      <c r="Z39" s="24"/>
      <c r="AA39" s="18"/>
      <c r="AB39" s="20"/>
      <c r="AC39" s="31"/>
      <c r="AD39" s="32"/>
      <c r="AE39" s="32"/>
      <c r="AF39" s="32"/>
      <c r="AG39" s="32"/>
      <c r="AH39" s="32"/>
      <c r="AI39" s="32"/>
      <c r="AJ39" s="32"/>
      <c r="AK39" s="32"/>
      <c r="AL39" s="32"/>
      <c r="AM39" s="33"/>
      <c r="AN39" s="31"/>
      <c r="AO39" s="32"/>
      <c r="AP39" s="32"/>
      <c r="AQ39" s="32"/>
      <c r="AR39" s="32"/>
      <c r="AS39" s="32"/>
      <c r="AT39" s="32"/>
      <c r="AU39" s="33"/>
      <c r="AV39" s="31"/>
      <c r="AW39" s="32"/>
      <c r="AX39" s="32"/>
      <c r="AY39" s="33"/>
      <c r="AZ39" s="24"/>
      <c r="BA39" s="18"/>
      <c r="BB39" s="20"/>
      <c r="BC39" s="31"/>
      <c r="BD39" s="32"/>
      <c r="BE39" s="32"/>
      <c r="BF39" s="32"/>
      <c r="BG39" s="32"/>
      <c r="BH39" s="32"/>
      <c r="BI39" s="32"/>
      <c r="BJ39" s="32"/>
      <c r="BK39" s="32"/>
      <c r="BL39" s="32"/>
      <c r="BM39" s="33"/>
      <c r="BN39" s="31"/>
      <c r="BO39" s="32"/>
      <c r="BP39" s="32"/>
      <c r="BQ39" s="32"/>
      <c r="BR39" s="32"/>
      <c r="BS39" s="32"/>
      <c r="BT39" s="32"/>
      <c r="BU39" s="33"/>
      <c r="BV39" s="31"/>
      <c r="BW39" s="32"/>
      <c r="BX39" s="32"/>
      <c r="BY39" s="33"/>
      <c r="BZ39" s="24"/>
    </row>
    <row r="40" ht="9.75" customHeight="1">
      <c r="A40" s="18"/>
      <c r="B40" s="20"/>
      <c r="C40" s="20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18"/>
      <c r="AB40" s="20"/>
      <c r="AC40" s="20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18"/>
      <c r="BB40" s="20"/>
      <c r="BC40" s="20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</row>
    <row r="41" ht="9.75" customHeight="1">
      <c r="A41" s="18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18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18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</row>
    <row r="42" ht="9.7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</row>
    <row r="43" ht="9.75" customHeight="1">
      <c r="A43" s="18"/>
      <c r="B43" s="20"/>
      <c r="C43" s="21" t="s">
        <v>204</v>
      </c>
      <c r="R43" s="20"/>
      <c r="S43" s="20"/>
      <c r="T43" s="20"/>
      <c r="U43" s="18"/>
      <c r="V43" s="18"/>
      <c r="W43" s="18"/>
      <c r="X43" s="18"/>
      <c r="Y43" s="18"/>
      <c r="Z43" s="18"/>
      <c r="AA43" s="18"/>
      <c r="AB43" s="20"/>
      <c r="AC43" s="21" t="s">
        <v>204</v>
      </c>
      <c r="AR43" s="20"/>
      <c r="AS43" s="20"/>
      <c r="AT43" s="20"/>
      <c r="AU43" s="18"/>
      <c r="AV43" s="18"/>
      <c r="AW43" s="18"/>
      <c r="AX43" s="18"/>
      <c r="AY43" s="18"/>
      <c r="AZ43" s="18"/>
      <c r="BA43" s="18"/>
      <c r="BB43" s="20"/>
      <c r="BC43" s="21" t="s">
        <v>204</v>
      </c>
      <c r="BR43" s="20"/>
      <c r="BS43" s="20"/>
      <c r="BT43" s="20"/>
      <c r="BU43" s="18"/>
      <c r="BV43" s="18"/>
      <c r="BW43" s="18"/>
      <c r="BX43" s="18"/>
      <c r="BY43" s="18"/>
      <c r="BZ43" s="18"/>
    </row>
    <row r="44" ht="9.75" customHeight="1">
      <c r="A44" s="18"/>
      <c r="B44" s="20"/>
      <c r="R44" s="20"/>
      <c r="S44" s="20"/>
      <c r="T44" s="20"/>
      <c r="U44" s="18"/>
      <c r="V44" s="18"/>
      <c r="W44" s="18"/>
      <c r="X44" s="18"/>
      <c r="Y44" s="18"/>
      <c r="Z44" s="18"/>
      <c r="AA44" s="18"/>
      <c r="AB44" s="20"/>
      <c r="AR44" s="20"/>
      <c r="AS44" s="20"/>
      <c r="AT44" s="20"/>
      <c r="AU44" s="18"/>
      <c r="AV44" s="18"/>
      <c r="AW44" s="18"/>
      <c r="AX44" s="18"/>
      <c r="AY44" s="18"/>
      <c r="AZ44" s="18"/>
      <c r="BA44" s="18"/>
      <c r="BB44" s="20"/>
      <c r="BR44" s="20"/>
      <c r="BS44" s="20"/>
      <c r="BT44" s="20"/>
      <c r="BU44" s="18"/>
      <c r="BV44" s="18"/>
      <c r="BW44" s="18"/>
      <c r="BX44" s="18"/>
      <c r="BY44" s="18"/>
      <c r="BZ44" s="18"/>
    </row>
    <row r="45" ht="9.75" customHeight="1">
      <c r="A45" s="18"/>
      <c r="B45" s="20"/>
      <c r="C45" s="22" t="s">
        <v>205</v>
      </c>
      <c r="I45" s="23" t="s">
        <v>271</v>
      </c>
      <c r="T45" s="20"/>
      <c r="U45" s="20"/>
      <c r="V45" s="20"/>
      <c r="W45" s="20"/>
      <c r="X45" s="18"/>
      <c r="Y45" s="18"/>
      <c r="Z45" s="18"/>
      <c r="AA45" s="18"/>
      <c r="AB45" s="20"/>
      <c r="AC45" s="22" t="s">
        <v>205</v>
      </c>
      <c r="AI45" s="23" t="s">
        <v>272</v>
      </c>
      <c r="AT45" s="20"/>
      <c r="AU45" s="20"/>
      <c r="AV45" s="20"/>
      <c r="AW45" s="20"/>
      <c r="AX45" s="18"/>
      <c r="AY45" s="18"/>
      <c r="AZ45" s="18"/>
      <c r="BA45" s="18"/>
      <c r="BB45" s="20"/>
      <c r="BC45" s="22" t="s">
        <v>205</v>
      </c>
      <c r="BI45" s="23" t="s">
        <v>273</v>
      </c>
      <c r="BT45" s="20"/>
      <c r="BU45" s="20"/>
      <c r="BV45" s="20"/>
      <c r="BW45" s="20"/>
      <c r="BX45" s="18"/>
      <c r="BY45" s="18"/>
      <c r="BZ45" s="18"/>
    </row>
    <row r="46" ht="9.75" customHeight="1">
      <c r="A46" s="18"/>
      <c r="B46" s="20"/>
      <c r="T46" s="24"/>
      <c r="U46" s="20"/>
      <c r="V46" s="20"/>
      <c r="W46" s="20"/>
      <c r="X46" s="18"/>
      <c r="Y46" s="18"/>
      <c r="Z46" s="18"/>
      <c r="AA46" s="18"/>
      <c r="AB46" s="20"/>
      <c r="AT46" s="24"/>
      <c r="AU46" s="20"/>
      <c r="AV46" s="20"/>
      <c r="AW46" s="20"/>
      <c r="AX46" s="18"/>
      <c r="AY46" s="18"/>
      <c r="AZ46" s="18"/>
      <c r="BA46" s="18"/>
      <c r="BB46" s="20"/>
      <c r="BT46" s="24"/>
      <c r="BU46" s="20"/>
      <c r="BV46" s="20"/>
      <c r="BW46" s="20"/>
      <c r="BX46" s="18"/>
      <c r="BY46" s="18"/>
      <c r="BZ46" s="18"/>
    </row>
    <row r="47" ht="9.75" customHeight="1">
      <c r="A47" s="18"/>
      <c r="B47" s="20"/>
      <c r="C47" s="20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0"/>
      <c r="V47" s="20"/>
      <c r="W47" s="20"/>
      <c r="X47" s="20"/>
      <c r="Y47" s="20"/>
      <c r="Z47" s="20"/>
      <c r="AA47" s="18"/>
      <c r="AB47" s="20"/>
      <c r="AC47" s="20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0"/>
      <c r="AV47" s="20"/>
      <c r="AW47" s="20"/>
      <c r="AX47" s="20"/>
      <c r="AY47" s="20"/>
      <c r="AZ47" s="20"/>
      <c r="BA47" s="18"/>
      <c r="BB47" s="20"/>
      <c r="BC47" s="20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0"/>
      <c r="BV47" s="20"/>
      <c r="BW47" s="20"/>
      <c r="BX47" s="20"/>
      <c r="BY47" s="20"/>
      <c r="BZ47" s="20"/>
    </row>
    <row r="48" ht="9.75" customHeight="1">
      <c r="A48" s="18"/>
      <c r="B48" s="20"/>
      <c r="C48" s="22" t="s">
        <v>209</v>
      </c>
      <c r="Z48" s="20"/>
      <c r="AA48" s="18"/>
      <c r="AB48" s="20"/>
      <c r="AC48" s="22" t="s">
        <v>209</v>
      </c>
      <c r="AZ48" s="20"/>
      <c r="BA48" s="18"/>
      <c r="BB48" s="20"/>
      <c r="BC48" s="22" t="s">
        <v>209</v>
      </c>
      <c r="BZ48" s="20"/>
    </row>
    <row r="49" ht="9.75" customHeight="1">
      <c r="A49" s="18"/>
      <c r="B49" s="20"/>
      <c r="Z49" s="24"/>
      <c r="AA49" s="18"/>
      <c r="AB49" s="20"/>
      <c r="AZ49" s="24"/>
      <c r="BA49" s="18"/>
      <c r="BB49" s="20"/>
      <c r="BZ49" s="24"/>
    </row>
    <row r="50" ht="9.75" customHeight="1">
      <c r="A50" s="18"/>
      <c r="B50" s="20"/>
      <c r="C50" s="25"/>
      <c r="Z50" s="24"/>
      <c r="AA50" s="18"/>
      <c r="AB50" s="20"/>
      <c r="AC50" s="25"/>
      <c r="AZ50" s="24"/>
      <c r="BA50" s="18"/>
      <c r="BB50" s="20"/>
      <c r="BC50" s="25"/>
      <c r="BZ50" s="24"/>
    </row>
    <row r="51" ht="9.75" customHeight="1">
      <c r="A51" s="18"/>
      <c r="B51" s="20"/>
      <c r="Z51" s="24"/>
      <c r="AA51" s="18"/>
      <c r="AB51" s="20"/>
      <c r="AZ51" s="24"/>
      <c r="BA51" s="18"/>
      <c r="BB51" s="20"/>
      <c r="BZ51" s="24"/>
    </row>
    <row r="52" ht="9.75" customHeight="1">
      <c r="A52" s="18"/>
      <c r="B52" s="20"/>
      <c r="Z52" s="24"/>
      <c r="AA52" s="18"/>
      <c r="AB52" s="20"/>
      <c r="AZ52" s="24"/>
      <c r="BA52" s="18"/>
      <c r="BB52" s="20"/>
      <c r="BZ52" s="24"/>
    </row>
    <row r="53" ht="9.75" customHeight="1">
      <c r="A53" s="18"/>
      <c r="B53" s="20"/>
      <c r="C53" s="20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18"/>
      <c r="AB53" s="20"/>
      <c r="AC53" s="20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18"/>
      <c r="BB53" s="20"/>
      <c r="BC53" s="20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</row>
    <row r="54" ht="9.75" customHeight="1">
      <c r="A54" s="18"/>
      <c r="B54" s="20"/>
      <c r="C54" s="22" t="s">
        <v>210</v>
      </c>
      <c r="N54" s="22" t="s">
        <v>211</v>
      </c>
      <c r="V54" s="26" t="s">
        <v>212</v>
      </c>
      <c r="Z54" s="24"/>
      <c r="AA54" s="18"/>
      <c r="AB54" s="20"/>
      <c r="AC54" s="22" t="s">
        <v>210</v>
      </c>
      <c r="AN54" s="22" t="s">
        <v>211</v>
      </c>
      <c r="AV54" s="26" t="s">
        <v>212</v>
      </c>
      <c r="AZ54" s="24"/>
      <c r="BA54" s="18"/>
      <c r="BB54" s="20"/>
      <c r="BC54" s="22" t="s">
        <v>210</v>
      </c>
      <c r="BN54" s="22" t="s">
        <v>211</v>
      </c>
      <c r="BV54" s="26" t="s">
        <v>212</v>
      </c>
      <c r="BZ54" s="24"/>
    </row>
    <row r="55" ht="9.75" customHeight="1">
      <c r="A55" s="18"/>
      <c r="B55" s="20"/>
      <c r="Z55" s="24"/>
      <c r="AA55" s="18"/>
      <c r="AB55" s="20"/>
      <c r="AZ55" s="24"/>
      <c r="BA55" s="18"/>
      <c r="BB55" s="20"/>
      <c r="BZ55" s="24"/>
    </row>
    <row r="56" ht="9.75" customHeight="1">
      <c r="A56" s="18"/>
      <c r="B56" s="20"/>
      <c r="C56" s="27" t="s">
        <v>274</v>
      </c>
      <c r="D56" s="28"/>
      <c r="E56" s="28"/>
      <c r="F56" s="28"/>
      <c r="G56" s="28"/>
      <c r="H56" s="28"/>
      <c r="I56" s="28"/>
      <c r="J56" s="28"/>
      <c r="K56" s="28"/>
      <c r="L56" s="28"/>
      <c r="M56" s="29"/>
      <c r="N56" s="27" t="s">
        <v>275</v>
      </c>
      <c r="O56" s="28"/>
      <c r="P56" s="28"/>
      <c r="Q56" s="28"/>
      <c r="R56" s="28"/>
      <c r="S56" s="28"/>
      <c r="T56" s="28"/>
      <c r="U56" s="29"/>
      <c r="V56" s="30"/>
      <c r="W56" s="28"/>
      <c r="X56" s="28"/>
      <c r="Y56" s="29"/>
      <c r="Z56" s="24"/>
      <c r="AA56" s="18"/>
      <c r="AB56" s="20"/>
      <c r="AC56" s="27" t="s">
        <v>276</v>
      </c>
      <c r="AD56" s="28"/>
      <c r="AE56" s="28"/>
      <c r="AF56" s="28"/>
      <c r="AG56" s="28"/>
      <c r="AH56" s="28"/>
      <c r="AI56" s="28"/>
      <c r="AJ56" s="28"/>
      <c r="AK56" s="28"/>
      <c r="AL56" s="28"/>
      <c r="AM56" s="29"/>
      <c r="AN56" s="27" t="s">
        <v>277</v>
      </c>
      <c r="AO56" s="28"/>
      <c r="AP56" s="28"/>
      <c r="AQ56" s="28"/>
      <c r="AR56" s="28"/>
      <c r="AS56" s="28"/>
      <c r="AT56" s="28"/>
      <c r="AU56" s="29"/>
      <c r="AV56" s="30"/>
      <c r="AW56" s="28"/>
      <c r="AX56" s="28"/>
      <c r="AY56" s="29"/>
      <c r="AZ56" s="24"/>
      <c r="BA56" s="18"/>
      <c r="BB56" s="20"/>
      <c r="BC56" s="27" t="s">
        <v>278</v>
      </c>
      <c r="BD56" s="28"/>
      <c r="BE56" s="28"/>
      <c r="BF56" s="28"/>
      <c r="BG56" s="28"/>
      <c r="BH56" s="28"/>
      <c r="BI56" s="28"/>
      <c r="BJ56" s="28"/>
      <c r="BK56" s="28"/>
      <c r="BL56" s="28"/>
      <c r="BM56" s="29"/>
      <c r="BN56" s="27" t="s">
        <v>279</v>
      </c>
      <c r="BO56" s="28"/>
      <c r="BP56" s="28"/>
      <c r="BQ56" s="28"/>
      <c r="BR56" s="28"/>
      <c r="BS56" s="28"/>
      <c r="BT56" s="28"/>
      <c r="BU56" s="29"/>
      <c r="BV56" s="30"/>
      <c r="BW56" s="28"/>
      <c r="BX56" s="28"/>
      <c r="BY56" s="29"/>
      <c r="BZ56" s="24"/>
    </row>
    <row r="57" ht="9.75" customHeight="1">
      <c r="A57" s="18"/>
      <c r="B57" s="20"/>
      <c r="C57" s="31"/>
      <c r="D57" s="32"/>
      <c r="E57" s="32"/>
      <c r="F57" s="32"/>
      <c r="G57" s="32"/>
      <c r="H57" s="32"/>
      <c r="I57" s="32"/>
      <c r="J57" s="32"/>
      <c r="K57" s="32"/>
      <c r="L57" s="32"/>
      <c r="M57" s="33"/>
      <c r="N57" s="31"/>
      <c r="O57" s="32"/>
      <c r="P57" s="32"/>
      <c r="Q57" s="32"/>
      <c r="R57" s="32"/>
      <c r="S57" s="32"/>
      <c r="T57" s="32"/>
      <c r="U57" s="33"/>
      <c r="V57" s="31"/>
      <c r="W57" s="32"/>
      <c r="X57" s="32"/>
      <c r="Y57" s="33"/>
      <c r="Z57" s="24"/>
      <c r="AA57" s="18"/>
      <c r="AB57" s="20"/>
      <c r="AC57" s="31"/>
      <c r="AD57" s="32"/>
      <c r="AE57" s="32"/>
      <c r="AF57" s="32"/>
      <c r="AG57" s="32"/>
      <c r="AH57" s="32"/>
      <c r="AI57" s="32"/>
      <c r="AJ57" s="32"/>
      <c r="AK57" s="32"/>
      <c r="AL57" s="32"/>
      <c r="AM57" s="33"/>
      <c r="AN57" s="31"/>
      <c r="AO57" s="32"/>
      <c r="AP57" s="32"/>
      <c r="AQ57" s="32"/>
      <c r="AR57" s="32"/>
      <c r="AS57" s="32"/>
      <c r="AT57" s="32"/>
      <c r="AU57" s="33"/>
      <c r="AV57" s="31"/>
      <c r="AW57" s="32"/>
      <c r="AX57" s="32"/>
      <c r="AY57" s="33"/>
      <c r="AZ57" s="24"/>
      <c r="BA57" s="18"/>
      <c r="BB57" s="20"/>
      <c r="BC57" s="31"/>
      <c r="BD57" s="32"/>
      <c r="BE57" s="32"/>
      <c r="BF57" s="32"/>
      <c r="BG57" s="32"/>
      <c r="BH57" s="32"/>
      <c r="BI57" s="32"/>
      <c r="BJ57" s="32"/>
      <c r="BK57" s="32"/>
      <c r="BL57" s="32"/>
      <c r="BM57" s="33"/>
      <c r="BN57" s="31"/>
      <c r="BO57" s="32"/>
      <c r="BP57" s="32"/>
      <c r="BQ57" s="32"/>
      <c r="BR57" s="32"/>
      <c r="BS57" s="32"/>
      <c r="BT57" s="32"/>
      <c r="BU57" s="33"/>
      <c r="BV57" s="31"/>
      <c r="BW57" s="32"/>
      <c r="BX57" s="32"/>
      <c r="BY57" s="33"/>
      <c r="BZ57" s="24"/>
    </row>
    <row r="58" ht="9.75" customHeight="1">
      <c r="A58" s="18"/>
      <c r="B58" s="20"/>
      <c r="C58" s="27" t="s">
        <v>280</v>
      </c>
      <c r="D58" s="28"/>
      <c r="E58" s="28"/>
      <c r="F58" s="28"/>
      <c r="G58" s="28"/>
      <c r="H58" s="28"/>
      <c r="I58" s="28"/>
      <c r="J58" s="28"/>
      <c r="K58" s="28"/>
      <c r="L58" s="28"/>
      <c r="M58" s="29"/>
      <c r="N58" s="27" t="s">
        <v>281</v>
      </c>
      <c r="O58" s="28"/>
      <c r="P58" s="28"/>
      <c r="Q58" s="28"/>
      <c r="R58" s="28"/>
      <c r="S58" s="28"/>
      <c r="T58" s="28"/>
      <c r="U58" s="29"/>
      <c r="V58" s="30"/>
      <c r="W58" s="28"/>
      <c r="X58" s="28"/>
      <c r="Y58" s="29"/>
      <c r="Z58" s="24"/>
      <c r="AA58" s="18"/>
      <c r="AB58" s="20"/>
      <c r="AC58" s="27" t="s">
        <v>282</v>
      </c>
      <c r="AD58" s="28"/>
      <c r="AE58" s="28"/>
      <c r="AF58" s="28"/>
      <c r="AG58" s="28"/>
      <c r="AH58" s="28"/>
      <c r="AI58" s="28"/>
      <c r="AJ58" s="28"/>
      <c r="AK58" s="28"/>
      <c r="AL58" s="28"/>
      <c r="AM58" s="29"/>
      <c r="AN58" s="27" t="s">
        <v>283</v>
      </c>
      <c r="AO58" s="28"/>
      <c r="AP58" s="28"/>
      <c r="AQ58" s="28"/>
      <c r="AR58" s="28"/>
      <c r="AS58" s="28"/>
      <c r="AT58" s="28"/>
      <c r="AU58" s="29"/>
      <c r="AV58" s="30"/>
      <c r="AW58" s="28"/>
      <c r="AX58" s="28"/>
      <c r="AY58" s="29"/>
      <c r="AZ58" s="24"/>
      <c r="BA58" s="18"/>
      <c r="BB58" s="20"/>
      <c r="BC58" s="27" t="s">
        <v>284</v>
      </c>
      <c r="BD58" s="28"/>
      <c r="BE58" s="28"/>
      <c r="BF58" s="28"/>
      <c r="BG58" s="28"/>
      <c r="BH58" s="28"/>
      <c r="BI58" s="28"/>
      <c r="BJ58" s="28"/>
      <c r="BK58" s="28"/>
      <c r="BL58" s="28"/>
      <c r="BM58" s="29"/>
      <c r="BN58" s="27" t="s">
        <v>285</v>
      </c>
      <c r="BO58" s="28"/>
      <c r="BP58" s="28"/>
      <c r="BQ58" s="28"/>
      <c r="BR58" s="28"/>
      <c r="BS58" s="28"/>
      <c r="BT58" s="28"/>
      <c r="BU58" s="29"/>
      <c r="BV58" s="30"/>
      <c r="BW58" s="28"/>
      <c r="BX58" s="28"/>
      <c r="BY58" s="29"/>
      <c r="BZ58" s="24"/>
    </row>
    <row r="59" ht="9.75" customHeight="1">
      <c r="A59" s="18"/>
      <c r="B59" s="20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3"/>
      <c r="N59" s="31"/>
      <c r="O59" s="32"/>
      <c r="P59" s="32"/>
      <c r="Q59" s="32"/>
      <c r="R59" s="32"/>
      <c r="S59" s="32"/>
      <c r="T59" s="32"/>
      <c r="U59" s="33"/>
      <c r="V59" s="31"/>
      <c r="W59" s="32"/>
      <c r="X59" s="32"/>
      <c r="Y59" s="33"/>
      <c r="Z59" s="24"/>
      <c r="AA59" s="18"/>
      <c r="AB59" s="20"/>
      <c r="AC59" s="31"/>
      <c r="AD59" s="32"/>
      <c r="AE59" s="32"/>
      <c r="AF59" s="32"/>
      <c r="AG59" s="32"/>
      <c r="AH59" s="32"/>
      <c r="AI59" s="32"/>
      <c r="AJ59" s="32"/>
      <c r="AK59" s="32"/>
      <c r="AL59" s="32"/>
      <c r="AM59" s="33"/>
      <c r="AN59" s="31"/>
      <c r="AO59" s="32"/>
      <c r="AP59" s="32"/>
      <c r="AQ59" s="32"/>
      <c r="AR59" s="32"/>
      <c r="AS59" s="32"/>
      <c r="AT59" s="32"/>
      <c r="AU59" s="33"/>
      <c r="AV59" s="31"/>
      <c r="AW59" s="32"/>
      <c r="AX59" s="32"/>
      <c r="AY59" s="33"/>
      <c r="AZ59" s="24"/>
      <c r="BA59" s="18"/>
      <c r="BB59" s="20"/>
      <c r="BC59" s="31"/>
      <c r="BD59" s="32"/>
      <c r="BE59" s="32"/>
      <c r="BF59" s="32"/>
      <c r="BG59" s="32"/>
      <c r="BH59" s="32"/>
      <c r="BI59" s="32"/>
      <c r="BJ59" s="32"/>
      <c r="BK59" s="32"/>
      <c r="BL59" s="32"/>
      <c r="BM59" s="33"/>
      <c r="BN59" s="31"/>
      <c r="BO59" s="32"/>
      <c r="BP59" s="32"/>
      <c r="BQ59" s="32"/>
      <c r="BR59" s="32"/>
      <c r="BS59" s="32"/>
      <c r="BT59" s="32"/>
      <c r="BU59" s="33"/>
      <c r="BV59" s="31"/>
      <c r="BW59" s="32"/>
      <c r="BX59" s="32"/>
      <c r="BY59" s="33"/>
      <c r="BZ59" s="24"/>
    </row>
    <row r="60" ht="9.75" customHeight="1">
      <c r="A60" s="18"/>
      <c r="B60" s="20"/>
      <c r="C60" s="27" t="s">
        <v>286</v>
      </c>
      <c r="D60" s="28"/>
      <c r="E60" s="28"/>
      <c r="F60" s="28"/>
      <c r="G60" s="28"/>
      <c r="H60" s="28"/>
      <c r="I60" s="28"/>
      <c r="J60" s="28"/>
      <c r="K60" s="28"/>
      <c r="L60" s="28"/>
      <c r="M60" s="29"/>
      <c r="N60" s="27" t="s">
        <v>287</v>
      </c>
      <c r="O60" s="28"/>
      <c r="P60" s="28"/>
      <c r="Q60" s="28"/>
      <c r="R60" s="28"/>
      <c r="S60" s="28"/>
      <c r="T60" s="28"/>
      <c r="U60" s="29"/>
      <c r="V60" s="30"/>
      <c r="W60" s="28"/>
      <c r="X60" s="28"/>
      <c r="Y60" s="29"/>
      <c r="Z60" s="24"/>
      <c r="AA60" s="18"/>
      <c r="AB60" s="20"/>
      <c r="AC60" s="30"/>
      <c r="AD60" s="28"/>
      <c r="AE60" s="28"/>
      <c r="AF60" s="28"/>
      <c r="AG60" s="28"/>
      <c r="AH60" s="28"/>
      <c r="AI60" s="28"/>
      <c r="AJ60" s="28"/>
      <c r="AK60" s="28"/>
      <c r="AL60" s="28"/>
      <c r="AM60" s="29"/>
      <c r="AN60" s="30"/>
      <c r="AO60" s="28"/>
      <c r="AP60" s="28"/>
      <c r="AQ60" s="28"/>
      <c r="AR60" s="28"/>
      <c r="AS60" s="28"/>
      <c r="AT60" s="28"/>
      <c r="AU60" s="29"/>
      <c r="AV60" s="30"/>
      <c r="AW60" s="28"/>
      <c r="AX60" s="28"/>
      <c r="AY60" s="29"/>
      <c r="AZ60" s="24"/>
      <c r="BA60" s="18"/>
      <c r="BB60" s="20"/>
      <c r="BC60" s="27" t="s">
        <v>288</v>
      </c>
      <c r="BD60" s="28"/>
      <c r="BE60" s="28"/>
      <c r="BF60" s="28"/>
      <c r="BG60" s="28"/>
      <c r="BH60" s="28"/>
      <c r="BI60" s="28"/>
      <c r="BJ60" s="28"/>
      <c r="BK60" s="28"/>
      <c r="BL60" s="28"/>
      <c r="BM60" s="29"/>
      <c r="BN60" s="27" t="s">
        <v>289</v>
      </c>
      <c r="BO60" s="28"/>
      <c r="BP60" s="28"/>
      <c r="BQ60" s="28"/>
      <c r="BR60" s="28"/>
      <c r="BS60" s="28"/>
      <c r="BT60" s="28"/>
      <c r="BU60" s="29"/>
      <c r="BV60" s="30"/>
      <c r="BW60" s="28"/>
      <c r="BX60" s="28"/>
      <c r="BY60" s="29"/>
      <c r="BZ60" s="24"/>
    </row>
    <row r="61" ht="9.75" customHeight="1">
      <c r="A61" s="18"/>
      <c r="B61" s="20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3"/>
      <c r="N61" s="31"/>
      <c r="O61" s="32"/>
      <c r="P61" s="32"/>
      <c r="Q61" s="32"/>
      <c r="R61" s="32"/>
      <c r="S61" s="32"/>
      <c r="T61" s="32"/>
      <c r="U61" s="33"/>
      <c r="V61" s="31"/>
      <c r="W61" s="32"/>
      <c r="X61" s="32"/>
      <c r="Y61" s="33"/>
      <c r="Z61" s="24"/>
      <c r="AA61" s="18"/>
      <c r="AB61" s="20"/>
      <c r="AC61" s="31"/>
      <c r="AD61" s="32"/>
      <c r="AE61" s="32"/>
      <c r="AF61" s="32"/>
      <c r="AG61" s="32"/>
      <c r="AH61" s="32"/>
      <c r="AI61" s="32"/>
      <c r="AJ61" s="32"/>
      <c r="AK61" s="32"/>
      <c r="AL61" s="32"/>
      <c r="AM61" s="33"/>
      <c r="AN61" s="31"/>
      <c r="AO61" s="32"/>
      <c r="AP61" s="32"/>
      <c r="AQ61" s="32"/>
      <c r="AR61" s="32"/>
      <c r="AS61" s="32"/>
      <c r="AT61" s="32"/>
      <c r="AU61" s="33"/>
      <c r="AV61" s="31"/>
      <c r="AW61" s="32"/>
      <c r="AX61" s="32"/>
      <c r="AY61" s="33"/>
      <c r="AZ61" s="24"/>
      <c r="BA61" s="18"/>
      <c r="BB61" s="20"/>
      <c r="BC61" s="31"/>
      <c r="BD61" s="32"/>
      <c r="BE61" s="32"/>
      <c r="BF61" s="32"/>
      <c r="BG61" s="32"/>
      <c r="BH61" s="32"/>
      <c r="BI61" s="32"/>
      <c r="BJ61" s="32"/>
      <c r="BK61" s="32"/>
      <c r="BL61" s="32"/>
      <c r="BM61" s="33"/>
      <c r="BN61" s="31"/>
      <c r="BO61" s="32"/>
      <c r="BP61" s="32"/>
      <c r="BQ61" s="32"/>
      <c r="BR61" s="32"/>
      <c r="BS61" s="32"/>
      <c r="BT61" s="32"/>
      <c r="BU61" s="33"/>
      <c r="BV61" s="31"/>
      <c r="BW61" s="32"/>
      <c r="BX61" s="32"/>
      <c r="BY61" s="33"/>
      <c r="BZ61" s="24"/>
    </row>
    <row r="62" ht="9.75" customHeight="1">
      <c r="A62" s="18"/>
      <c r="B62" s="20"/>
      <c r="C62" s="27" t="s">
        <v>290</v>
      </c>
      <c r="D62" s="28"/>
      <c r="E62" s="28"/>
      <c r="F62" s="28"/>
      <c r="G62" s="28"/>
      <c r="H62" s="28"/>
      <c r="I62" s="28"/>
      <c r="J62" s="28"/>
      <c r="K62" s="28"/>
      <c r="L62" s="28"/>
      <c r="M62" s="29"/>
      <c r="N62" s="27" t="s">
        <v>291</v>
      </c>
      <c r="O62" s="28"/>
      <c r="P62" s="28"/>
      <c r="Q62" s="28"/>
      <c r="R62" s="28"/>
      <c r="S62" s="28"/>
      <c r="T62" s="28"/>
      <c r="U62" s="29"/>
      <c r="V62" s="30"/>
      <c r="W62" s="28"/>
      <c r="X62" s="28"/>
      <c r="Y62" s="29"/>
      <c r="Z62" s="24"/>
      <c r="AA62" s="18"/>
      <c r="AB62" s="20"/>
      <c r="AC62" s="30"/>
      <c r="AD62" s="28"/>
      <c r="AE62" s="28"/>
      <c r="AF62" s="28"/>
      <c r="AG62" s="28"/>
      <c r="AH62" s="28"/>
      <c r="AI62" s="28"/>
      <c r="AJ62" s="28"/>
      <c r="AK62" s="28"/>
      <c r="AL62" s="28"/>
      <c r="AM62" s="29"/>
      <c r="AN62" s="30"/>
      <c r="AO62" s="28"/>
      <c r="AP62" s="28"/>
      <c r="AQ62" s="28"/>
      <c r="AR62" s="28"/>
      <c r="AS62" s="28"/>
      <c r="AT62" s="28"/>
      <c r="AU62" s="29"/>
      <c r="AV62" s="30"/>
      <c r="AW62" s="28"/>
      <c r="AX62" s="28"/>
      <c r="AY62" s="29"/>
      <c r="AZ62" s="24"/>
      <c r="BA62" s="18"/>
      <c r="BB62" s="20"/>
      <c r="BC62" s="27" t="s">
        <v>292</v>
      </c>
      <c r="BD62" s="28"/>
      <c r="BE62" s="28"/>
      <c r="BF62" s="28"/>
      <c r="BG62" s="28"/>
      <c r="BH62" s="28"/>
      <c r="BI62" s="28"/>
      <c r="BJ62" s="28"/>
      <c r="BK62" s="28"/>
      <c r="BL62" s="28"/>
      <c r="BM62" s="29"/>
      <c r="BN62" s="27" t="s">
        <v>293</v>
      </c>
      <c r="BO62" s="28"/>
      <c r="BP62" s="28"/>
      <c r="BQ62" s="28"/>
      <c r="BR62" s="28"/>
      <c r="BS62" s="28"/>
      <c r="BT62" s="28"/>
      <c r="BU62" s="29"/>
      <c r="BV62" s="30"/>
      <c r="BW62" s="28"/>
      <c r="BX62" s="28"/>
      <c r="BY62" s="29"/>
      <c r="BZ62" s="24"/>
    </row>
    <row r="63" ht="9.75" customHeight="1">
      <c r="A63" s="18"/>
      <c r="B63" s="20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3"/>
      <c r="N63" s="31"/>
      <c r="O63" s="32"/>
      <c r="P63" s="32"/>
      <c r="Q63" s="32"/>
      <c r="R63" s="32"/>
      <c r="S63" s="32"/>
      <c r="T63" s="32"/>
      <c r="U63" s="33"/>
      <c r="V63" s="31"/>
      <c r="W63" s="32"/>
      <c r="X63" s="32"/>
      <c r="Y63" s="33"/>
      <c r="Z63" s="24"/>
      <c r="AA63" s="18"/>
      <c r="AB63" s="20"/>
      <c r="AC63" s="31"/>
      <c r="AD63" s="32"/>
      <c r="AE63" s="32"/>
      <c r="AF63" s="32"/>
      <c r="AG63" s="32"/>
      <c r="AH63" s="32"/>
      <c r="AI63" s="32"/>
      <c r="AJ63" s="32"/>
      <c r="AK63" s="32"/>
      <c r="AL63" s="32"/>
      <c r="AM63" s="33"/>
      <c r="AN63" s="31"/>
      <c r="AO63" s="32"/>
      <c r="AP63" s="32"/>
      <c r="AQ63" s="32"/>
      <c r="AR63" s="32"/>
      <c r="AS63" s="32"/>
      <c r="AT63" s="32"/>
      <c r="AU63" s="33"/>
      <c r="AV63" s="31"/>
      <c r="AW63" s="32"/>
      <c r="AX63" s="32"/>
      <c r="AY63" s="33"/>
      <c r="AZ63" s="24"/>
      <c r="BA63" s="18"/>
      <c r="BB63" s="20"/>
      <c r="BC63" s="31"/>
      <c r="BD63" s="32"/>
      <c r="BE63" s="32"/>
      <c r="BF63" s="32"/>
      <c r="BG63" s="32"/>
      <c r="BH63" s="32"/>
      <c r="BI63" s="32"/>
      <c r="BJ63" s="32"/>
      <c r="BK63" s="32"/>
      <c r="BL63" s="32"/>
      <c r="BM63" s="33"/>
      <c r="BN63" s="31"/>
      <c r="BO63" s="32"/>
      <c r="BP63" s="32"/>
      <c r="BQ63" s="32"/>
      <c r="BR63" s="32"/>
      <c r="BS63" s="32"/>
      <c r="BT63" s="32"/>
      <c r="BU63" s="33"/>
      <c r="BV63" s="31"/>
      <c r="BW63" s="32"/>
      <c r="BX63" s="32"/>
      <c r="BY63" s="33"/>
      <c r="BZ63" s="24"/>
    </row>
    <row r="64" ht="9.75" customHeight="1">
      <c r="A64" s="18"/>
      <c r="B64" s="20"/>
      <c r="C64" s="30"/>
      <c r="D64" s="28"/>
      <c r="E64" s="28"/>
      <c r="F64" s="28"/>
      <c r="G64" s="28"/>
      <c r="H64" s="28"/>
      <c r="I64" s="28"/>
      <c r="J64" s="28"/>
      <c r="K64" s="28"/>
      <c r="L64" s="28"/>
      <c r="M64" s="29"/>
      <c r="N64" s="30"/>
      <c r="O64" s="28"/>
      <c r="P64" s="28"/>
      <c r="Q64" s="28"/>
      <c r="R64" s="28"/>
      <c r="S64" s="28"/>
      <c r="T64" s="28"/>
      <c r="U64" s="29"/>
      <c r="V64" s="30"/>
      <c r="W64" s="28"/>
      <c r="X64" s="28"/>
      <c r="Y64" s="29"/>
      <c r="Z64" s="24"/>
      <c r="AA64" s="18"/>
      <c r="AB64" s="20"/>
      <c r="AC64" s="30"/>
      <c r="AD64" s="28"/>
      <c r="AE64" s="28"/>
      <c r="AF64" s="28"/>
      <c r="AG64" s="28"/>
      <c r="AH64" s="28"/>
      <c r="AI64" s="28"/>
      <c r="AJ64" s="28"/>
      <c r="AK64" s="28"/>
      <c r="AL64" s="28"/>
      <c r="AM64" s="29"/>
      <c r="AN64" s="30"/>
      <c r="AO64" s="28"/>
      <c r="AP64" s="28"/>
      <c r="AQ64" s="28"/>
      <c r="AR64" s="28"/>
      <c r="AS64" s="28"/>
      <c r="AT64" s="28"/>
      <c r="AU64" s="29"/>
      <c r="AV64" s="30"/>
      <c r="AW64" s="28"/>
      <c r="AX64" s="28"/>
      <c r="AY64" s="29"/>
      <c r="AZ64" s="24"/>
      <c r="BA64" s="18"/>
      <c r="BB64" s="20"/>
      <c r="BC64" s="27" t="s">
        <v>294</v>
      </c>
      <c r="BD64" s="28"/>
      <c r="BE64" s="28"/>
      <c r="BF64" s="28"/>
      <c r="BG64" s="28"/>
      <c r="BH64" s="28"/>
      <c r="BI64" s="28"/>
      <c r="BJ64" s="28"/>
      <c r="BK64" s="28"/>
      <c r="BL64" s="28"/>
      <c r="BM64" s="29"/>
      <c r="BN64" s="27" t="s">
        <v>295</v>
      </c>
      <c r="BO64" s="28"/>
      <c r="BP64" s="28"/>
      <c r="BQ64" s="28"/>
      <c r="BR64" s="28"/>
      <c r="BS64" s="28"/>
      <c r="BT64" s="28"/>
      <c r="BU64" s="29"/>
      <c r="BV64" s="30"/>
      <c r="BW64" s="28"/>
      <c r="BX64" s="28"/>
      <c r="BY64" s="29"/>
      <c r="BZ64" s="24"/>
    </row>
    <row r="65" ht="9.75" customHeight="1">
      <c r="A65" s="18"/>
      <c r="B65" s="20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3"/>
      <c r="N65" s="31"/>
      <c r="O65" s="32"/>
      <c r="P65" s="32"/>
      <c r="Q65" s="32"/>
      <c r="R65" s="32"/>
      <c r="S65" s="32"/>
      <c r="T65" s="32"/>
      <c r="U65" s="33"/>
      <c r="V65" s="31"/>
      <c r="W65" s="32"/>
      <c r="X65" s="32"/>
      <c r="Y65" s="33"/>
      <c r="Z65" s="24"/>
      <c r="AA65" s="18"/>
      <c r="AB65" s="20"/>
      <c r="AC65" s="31"/>
      <c r="AD65" s="32"/>
      <c r="AE65" s="32"/>
      <c r="AF65" s="32"/>
      <c r="AG65" s="32"/>
      <c r="AH65" s="32"/>
      <c r="AI65" s="32"/>
      <c r="AJ65" s="32"/>
      <c r="AK65" s="32"/>
      <c r="AL65" s="32"/>
      <c r="AM65" s="33"/>
      <c r="AN65" s="31"/>
      <c r="AO65" s="32"/>
      <c r="AP65" s="32"/>
      <c r="AQ65" s="32"/>
      <c r="AR65" s="32"/>
      <c r="AS65" s="32"/>
      <c r="AT65" s="32"/>
      <c r="AU65" s="33"/>
      <c r="AV65" s="31"/>
      <c r="AW65" s="32"/>
      <c r="AX65" s="32"/>
      <c r="AY65" s="33"/>
      <c r="AZ65" s="24"/>
      <c r="BA65" s="18"/>
      <c r="BB65" s="20"/>
      <c r="BC65" s="31"/>
      <c r="BD65" s="32"/>
      <c r="BE65" s="32"/>
      <c r="BF65" s="32"/>
      <c r="BG65" s="32"/>
      <c r="BH65" s="32"/>
      <c r="BI65" s="32"/>
      <c r="BJ65" s="32"/>
      <c r="BK65" s="32"/>
      <c r="BL65" s="32"/>
      <c r="BM65" s="33"/>
      <c r="BN65" s="31"/>
      <c r="BO65" s="32"/>
      <c r="BP65" s="32"/>
      <c r="BQ65" s="32"/>
      <c r="BR65" s="32"/>
      <c r="BS65" s="32"/>
      <c r="BT65" s="32"/>
      <c r="BU65" s="33"/>
      <c r="BV65" s="31"/>
      <c r="BW65" s="32"/>
      <c r="BX65" s="32"/>
      <c r="BY65" s="33"/>
      <c r="BZ65" s="24"/>
    </row>
    <row r="66" ht="9.75" customHeight="1">
      <c r="A66" s="18"/>
      <c r="B66" s="20"/>
      <c r="C66" s="30"/>
      <c r="D66" s="28"/>
      <c r="E66" s="28"/>
      <c r="F66" s="28"/>
      <c r="G66" s="28"/>
      <c r="H66" s="28"/>
      <c r="I66" s="28"/>
      <c r="J66" s="28"/>
      <c r="K66" s="28"/>
      <c r="L66" s="28"/>
      <c r="M66" s="29"/>
      <c r="N66" s="30"/>
      <c r="O66" s="28"/>
      <c r="P66" s="28"/>
      <c r="Q66" s="28"/>
      <c r="R66" s="28"/>
      <c r="S66" s="28"/>
      <c r="T66" s="28"/>
      <c r="U66" s="29"/>
      <c r="V66" s="30"/>
      <c r="W66" s="28"/>
      <c r="X66" s="28"/>
      <c r="Y66" s="29"/>
      <c r="Z66" s="24"/>
      <c r="AA66" s="18"/>
      <c r="AB66" s="20"/>
      <c r="AC66" s="30"/>
      <c r="AD66" s="28"/>
      <c r="AE66" s="28"/>
      <c r="AF66" s="28"/>
      <c r="AG66" s="28"/>
      <c r="AH66" s="28"/>
      <c r="AI66" s="28"/>
      <c r="AJ66" s="28"/>
      <c r="AK66" s="28"/>
      <c r="AL66" s="28"/>
      <c r="AM66" s="29"/>
      <c r="AN66" s="30"/>
      <c r="AO66" s="28"/>
      <c r="AP66" s="28"/>
      <c r="AQ66" s="28"/>
      <c r="AR66" s="28"/>
      <c r="AS66" s="28"/>
      <c r="AT66" s="28"/>
      <c r="AU66" s="29"/>
      <c r="AV66" s="30"/>
      <c r="AW66" s="28"/>
      <c r="AX66" s="28"/>
      <c r="AY66" s="29"/>
      <c r="AZ66" s="24"/>
      <c r="BA66" s="18"/>
      <c r="BB66" s="20"/>
      <c r="BC66" s="27" t="s">
        <v>296</v>
      </c>
      <c r="BD66" s="28"/>
      <c r="BE66" s="28"/>
      <c r="BF66" s="28"/>
      <c r="BG66" s="28"/>
      <c r="BH66" s="28"/>
      <c r="BI66" s="28"/>
      <c r="BJ66" s="28"/>
      <c r="BK66" s="28"/>
      <c r="BL66" s="28"/>
      <c r="BM66" s="29"/>
      <c r="BN66" s="27" t="s">
        <v>297</v>
      </c>
      <c r="BO66" s="28"/>
      <c r="BP66" s="28"/>
      <c r="BQ66" s="28"/>
      <c r="BR66" s="28"/>
      <c r="BS66" s="28"/>
      <c r="BT66" s="28"/>
      <c r="BU66" s="29"/>
      <c r="BV66" s="30"/>
      <c r="BW66" s="28"/>
      <c r="BX66" s="28"/>
      <c r="BY66" s="29"/>
      <c r="BZ66" s="24"/>
    </row>
    <row r="67" ht="9.75" customHeight="1">
      <c r="A67" s="18"/>
      <c r="B67" s="20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3"/>
      <c r="N67" s="31"/>
      <c r="O67" s="32"/>
      <c r="P67" s="32"/>
      <c r="Q67" s="32"/>
      <c r="R67" s="32"/>
      <c r="S67" s="32"/>
      <c r="T67" s="32"/>
      <c r="U67" s="33"/>
      <c r="V67" s="31"/>
      <c r="W67" s="32"/>
      <c r="X67" s="32"/>
      <c r="Y67" s="33"/>
      <c r="Z67" s="24"/>
      <c r="AA67" s="18"/>
      <c r="AB67" s="20"/>
      <c r="AC67" s="31"/>
      <c r="AD67" s="32"/>
      <c r="AE67" s="32"/>
      <c r="AF67" s="32"/>
      <c r="AG67" s="32"/>
      <c r="AH67" s="32"/>
      <c r="AI67" s="32"/>
      <c r="AJ67" s="32"/>
      <c r="AK67" s="32"/>
      <c r="AL67" s="32"/>
      <c r="AM67" s="33"/>
      <c r="AN67" s="31"/>
      <c r="AO67" s="32"/>
      <c r="AP67" s="32"/>
      <c r="AQ67" s="32"/>
      <c r="AR67" s="32"/>
      <c r="AS67" s="32"/>
      <c r="AT67" s="32"/>
      <c r="AU67" s="33"/>
      <c r="AV67" s="31"/>
      <c r="AW67" s="32"/>
      <c r="AX67" s="32"/>
      <c r="AY67" s="33"/>
      <c r="AZ67" s="24"/>
      <c r="BA67" s="18"/>
      <c r="BB67" s="20"/>
      <c r="BC67" s="31"/>
      <c r="BD67" s="32"/>
      <c r="BE67" s="32"/>
      <c r="BF67" s="32"/>
      <c r="BG67" s="32"/>
      <c r="BH67" s="32"/>
      <c r="BI67" s="32"/>
      <c r="BJ67" s="32"/>
      <c r="BK67" s="32"/>
      <c r="BL67" s="32"/>
      <c r="BM67" s="33"/>
      <c r="BN67" s="31"/>
      <c r="BO67" s="32"/>
      <c r="BP67" s="32"/>
      <c r="BQ67" s="32"/>
      <c r="BR67" s="32"/>
      <c r="BS67" s="32"/>
      <c r="BT67" s="32"/>
      <c r="BU67" s="33"/>
      <c r="BV67" s="31"/>
      <c r="BW67" s="32"/>
      <c r="BX67" s="32"/>
      <c r="BY67" s="33"/>
      <c r="BZ67" s="24"/>
    </row>
    <row r="68" ht="9.75" customHeight="1">
      <c r="A68" s="18"/>
      <c r="B68" s="20"/>
      <c r="C68" s="30"/>
      <c r="D68" s="28"/>
      <c r="E68" s="28"/>
      <c r="F68" s="28"/>
      <c r="G68" s="28"/>
      <c r="H68" s="28"/>
      <c r="I68" s="28"/>
      <c r="J68" s="28"/>
      <c r="K68" s="28"/>
      <c r="L68" s="28"/>
      <c r="M68" s="29"/>
      <c r="N68" s="30"/>
      <c r="O68" s="28"/>
      <c r="P68" s="28"/>
      <c r="Q68" s="28"/>
      <c r="R68" s="28"/>
      <c r="S68" s="28"/>
      <c r="T68" s="28"/>
      <c r="U68" s="29"/>
      <c r="V68" s="30"/>
      <c r="W68" s="28"/>
      <c r="X68" s="28"/>
      <c r="Y68" s="29"/>
      <c r="Z68" s="24"/>
      <c r="AA68" s="18"/>
      <c r="AB68" s="20"/>
      <c r="AC68" s="30"/>
      <c r="AD68" s="28"/>
      <c r="AE68" s="28"/>
      <c r="AF68" s="28"/>
      <c r="AG68" s="28"/>
      <c r="AH68" s="28"/>
      <c r="AI68" s="28"/>
      <c r="AJ68" s="28"/>
      <c r="AK68" s="28"/>
      <c r="AL68" s="28"/>
      <c r="AM68" s="29"/>
      <c r="AN68" s="30"/>
      <c r="AO68" s="28"/>
      <c r="AP68" s="28"/>
      <c r="AQ68" s="28"/>
      <c r="AR68" s="28"/>
      <c r="AS68" s="28"/>
      <c r="AT68" s="28"/>
      <c r="AU68" s="29"/>
      <c r="AV68" s="30"/>
      <c r="AW68" s="28"/>
      <c r="AX68" s="28"/>
      <c r="AY68" s="29"/>
      <c r="AZ68" s="24"/>
      <c r="BA68" s="18"/>
      <c r="BB68" s="20"/>
      <c r="BC68" s="27" t="s">
        <v>298</v>
      </c>
      <c r="BD68" s="28"/>
      <c r="BE68" s="28"/>
      <c r="BF68" s="28"/>
      <c r="BG68" s="28"/>
      <c r="BH68" s="28"/>
      <c r="BI68" s="28"/>
      <c r="BJ68" s="28"/>
      <c r="BK68" s="28"/>
      <c r="BL68" s="28"/>
      <c r="BM68" s="29"/>
      <c r="BN68" s="27" t="s">
        <v>299</v>
      </c>
      <c r="BO68" s="28"/>
      <c r="BP68" s="28"/>
      <c r="BQ68" s="28"/>
      <c r="BR68" s="28"/>
      <c r="BS68" s="28"/>
      <c r="BT68" s="28"/>
      <c r="BU68" s="29"/>
      <c r="BV68" s="30"/>
      <c r="BW68" s="28"/>
      <c r="BX68" s="28"/>
      <c r="BY68" s="29"/>
      <c r="BZ68" s="24"/>
    </row>
    <row r="69" ht="9.75" customHeight="1">
      <c r="A69" s="18"/>
      <c r="B69" s="20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3"/>
      <c r="N69" s="31"/>
      <c r="O69" s="32"/>
      <c r="P69" s="32"/>
      <c r="Q69" s="32"/>
      <c r="R69" s="32"/>
      <c r="S69" s="32"/>
      <c r="T69" s="32"/>
      <c r="U69" s="33"/>
      <c r="V69" s="31"/>
      <c r="W69" s="32"/>
      <c r="X69" s="32"/>
      <c r="Y69" s="33"/>
      <c r="Z69" s="24"/>
      <c r="AA69" s="18"/>
      <c r="AB69" s="20"/>
      <c r="AC69" s="31"/>
      <c r="AD69" s="32"/>
      <c r="AE69" s="32"/>
      <c r="AF69" s="32"/>
      <c r="AG69" s="32"/>
      <c r="AH69" s="32"/>
      <c r="AI69" s="32"/>
      <c r="AJ69" s="32"/>
      <c r="AK69" s="32"/>
      <c r="AL69" s="32"/>
      <c r="AM69" s="33"/>
      <c r="AN69" s="31"/>
      <c r="AO69" s="32"/>
      <c r="AP69" s="32"/>
      <c r="AQ69" s="32"/>
      <c r="AR69" s="32"/>
      <c r="AS69" s="32"/>
      <c r="AT69" s="32"/>
      <c r="AU69" s="33"/>
      <c r="AV69" s="31"/>
      <c r="AW69" s="32"/>
      <c r="AX69" s="32"/>
      <c r="AY69" s="33"/>
      <c r="AZ69" s="24"/>
      <c r="BA69" s="18"/>
      <c r="BB69" s="20"/>
      <c r="BC69" s="31"/>
      <c r="BD69" s="32"/>
      <c r="BE69" s="32"/>
      <c r="BF69" s="32"/>
      <c r="BG69" s="32"/>
      <c r="BH69" s="32"/>
      <c r="BI69" s="32"/>
      <c r="BJ69" s="32"/>
      <c r="BK69" s="32"/>
      <c r="BL69" s="32"/>
      <c r="BM69" s="33"/>
      <c r="BN69" s="31"/>
      <c r="BO69" s="32"/>
      <c r="BP69" s="32"/>
      <c r="BQ69" s="32"/>
      <c r="BR69" s="32"/>
      <c r="BS69" s="32"/>
      <c r="BT69" s="32"/>
      <c r="BU69" s="33"/>
      <c r="BV69" s="31"/>
      <c r="BW69" s="32"/>
      <c r="BX69" s="32"/>
      <c r="BY69" s="33"/>
      <c r="BZ69" s="24"/>
    </row>
    <row r="70" ht="9.75" customHeight="1">
      <c r="A70" s="18"/>
      <c r="B70" s="20"/>
      <c r="C70" s="30"/>
      <c r="D70" s="28"/>
      <c r="E70" s="28"/>
      <c r="F70" s="28"/>
      <c r="G70" s="28"/>
      <c r="H70" s="28"/>
      <c r="I70" s="28"/>
      <c r="J70" s="28"/>
      <c r="K70" s="28"/>
      <c r="L70" s="28"/>
      <c r="M70" s="29"/>
      <c r="N70" s="30"/>
      <c r="O70" s="28"/>
      <c r="P70" s="28"/>
      <c r="Q70" s="28"/>
      <c r="R70" s="28"/>
      <c r="S70" s="28"/>
      <c r="T70" s="28"/>
      <c r="U70" s="29"/>
      <c r="V70" s="30"/>
      <c r="W70" s="28"/>
      <c r="X70" s="28"/>
      <c r="Y70" s="29"/>
      <c r="Z70" s="24"/>
      <c r="AA70" s="18"/>
      <c r="AB70" s="20"/>
      <c r="AC70" s="27"/>
      <c r="AD70" s="28"/>
      <c r="AE70" s="28"/>
      <c r="AF70" s="28"/>
      <c r="AG70" s="28"/>
      <c r="AH70" s="28"/>
      <c r="AI70" s="28"/>
      <c r="AJ70" s="28"/>
      <c r="AK70" s="28"/>
      <c r="AL70" s="28"/>
      <c r="AM70" s="29"/>
      <c r="AN70" s="27"/>
      <c r="AO70" s="28"/>
      <c r="AP70" s="28"/>
      <c r="AQ70" s="28"/>
      <c r="AR70" s="28"/>
      <c r="AS70" s="28"/>
      <c r="AT70" s="28"/>
      <c r="AU70" s="29"/>
      <c r="AV70" s="30"/>
      <c r="AW70" s="28"/>
      <c r="AX70" s="28"/>
      <c r="AY70" s="29"/>
      <c r="AZ70" s="24"/>
      <c r="BA70" s="18"/>
      <c r="BB70" s="20"/>
      <c r="BC70" s="27" t="s">
        <v>300</v>
      </c>
      <c r="BD70" s="28"/>
      <c r="BE70" s="28"/>
      <c r="BF70" s="28"/>
      <c r="BG70" s="28"/>
      <c r="BH70" s="28"/>
      <c r="BI70" s="28"/>
      <c r="BJ70" s="28"/>
      <c r="BK70" s="28"/>
      <c r="BL70" s="28"/>
      <c r="BM70" s="29"/>
      <c r="BN70" s="27" t="s">
        <v>301</v>
      </c>
      <c r="BO70" s="28"/>
      <c r="BP70" s="28"/>
      <c r="BQ70" s="28"/>
      <c r="BR70" s="28"/>
      <c r="BS70" s="28"/>
      <c r="BT70" s="28"/>
      <c r="BU70" s="29"/>
      <c r="BV70" s="30"/>
      <c r="BW70" s="28"/>
      <c r="BX70" s="28"/>
      <c r="BY70" s="29"/>
      <c r="BZ70" s="24"/>
    </row>
    <row r="71" ht="9.75" customHeight="1">
      <c r="A71" s="18"/>
      <c r="B71" s="20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3"/>
      <c r="N71" s="31"/>
      <c r="O71" s="32"/>
      <c r="P71" s="32"/>
      <c r="Q71" s="32"/>
      <c r="R71" s="32"/>
      <c r="S71" s="32"/>
      <c r="T71" s="32"/>
      <c r="U71" s="33"/>
      <c r="V71" s="31"/>
      <c r="W71" s="32"/>
      <c r="X71" s="32"/>
      <c r="Y71" s="33"/>
      <c r="Z71" s="24"/>
      <c r="AA71" s="18"/>
      <c r="AB71" s="20"/>
      <c r="AC71" s="31"/>
      <c r="AD71" s="32"/>
      <c r="AE71" s="32"/>
      <c r="AF71" s="32"/>
      <c r="AG71" s="32"/>
      <c r="AH71" s="32"/>
      <c r="AI71" s="32"/>
      <c r="AJ71" s="32"/>
      <c r="AK71" s="32"/>
      <c r="AL71" s="32"/>
      <c r="AM71" s="33"/>
      <c r="AN71" s="31"/>
      <c r="AO71" s="32"/>
      <c r="AP71" s="32"/>
      <c r="AQ71" s="32"/>
      <c r="AR71" s="32"/>
      <c r="AS71" s="32"/>
      <c r="AT71" s="32"/>
      <c r="AU71" s="33"/>
      <c r="AV71" s="31"/>
      <c r="AW71" s="32"/>
      <c r="AX71" s="32"/>
      <c r="AY71" s="33"/>
      <c r="AZ71" s="24"/>
      <c r="BA71" s="18"/>
      <c r="BB71" s="20"/>
      <c r="BC71" s="31"/>
      <c r="BD71" s="32"/>
      <c r="BE71" s="32"/>
      <c r="BF71" s="32"/>
      <c r="BG71" s="32"/>
      <c r="BH71" s="32"/>
      <c r="BI71" s="32"/>
      <c r="BJ71" s="32"/>
      <c r="BK71" s="32"/>
      <c r="BL71" s="32"/>
      <c r="BM71" s="33"/>
      <c r="BN71" s="31"/>
      <c r="BO71" s="32"/>
      <c r="BP71" s="32"/>
      <c r="BQ71" s="32"/>
      <c r="BR71" s="32"/>
      <c r="BS71" s="32"/>
      <c r="BT71" s="32"/>
      <c r="BU71" s="33"/>
      <c r="BV71" s="31"/>
      <c r="BW71" s="32"/>
      <c r="BX71" s="32"/>
      <c r="BY71" s="33"/>
      <c r="BZ71" s="24"/>
    </row>
    <row r="72" ht="9.75" customHeight="1">
      <c r="A72" s="18"/>
      <c r="B72" s="20"/>
      <c r="C72" s="30"/>
      <c r="D72" s="28"/>
      <c r="E72" s="28"/>
      <c r="F72" s="28"/>
      <c r="G72" s="28"/>
      <c r="H72" s="28"/>
      <c r="I72" s="28"/>
      <c r="J72" s="28"/>
      <c r="K72" s="28"/>
      <c r="L72" s="28"/>
      <c r="M72" s="29"/>
      <c r="N72" s="30"/>
      <c r="O72" s="28"/>
      <c r="P72" s="28"/>
      <c r="Q72" s="28"/>
      <c r="R72" s="28"/>
      <c r="S72" s="28"/>
      <c r="T72" s="28"/>
      <c r="U72" s="29"/>
      <c r="V72" s="30"/>
      <c r="W72" s="28"/>
      <c r="X72" s="28"/>
      <c r="Y72" s="29"/>
      <c r="Z72" s="24"/>
      <c r="AA72" s="18"/>
      <c r="AB72" s="20"/>
      <c r="AC72" s="27"/>
      <c r="AD72" s="28"/>
      <c r="AE72" s="28"/>
      <c r="AF72" s="28"/>
      <c r="AG72" s="28"/>
      <c r="AH72" s="28"/>
      <c r="AI72" s="28"/>
      <c r="AJ72" s="28"/>
      <c r="AK72" s="28"/>
      <c r="AL72" s="28"/>
      <c r="AM72" s="29"/>
      <c r="AN72" s="27"/>
      <c r="AO72" s="28"/>
      <c r="AP72" s="28"/>
      <c r="AQ72" s="28"/>
      <c r="AR72" s="28"/>
      <c r="AS72" s="28"/>
      <c r="AT72" s="28"/>
      <c r="AU72" s="29"/>
      <c r="AV72" s="30"/>
      <c r="AW72" s="28"/>
      <c r="AX72" s="28"/>
      <c r="AY72" s="29"/>
      <c r="AZ72" s="24"/>
      <c r="BA72" s="18"/>
      <c r="BB72" s="20"/>
      <c r="BC72" s="30"/>
      <c r="BD72" s="28"/>
      <c r="BE72" s="28"/>
      <c r="BF72" s="28"/>
      <c r="BG72" s="28"/>
      <c r="BH72" s="28"/>
      <c r="BI72" s="28"/>
      <c r="BJ72" s="28"/>
      <c r="BK72" s="28"/>
      <c r="BL72" s="28"/>
      <c r="BM72" s="29"/>
      <c r="BN72" s="30"/>
      <c r="BO72" s="28"/>
      <c r="BP72" s="28"/>
      <c r="BQ72" s="28"/>
      <c r="BR72" s="28"/>
      <c r="BS72" s="28"/>
      <c r="BT72" s="28"/>
      <c r="BU72" s="29"/>
      <c r="BV72" s="30"/>
      <c r="BW72" s="28"/>
      <c r="BX72" s="28"/>
      <c r="BY72" s="29"/>
      <c r="BZ72" s="24"/>
    </row>
    <row r="73" ht="9.75" customHeight="1">
      <c r="A73" s="18"/>
      <c r="B73" s="20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3"/>
      <c r="N73" s="31"/>
      <c r="O73" s="32"/>
      <c r="P73" s="32"/>
      <c r="Q73" s="32"/>
      <c r="R73" s="32"/>
      <c r="S73" s="32"/>
      <c r="T73" s="32"/>
      <c r="U73" s="33"/>
      <c r="V73" s="31"/>
      <c r="W73" s="32"/>
      <c r="X73" s="32"/>
      <c r="Y73" s="33"/>
      <c r="Z73" s="24"/>
      <c r="AA73" s="18"/>
      <c r="AB73" s="20"/>
      <c r="AC73" s="31"/>
      <c r="AD73" s="32"/>
      <c r="AE73" s="32"/>
      <c r="AF73" s="32"/>
      <c r="AG73" s="32"/>
      <c r="AH73" s="32"/>
      <c r="AI73" s="32"/>
      <c r="AJ73" s="32"/>
      <c r="AK73" s="32"/>
      <c r="AL73" s="32"/>
      <c r="AM73" s="33"/>
      <c r="AN73" s="31"/>
      <c r="AO73" s="32"/>
      <c r="AP73" s="32"/>
      <c r="AQ73" s="32"/>
      <c r="AR73" s="32"/>
      <c r="AS73" s="32"/>
      <c r="AT73" s="32"/>
      <c r="AU73" s="33"/>
      <c r="AV73" s="31"/>
      <c r="AW73" s="32"/>
      <c r="AX73" s="32"/>
      <c r="AY73" s="33"/>
      <c r="AZ73" s="24"/>
      <c r="BA73" s="18"/>
      <c r="BB73" s="20"/>
      <c r="BC73" s="31"/>
      <c r="BD73" s="32"/>
      <c r="BE73" s="32"/>
      <c r="BF73" s="32"/>
      <c r="BG73" s="32"/>
      <c r="BH73" s="32"/>
      <c r="BI73" s="32"/>
      <c r="BJ73" s="32"/>
      <c r="BK73" s="32"/>
      <c r="BL73" s="32"/>
      <c r="BM73" s="33"/>
      <c r="BN73" s="31"/>
      <c r="BO73" s="32"/>
      <c r="BP73" s="32"/>
      <c r="BQ73" s="32"/>
      <c r="BR73" s="32"/>
      <c r="BS73" s="32"/>
      <c r="BT73" s="32"/>
      <c r="BU73" s="33"/>
      <c r="BV73" s="31"/>
      <c r="BW73" s="32"/>
      <c r="BX73" s="32"/>
      <c r="BY73" s="33"/>
      <c r="BZ73" s="24"/>
    </row>
    <row r="74" ht="9.75" customHeight="1">
      <c r="A74" s="18"/>
      <c r="B74" s="20"/>
      <c r="C74" s="30"/>
      <c r="D74" s="28"/>
      <c r="E74" s="28"/>
      <c r="F74" s="28"/>
      <c r="G74" s="28"/>
      <c r="H74" s="28"/>
      <c r="I74" s="28"/>
      <c r="J74" s="28"/>
      <c r="K74" s="28"/>
      <c r="L74" s="28"/>
      <c r="M74" s="29"/>
      <c r="N74" s="30"/>
      <c r="O74" s="28"/>
      <c r="P74" s="28"/>
      <c r="Q74" s="28"/>
      <c r="R74" s="28"/>
      <c r="S74" s="28"/>
      <c r="T74" s="28"/>
      <c r="U74" s="29"/>
      <c r="V74" s="30"/>
      <c r="W74" s="28"/>
      <c r="X74" s="28"/>
      <c r="Y74" s="29"/>
      <c r="Z74" s="24"/>
      <c r="AA74" s="18"/>
      <c r="AB74" s="20"/>
      <c r="AC74" s="30"/>
      <c r="AD74" s="28"/>
      <c r="AE74" s="28"/>
      <c r="AF74" s="28"/>
      <c r="AG74" s="28"/>
      <c r="AH74" s="28"/>
      <c r="AI74" s="28"/>
      <c r="AJ74" s="28"/>
      <c r="AK74" s="28"/>
      <c r="AL74" s="28"/>
      <c r="AM74" s="29"/>
      <c r="AN74" s="30"/>
      <c r="AO74" s="28"/>
      <c r="AP74" s="28"/>
      <c r="AQ74" s="28"/>
      <c r="AR74" s="28"/>
      <c r="AS74" s="28"/>
      <c r="AT74" s="28"/>
      <c r="AU74" s="29"/>
      <c r="AV74" s="30"/>
      <c r="AW74" s="28"/>
      <c r="AX74" s="28"/>
      <c r="AY74" s="29"/>
      <c r="AZ74" s="24"/>
      <c r="BA74" s="18"/>
      <c r="BB74" s="20"/>
      <c r="BC74" s="30"/>
      <c r="BD74" s="28"/>
      <c r="BE74" s="28"/>
      <c r="BF74" s="28"/>
      <c r="BG74" s="28"/>
      <c r="BH74" s="28"/>
      <c r="BI74" s="28"/>
      <c r="BJ74" s="28"/>
      <c r="BK74" s="28"/>
      <c r="BL74" s="28"/>
      <c r="BM74" s="29"/>
      <c r="BN74" s="30"/>
      <c r="BO74" s="28"/>
      <c r="BP74" s="28"/>
      <c r="BQ74" s="28"/>
      <c r="BR74" s="28"/>
      <c r="BS74" s="28"/>
      <c r="BT74" s="28"/>
      <c r="BU74" s="29"/>
      <c r="BV74" s="30"/>
      <c r="BW74" s="28"/>
      <c r="BX74" s="28"/>
      <c r="BY74" s="29"/>
      <c r="BZ74" s="24"/>
    </row>
    <row r="75" ht="9.75" customHeight="1">
      <c r="A75" s="18"/>
      <c r="B75" s="20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3"/>
      <c r="N75" s="31"/>
      <c r="O75" s="32"/>
      <c r="P75" s="32"/>
      <c r="Q75" s="32"/>
      <c r="R75" s="32"/>
      <c r="S75" s="32"/>
      <c r="T75" s="32"/>
      <c r="U75" s="33"/>
      <c r="V75" s="31"/>
      <c r="W75" s="32"/>
      <c r="X75" s="32"/>
      <c r="Y75" s="33"/>
      <c r="Z75" s="24"/>
      <c r="AA75" s="18"/>
      <c r="AB75" s="20"/>
      <c r="AC75" s="31"/>
      <c r="AD75" s="32"/>
      <c r="AE75" s="32"/>
      <c r="AF75" s="32"/>
      <c r="AG75" s="32"/>
      <c r="AH75" s="32"/>
      <c r="AI75" s="32"/>
      <c r="AJ75" s="32"/>
      <c r="AK75" s="32"/>
      <c r="AL75" s="32"/>
      <c r="AM75" s="33"/>
      <c r="AN75" s="31"/>
      <c r="AO75" s="32"/>
      <c r="AP75" s="32"/>
      <c r="AQ75" s="32"/>
      <c r="AR75" s="32"/>
      <c r="AS75" s="32"/>
      <c r="AT75" s="32"/>
      <c r="AU75" s="33"/>
      <c r="AV75" s="31"/>
      <c r="AW75" s="32"/>
      <c r="AX75" s="32"/>
      <c r="AY75" s="33"/>
      <c r="AZ75" s="24"/>
      <c r="BA75" s="18"/>
      <c r="BB75" s="20"/>
      <c r="BC75" s="31"/>
      <c r="BD75" s="32"/>
      <c r="BE75" s="32"/>
      <c r="BF75" s="32"/>
      <c r="BG75" s="32"/>
      <c r="BH75" s="32"/>
      <c r="BI75" s="32"/>
      <c r="BJ75" s="32"/>
      <c r="BK75" s="32"/>
      <c r="BL75" s="32"/>
      <c r="BM75" s="33"/>
      <c r="BN75" s="31"/>
      <c r="BO75" s="32"/>
      <c r="BP75" s="32"/>
      <c r="BQ75" s="32"/>
      <c r="BR75" s="32"/>
      <c r="BS75" s="32"/>
      <c r="BT75" s="32"/>
      <c r="BU75" s="33"/>
      <c r="BV75" s="31"/>
      <c r="BW75" s="32"/>
      <c r="BX75" s="32"/>
      <c r="BY75" s="33"/>
      <c r="BZ75" s="24"/>
    </row>
    <row r="76" ht="9.75" customHeight="1">
      <c r="A76" s="18"/>
      <c r="B76" s="20"/>
      <c r="C76" s="30"/>
      <c r="D76" s="28"/>
      <c r="E76" s="28"/>
      <c r="F76" s="28"/>
      <c r="G76" s="28"/>
      <c r="H76" s="28"/>
      <c r="I76" s="28"/>
      <c r="J76" s="28"/>
      <c r="K76" s="28"/>
      <c r="L76" s="28"/>
      <c r="M76" s="29"/>
      <c r="N76" s="30"/>
      <c r="O76" s="28"/>
      <c r="P76" s="28"/>
      <c r="Q76" s="28"/>
      <c r="R76" s="28"/>
      <c r="S76" s="28"/>
      <c r="T76" s="28"/>
      <c r="U76" s="29"/>
      <c r="V76" s="30"/>
      <c r="W76" s="28"/>
      <c r="X76" s="28"/>
      <c r="Y76" s="29"/>
      <c r="Z76" s="24"/>
      <c r="AA76" s="18"/>
      <c r="AB76" s="20"/>
      <c r="AC76" s="27"/>
      <c r="AD76" s="28"/>
      <c r="AE76" s="28"/>
      <c r="AF76" s="28"/>
      <c r="AG76" s="28"/>
      <c r="AH76" s="28"/>
      <c r="AI76" s="28"/>
      <c r="AJ76" s="28"/>
      <c r="AK76" s="28"/>
      <c r="AL76" s="28"/>
      <c r="AM76" s="29"/>
      <c r="AN76" s="27"/>
      <c r="AO76" s="28"/>
      <c r="AP76" s="28"/>
      <c r="AQ76" s="28"/>
      <c r="AR76" s="28"/>
      <c r="AS76" s="28"/>
      <c r="AT76" s="28"/>
      <c r="AU76" s="29"/>
      <c r="AV76" s="30"/>
      <c r="AW76" s="28"/>
      <c r="AX76" s="28"/>
      <c r="AY76" s="29"/>
      <c r="AZ76" s="24"/>
      <c r="BA76" s="18"/>
      <c r="BB76" s="20"/>
      <c r="BC76" s="30"/>
      <c r="BD76" s="28"/>
      <c r="BE76" s="28"/>
      <c r="BF76" s="28"/>
      <c r="BG76" s="28"/>
      <c r="BH76" s="28"/>
      <c r="BI76" s="28"/>
      <c r="BJ76" s="28"/>
      <c r="BK76" s="28"/>
      <c r="BL76" s="28"/>
      <c r="BM76" s="29"/>
      <c r="BN76" s="30"/>
      <c r="BO76" s="28"/>
      <c r="BP76" s="28"/>
      <c r="BQ76" s="28"/>
      <c r="BR76" s="28"/>
      <c r="BS76" s="28"/>
      <c r="BT76" s="28"/>
      <c r="BU76" s="29"/>
      <c r="BV76" s="30"/>
      <c r="BW76" s="28"/>
      <c r="BX76" s="28"/>
      <c r="BY76" s="29"/>
      <c r="BZ76" s="24"/>
    </row>
    <row r="77" ht="9.75" customHeight="1">
      <c r="A77" s="18"/>
      <c r="B77" s="20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3"/>
      <c r="N77" s="31"/>
      <c r="O77" s="32"/>
      <c r="P77" s="32"/>
      <c r="Q77" s="32"/>
      <c r="R77" s="32"/>
      <c r="S77" s="32"/>
      <c r="T77" s="32"/>
      <c r="U77" s="33"/>
      <c r="V77" s="31"/>
      <c r="W77" s="32"/>
      <c r="X77" s="32"/>
      <c r="Y77" s="33"/>
      <c r="Z77" s="24"/>
      <c r="AA77" s="18"/>
      <c r="AB77" s="20"/>
      <c r="AC77" s="31"/>
      <c r="AD77" s="32"/>
      <c r="AE77" s="32"/>
      <c r="AF77" s="32"/>
      <c r="AG77" s="32"/>
      <c r="AH77" s="32"/>
      <c r="AI77" s="32"/>
      <c r="AJ77" s="32"/>
      <c r="AK77" s="32"/>
      <c r="AL77" s="32"/>
      <c r="AM77" s="33"/>
      <c r="AN77" s="31"/>
      <c r="AO77" s="32"/>
      <c r="AP77" s="32"/>
      <c r="AQ77" s="32"/>
      <c r="AR77" s="32"/>
      <c r="AS77" s="32"/>
      <c r="AT77" s="32"/>
      <c r="AU77" s="33"/>
      <c r="AV77" s="31"/>
      <c r="AW77" s="32"/>
      <c r="AX77" s="32"/>
      <c r="AY77" s="33"/>
      <c r="AZ77" s="24"/>
      <c r="BA77" s="18"/>
      <c r="BB77" s="20"/>
      <c r="BC77" s="31"/>
      <c r="BD77" s="32"/>
      <c r="BE77" s="32"/>
      <c r="BF77" s="32"/>
      <c r="BG77" s="32"/>
      <c r="BH77" s="32"/>
      <c r="BI77" s="32"/>
      <c r="BJ77" s="32"/>
      <c r="BK77" s="32"/>
      <c r="BL77" s="32"/>
      <c r="BM77" s="33"/>
      <c r="BN77" s="31"/>
      <c r="BO77" s="32"/>
      <c r="BP77" s="32"/>
      <c r="BQ77" s="32"/>
      <c r="BR77" s="32"/>
      <c r="BS77" s="32"/>
      <c r="BT77" s="32"/>
      <c r="BU77" s="33"/>
      <c r="BV77" s="31"/>
      <c r="BW77" s="32"/>
      <c r="BX77" s="32"/>
      <c r="BY77" s="33"/>
      <c r="BZ77" s="24"/>
    </row>
    <row r="78" ht="9.75" customHeight="1">
      <c r="A78" s="18"/>
      <c r="B78" s="20"/>
      <c r="C78" s="20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18"/>
      <c r="AB78" s="20"/>
      <c r="AC78" s="20"/>
      <c r="AD78" s="24"/>
      <c r="AE78" s="24"/>
      <c r="AF78" s="24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18"/>
      <c r="BB78" s="20"/>
      <c r="BC78" s="20"/>
      <c r="BD78" s="24"/>
      <c r="BE78" s="24"/>
      <c r="BF78" s="24"/>
      <c r="BG78" s="24"/>
      <c r="BH78" s="24"/>
      <c r="BI78" s="24"/>
      <c r="BJ78" s="24"/>
      <c r="BK78" s="24"/>
      <c r="BL78" s="24"/>
      <c r="BM78" s="24"/>
      <c r="BN78" s="24"/>
      <c r="BO78" s="24"/>
      <c r="BP78" s="24"/>
      <c r="BQ78" s="24"/>
      <c r="BR78" s="24"/>
      <c r="BS78" s="24"/>
      <c r="BT78" s="24"/>
      <c r="BU78" s="24"/>
      <c r="BV78" s="24"/>
      <c r="BW78" s="24"/>
      <c r="BX78" s="24"/>
      <c r="BY78" s="24"/>
      <c r="BZ78" s="24"/>
    </row>
    <row r="79" ht="9.75" customHeight="1">
      <c r="A79" s="18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18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18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</row>
    <row r="80" ht="9.75" customHeight="1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</row>
    <row r="81" ht="9.75" customHeight="1">
      <c r="A81" s="18"/>
      <c r="B81" s="20"/>
      <c r="C81" s="21" t="s">
        <v>204</v>
      </c>
      <c r="R81" s="20"/>
      <c r="S81" s="20"/>
      <c r="T81" s="20"/>
      <c r="U81" s="18"/>
      <c r="V81" s="18"/>
      <c r="W81" s="18"/>
      <c r="X81" s="18"/>
      <c r="Y81" s="18"/>
      <c r="Z81" s="18"/>
      <c r="AA81" s="18"/>
      <c r="AB81" s="20"/>
      <c r="AC81" s="21" t="s">
        <v>204</v>
      </c>
      <c r="AR81" s="20"/>
      <c r="AS81" s="20"/>
      <c r="AT81" s="20"/>
      <c r="AU81" s="18"/>
      <c r="AV81" s="18"/>
      <c r="AW81" s="18"/>
      <c r="AX81" s="18"/>
      <c r="AY81" s="18"/>
      <c r="AZ81" s="18"/>
      <c r="BA81" s="18"/>
      <c r="BB81" s="20"/>
      <c r="BC81" s="21" t="s">
        <v>204</v>
      </c>
      <c r="BR81" s="20"/>
      <c r="BS81" s="20"/>
      <c r="BT81" s="20"/>
      <c r="BU81" s="18"/>
      <c r="BV81" s="18"/>
      <c r="BW81" s="18"/>
      <c r="BX81" s="18"/>
      <c r="BY81" s="18"/>
      <c r="BZ81" s="18"/>
    </row>
    <row r="82" ht="9.75" customHeight="1">
      <c r="A82" s="18"/>
      <c r="B82" s="20"/>
      <c r="R82" s="20"/>
      <c r="S82" s="20"/>
      <c r="T82" s="20"/>
      <c r="U82" s="18"/>
      <c r="V82" s="18"/>
      <c r="W82" s="18"/>
      <c r="X82" s="18"/>
      <c r="Y82" s="18"/>
      <c r="Z82" s="18"/>
      <c r="AA82" s="18"/>
      <c r="AB82" s="20"/>
      <c r="AR82" s="20"/>
      <c r="AS82" s="20"/>
      <c r="AT82" s="20"/>
      <c r="AU82" s="18"/>
      <c r="AV82" s="18"/>
      <c r="AW82" s="18"/>
      <c r="AX82" s="18"/>
      <c r="AY82" s="18"/>
      <c r="AZ82" s="18"/>
      <c r="BA82" s="18"/>
      <c r="BB82" s="20"/>
      <c r="BR82" s="20"/>
      <c r="BS82" s="20"/>
      <c r="BT82" s="20"/>
      <c r="BU82" s="18"/>
      <c r="BV82" s="18"/>
      <c r="BW82" s="18"/>
      <c r="BX82" s="18"/>
      <c r="BY82" s="18"/>
      <c r="BZ82" s="18"/>
    </row>
    <row r="83" ht="9.75" customHeight="1">
      <c r="A83" s="18"/>
      <c r="B83" s="20"/>
      <c r="C83" s="22" t="s">
        <v>205</v>
      </c>
      <c r="I83" s="23" t="s">
        <v>302</v>
      </c>
      <c r="T83" s="20"/>
      <c r="U83" s="20"/>
      <c r="V83" s="20"/>
      <c r="W83" s="20"/>
      <c r="X83" s="18"/>
      <c r="Y83" s="18"/>
      <c r="Z83" s="18"/>
      <c r="AA83" s="18"/>
      <c r="AB83" s="20"/>
      <c r="AC83" s="22" t="s">
        <v>205</v>
      </c>
      <c r="AI83" s="23" t="s">
        <v>303</v>
      </c>
      <c r="AT83" s="20"/>
      <c r="AU83" s="20"/>
      <c r="AV83" s="20"/>
      <c r="AW83" s="20"/>
      <c r="AX83" s="18"/>
      <c r="AY83" s="18"/>
      <c r="AZ83" s="18"/>
      <c r="BA83" s="18"/>
      <c r="BB83" s="20"/>
      <c r="BC83" s="22" t="s">
        <v>205</v>
      </c>
      <c r="BI83" s="23" t="s">
        <v>304</v>
      </c>
      <c r="BT83" s="20"/>
      <c r="BU83" s="20"/>
      <c r="BV83" s="20"/>
      <c r="BW83" s="20"/>
      <c r="BX83" s="18"/>
      <c r="BY83" s="18"/>
      <c r="BZ83" s="18"/>
    </row>
    <row r="84" ht="9.75" customHeight="1">
      <c r="A84" s="18"/>
      <c r="B84" s="20"/>
      <c r="T84" s="24"/>
      <c r="U84" s="20"/>
      <c r="V84" s="20"/>
      <c r="W84" s="20"/>
      <c r="X84" s="18"/>
      <c r="Y84" s="18"/>
      <c r="Z84" s="18"/>
      <c r="AA84" s="18"/>
      <c r="AB84" s="20"/>
      <c r="AT84" s="24"/>
      <c r="AU84" s="20"/>
      <c r="AV84" s="20"/>
      <c r="AW84" s="20"/>
      <c r="AX84" s="18"/>
      <c r="AY84" s="18"/>
      <c r="AZ84" s="18"/>
      <c r="BA84" s="18"/>
      <c r="BB84" s="20"/>
      <c r="BT84" s="24"/>
      <c r="BU84" s="20"/>
      <c r="BV84" s="20"/>
      <c r="BW84" s="20"/>
      <c r="BX84" s="18"/>
      <c r="BY84" s="18"/>
      <c r="BZ84" s="18"/>
    </row>
    <row r="85" ht="9.75" customHeight="1">
      <c r="A85" s="18"/>
      <c r="B85" s="20"/>
      <c r="C85" s="20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0"/>
      <c r="V85" s="20"/>
      <c r="W85" s="20"/>
      <c r="X85" s="20"/>
      <c r="Y85" s="20"/>
      <c r="Z85" s="20"/>
      <c r="AA85" s="18"/>
      <c r="AB85" s="20"/>
      <c r="AC85" s="20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0"/>
      <c r="AV85" s="20"/>
      <c r="AW85" s="20"/>
      <c r="AX85" s="20"/>
      <c r="AY85" s="20"/>
      <c r="AZ85" s="20"/>
      <c r="BA85" s="18"/>
      <c r="BB85" s="20"/>
      <c r="BC85" s="20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0"/>
      <c r="BV85" s="20"/>
      <c r="BW85" s="20"/>
      <c r="BX85" s="20"/>
      <c r="BY85" s="20"/>
      <c r="BZ85" s="20"/>
    </row>
    <row r="86" ht="9.75" customHeight="1">
      <c r="A86" s="18"/>
      <c r="B86" s="20"/>
      <c r="C86" s="22" t="s">
        <v>209</v>
      </c>
      <c r="Z86" s="20"/>
      <c r="AA86" s="18"/>
      <c r="AB86" s="20"/>
      <c r="AC86" s="22" t="s">
        <v>209</v>
      </c>
      <c r="AZ86" s="20"/>
      <c r="BA86" s="18"/>
      <c r="BB86" s="20"/>
      <c r="BC86" s="22" t="s">
        <v>209</v>
      </c>
      <c r="BZ86" s="20"/>
    </row>
    <row r="87" ht="9.75" customHeight="1">
      <c r="A87" s="18"/>
      <c r="B87" s="20"/>
      <c r="Z87" s="24"/>
      <c r="AA87" s="18"/>
      <c r="AB87" s="20"/>
      <c r="AZ87" s="24"/>
      <c r="BA87" s="18"/>
      <c r="BB87" s="20"/>
      <c r="BZ87" s="24"/>
    </row>
    <row r="88" ht="9.75" customHeight="1">
      <c r="A88" s="18"/>
      <c r="B88" s="20"/>
      <c r="C88" s="25"/>
      <c r="Z88" s="24"/>
      <c r="AA88" s="18"/>
      <c r="AB88" s="20"/>
      <c r="AC88" s="25"/>
      <c r="AZ88" s="24"/>
      <c r="BA88" s="18"/>
      <c r="BB88" s="20"/>
      <c r="BC88" s="25"/>
      <c r="BZ88" s="24"/>
    </row>
    <row r="89" ht="9.75" customHeight="1">
      <c r="A89" s="18"/>
      <c r="B89" s="20"/>
      <c r="Z89" s="24"/>
      <c r="AA89" s="18"/>
      <c r="AB89" s="20"/>
      <c r="AZ89" s="24"/>
      <c r="BA89" s="18"/>
      <c r="BB89" s="20"/>
      <c r="BZ89" s="24"/>
    </row>
    <row r="90" ht="9.75" customHeight="1">
      <c r="A90" s="18"/>
      <c r="B90" s="20"/>
      <c r="Z90" s="24"/>
      <c r="AA90" s="18"/>
      <c r="AB90" s="20"/>
      <c r="AZ90" s="24"/>
      <c r="BA90" s="18"/>
      <c r="BB90" s="20"/>
      <c r="BZ90" s="24"/>
    </row>
    <row r="91" ht="9.75" customHeight="1">
      <c r="A91" s="18"/>
      <c r="B91" s="20"/>
      <c r="C91" s="20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18"/>
      <c r="AB91" s="20"/>
      <c r="AC91" s="20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18"/>
      <c r="BB91" s="20"/>
      <c r="BC91" s="20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</row>
    <row r="92" ht="9.75" customHeight="1">
      <c r="A92" s="18"/>
      <c r="B92" s="20"/>
      <c r="C92" s="22" t="s">
        <v>210</v>
      </c>
      <c r="N92" s="22" t="s">
        <v>211</v>
      </c>
      <c r="V92" s="26" t="s">
        <v>212</v>
      </c>
      <c r="Z92" s="24"/>
      <c r="AA92" s="18"/>
      <c r="AB92" s="20"/>
      <c r="AC92" s="22" t="s">
        <v>210</v>
      </c>
      <c r="AN92" s="22" t="s">
        <v>211</v>
      </c>
      <c r="AV92" s="26" t="s">
        <v>212</v>
      </c>
      <c r="AZ92" s="24"/>
      <c r="BA92" s="18"/>
      <c r="BB92" s="20"/>
      <c r="BC92" s="22" t="s">
        <v>210</v>
      </c>
      <c r="BN92" s="22" t="s">
        <v>211</v>
      </c>
      <c r="BV92" s="26" t="s">
        <v>212</v>
      </c>
      <c r="BZ92" s="24"/>
    </row>
    <row r="93" ht="9.75" customHeight="1">
      <c r="A93" s="18"/>
      <c r="B93" s="20"/>
      <c r="Z93" s="24"/>
      <c r="AA93" s="18"/>
      <c r="AB93" s="20"/>
      <c r="AZ93" s="24"/>
      <c r="BA93" s="18"/>
      <c r="BB93" s="20"/>
      <c r="BZ93" s="24"/>
    </row>
    <row r="94" ht="9.75" customHeight="1">
      <c r="A94" s="18"/>
      <c r="B94" s="20"/>
      <c r="C94" s="36" t="s">
        <v>239</v>
      </c>
      <c r="D94" s="28"/>
      <c r="E94" s="28"/>
      <c r="F94" s="28"/>
      <c r="G94" s="28"/>
      <c r="H94" s="28"/>
      <c r="I94" s="28"/>
      <c r="J94" s="28"/>
      <c r="K94" s="28"/>
      <c r="L94" s="28"/>
      <c r="M94" s="29"/>
      <c r="N94" s="37" t="s">
        <v>240</v>
      </c>
      <c r="O94" s="28"/>
      <c r="P94" s="28"/>
      <c r="Q94" s="28"/>
      <c r="R94" s="28"/>
      <c r="S94" s="28"/>
      <c r="T94" s="28"/>
      <c r="U94" s="29"/>
      <c r="V94" s="30"/>
      <c r="W94" s="28"/>
      <c r="X94" s="28"/>
      <c r="Y94" s="29"/>
      <c r="Z94" s="24"/>
      <c r="AA94" s="18"/>
      <c r="AB94" s="20"/>
      <c r="AC94" s="27" t="s">
        <v>305</v>
      </c>
      <c r="AD94" s="28"/>
      <c r="AE94" s="28"/>
      <c r="AF94" s="28"/>
      <c r="AG94" s="28"/>
      <c r="AH94" s="28"/>
      <c r="AI94" s="28"/>
      <c r="AJ94" s="28"/>
      <c r="AK94" s="28"/>
      <c r="AL94" s="28"/>
      <c r="AM94" s="29"/>
      <c r="AN94" s="27" t="s">
        <v>306</v>
      </c>
      <c r="AO94" s="28"/>
      <c r="AP94" s="28"/>
      <c r="AQ94" s="28"/>
      <c r="AR94" s="28"/>
      <c r="AS94" s="28"/>
      <c r="AT94" s="28"/>
      <c r="AU94" s="29"/>
      <c r="AV94" s="30"/>
      <c r="AW94" s="28"/>
      <c r="AX94" s="28"/>
      <c r="AY94" s="29"/>
      <c r="AZ94" s="24"/>
      <c r="BA94" s="18"/>
      <c r="BB94" s="20"/>
      <c r="BC94" s="27" t="s">
        <v>307</v>
      </c>
      <c r="BD94" s="28"/>
      <c r="BE94" s="28"/>
      <c r="BF94" s="28"/>
      <c r="BG94" s="28"/>
      <c r="BH94" s="28"/>
      <c r="BI94" s="28"/>
      <c r="BJ94" s="28"/>
      <c r="BK94" s="28"/>
      <c r="BL94" s="28"/>
      <c r="BM94" s="29"/>
      <c r="BN94" s="27" t="s">
        <v>308</v>
      </c>
      <c r="BO94" s="28"/>
      <c r="BP94" s="28"/>
      <c r="BQ94" s="28"/>
      <c r="BR94" s="28"/>
      <c r="BS94" s="28"/>
      <c r="BT94" s="28"/>
      <c r="BU94" s="29"/>
      <c r="BV94" s="30"/>
      <c r="BW94" s="28"/>
      <c r="BX94" s="28"/>
      <c r="BY94" s="29"/>
      <c r="BZ94" s="24"/>
    </row>
    <row r="95" ht="9.75" customHeight="1">
      <c r="A95" s="18"/>
      <c r="B95" s="20"/>
      <c r="C95" s="31"/>
      <c r="D95" s="32"/>
      <c r="E95" s="32"/>
      <c r="F95" s="32"/>
      <c r="G95" s="32"/>
      <c r="H95" s="32"/>
      <c r="I95" s="32"/>
      <c r="J95" s="32"/>
      <c r="K95" s="32"/>
      <c r="L95" s="32"/>
      <c r="M95" s="33"/>
      <c r="N95" s="31"/>
      <c r="O95" s="32"/>
      <c r="P95" s="32"/>
      <c r="Q95" s="32"/>
      <c r="R95" s="32"/>
      <c r="S95" s="32"/>
      <c r="T95" s="32"/>
      <c r="U95" s="33"/>
      <c r="V95" s="31"/>
      <c r="W95" s="32"/>
      <c r="X95" s="32"/>
      <c r="Y95" s="33"/>
      <c r="Z95" s="24"/>
      <c r="AA95" s="18"/>
      <c r="AB95" s="20"/>
      <c r="AC95" s="31"/>
      <c r="AD95" s="32"/>
      <c r="AE95" s="32"/>
      <c r="AF95" s="32"/>
      <c r="AG95" s="32"/>
      <c r="AH95" s="32"/>
      <c r="AI95" s="32"/>
      <c r="AJ95" s="32"/>
      <c r="AK95" s="32"/>
      <c r="AL95" s="32"/>
      <c r="AM95" s="33"/>
      <c r="AN95" s="31"/>
      <c r="AO95" s="32"/>
      <c r="AP95" s="32"/>
      <c r="AQ95" s="32"/>
      <c r="AR95" s="32"/>
      <c r="AS95" s="32"/>
      <c r="AT95" s="32"/>
      <c r="AU95" s="33"/>
      <c r="AV95" s="31"/>
      <c r="AW95" s="32"/>
      <c r="AX95" s="32"/>
      <c r="AY95" s="33"/>
      <c r="AZ95" s="24"/>
      <c r="BA95" s="18"/>
      <c r="BB95" s="20"/>
      <c r="BC95" s="31"/>
      <c r="BD95" s="32"/>
      <c r="BE95" s="32"/>
      <c r="BF95" s="32"/>
      <c r="BG95" s="32"/>
      <c r="BH95" s="32"/>
      <c r="BI95" s="32"/>
      <c r="BJ95" s="32"/>
      <c r="BK95" s="32"/>
      <c r="BL95" s="32"/>
      <c r="BM95" s="33"/>
      <c r="BN95" s="31"/>
      <c r="BO95" s="32"/>
      <c r="BP95" s="32"/>
      <c r="BQ95" s="32"/>
      <c r="BR95" s="32"/>
      <c r="BS95" s="32"/>
      <c r="BT95" s="32"/>
      <c r="BU95" s="33"/>
      <c r="BV95" s="31"/>
      <c r="BW95" s="32"/>
      <c r="BX95" s="32"/>
      <c r="BY95" s="33"/>
      <c r="BZ95" s="24"/>
    </row>
    <row r="96" ht="9.75" customHeight="1">
      <c r="A96" s="18"/>
      <c r="B96" s="20"/>
      <c r="C96" s="30"/>
      <c r="D96" s="28"/>
      <c r="E96" s="28"/>
      <c r="F96" s="28"/>
      <c r="G96" s="28"/>
      <c r="H96" s="28"/>
      <c r="I96" s="28"/>
      <c r="J96" s="28"/>
      <c r="K96" s="28"/>
      <c r="L96" s="28"/>
      <c r="M96" s="29"/>
      <c r="N96" s="30"/>
      <c r="O96" s="28"/>
      <c r="P96" s="28"/>
      <c r="Q96" s="28"/>
      <c r="R96" s="28"/>
      <c r="S96" s="28"/>
      <c r="T96" s="28"/>
      <c r="U96" s="29"/>
      <c r="V96" s="30"/>
      <c r="W96" s="28"/>
      <c r="X96" s="28"/>
      <c r="Y96" s="29"/>
      <c r="Z96" s="24"/>
      <c r="AA96" s="18"/>
      <c r="AB96" s="20"/>
      <c r="AC96" s="27" t="s">
        <v>309</v>
      </c>
      <c r="AD96" s="28"/>
      <c r="AE96" s="28"/>
      <c r="AF96" s="28"/>
      <c r="AG96" s="28"/>
      <c r="AH96" s="28"/>
      <c r="AI96" s="28"/>
      <c r="AJ96" s="28"/>
      <c r="AK96" s="28"/>
      <c r="AL96" s="28"/>
      <c r="AM96" s="29"/>
      <c r="AN96" s="27" t="s">
        <v>310</v>
      </c>
      <c r="AO96" s="28"/>
      <c r="AP96" s="28"/>
      <c r="AQ96" s="28"/>
      <c r="AR96" s="28"/>
      <c r="AS96" s="28"/>
      <c r="AT96" s="28"/>
      <c r="AU96" s="29"/>
      <c r="AV96" s="30"/>
      <c r="AW96" s="28"/>
      <c r="AX96" s="28"/>
      <c r="AY96" s="29"/>
      <c r="AZ96" s="24"/>
      <c r="BA96" s="18"/>
      <c r="BB96" s="20"/>
      <c r="BC96" s="30"/>
      <c r="BD96" s="28"/>
      <c r="BE96" s="28"/>
      <c r="BF96" s="28"/>
      <c r="BG96" s="28"/>
      <c r="BH96" s="28"/>
      <c r="BI96" s="28"/>
      <c r="BJ96" s="28"/>
      <c r="BK96" s="28"/>
      <c r="BL96" s="28"/>
      <c r="BM96" s="29"/>
      <c r="BN96" s="30"/>
      <c r="BO96" s="28"/>
      <c r="BP96" s="28"/>
      <c r="BQ96" s="28"/>
      <c r="BR96" s="28"/>
      <c r="BS96" s="28"/>
      <c r="BT96" s="28"/>
      <c r="BU96" s="29"/>
      <c r="BV96" s="30"/>
      <c r="BW96" s="28"/>
      <c r="BX96" s="28"/>
      <c r="BY96" s="29"/>
      <c r="BZ96" s="24"/>
    </row>
    <row r="97" ht="9.75" customHeight="1">
      <c r="A97" s="18"/>
      <c r="B97" s="20"/>
      <c r="C97" s="31"/>
      <c r="D97" s="32"/>
      <c r="E97" s="32"/>
      <c r="F97" s="32"/>
      <c r="G97" s="32"/>
      <c r="H97" s="32"/>
      <c r="I97" s="32"/>
      <c r="J97" s="32"/>
      <c r="K97" s="32"/>
      <c r="L97" s="32"/>
      <c r="M97" s="33"/>
      <c r="N97" s="31"/>
      <c r="O97" s="32"/>
      <c r="P97" s="32"/>
      <c r="Q97" s="32"/>
      <c r="R97" s="32"/>
      <c r="S97" s="32"/>
      <c r="T97" s="32"/>
      <c r="U97" s="33"/>
      <c r="V97" s="31"/>
      <c r="W97" s="32"/>
      <c r="X97" s="32"/>
      <c r="Y97" s="33"/>
      <c r="Z97" s="24"/>
      <c r="AA97" s="18"/>
      <c r="AB97" s="20"/>
      <c r="AC97" s="31"/>
      <c r="AD97" s="32"/>
      <c r="AE97" s="32"/>
      <c r="AF97" s="32"/>
      <c r="AG97" s="32"/>
      <c r="AH97" s="32"/>
      <c r="AI97" s="32"/>
      <c r="AJ97" s="32"/>
      <c r="AK97" s="32"/>
      <c r="AL97" s="32"/>
      <c r="AM97" s="33"/>
      <c r="AN97" s="31"/>
      <c r="AO97" s="32"/>
      <c r="AP97" s="32"/>
      <c r="AQ97" s="32"/>
      <c r="AR97" s="32"/>
      <c r="AS97" s="32"/>
      <c r="AT97" s="32"/>
      <c r="AU97" s="33"/>
      <c r="AV97" s="31"/>
      <c r="AW97" s="32"/>
      <c r="AX97" s="32"/>
      <c r="AY97" s="33"/>
      <c r="AZ97" s="24"/>
      <c r="BA97" s="18"/>
      <c r="BB97" s="20"/>
      <c r="BC97" s="31"/>
      <c r="BD97" s="32"/>
      <c r="BE97" s="32"/>
      <c r="BF97" s="32"/>
      <c r="BG97" s="32"/>
      <c r="BH97" s="32"/>
      <c r="BI97" s="32"/>
      <c r="BJ97" s="32"/>
      <c r="BK97" s="32"/>
      <c r="BL97" s="32"/>
      <c r="BM97" s="33"/>
      <c r="BN97" s="31"/>
      <c r="BO97" s="32"/>
      <c r="BP97" s="32"/>
      <c r="BQ97" s="32"/>
      <c r="BR97" s="32"/>
      <c r="BS97" s="32"/>
      <c r="BT97" s="32"/>
      <c r="BU97" s="33"/>
      <c r="BV97" s="31"/>
      <c r="BW97" s="32"/>
      <c r="BX97" s="32"/>
      <c r="BY97" s="33"/>
      <c r="BZ97" s="24"/>
    </row>
    <row r="98" ht="9.75" customHeight="1">
      <c r="A98" s="18"/>
      <c r="B98" s="20"/>
      <c r="C98" s="30"/>
      <c r="D98" s="28"/>
      <c r="E98" s="28"/>
      <c r="F98" s="28"/>
      <c r="G98" s="28"/>
      <c r="H98" s="28"/>
      <c r="I98" s="28"/>
      <c r="J98" s="28"/>
      <c r="K98" s="28"/>
      <c r="L98" s="28"/>
      <c r="M98" s="29"/>
      <c r="N98" s="30"/>
      <c r="O98" s="28"/>
      <c r="P98" s="28"/>
      <c r="Q98" s="28"/>
      <c r="R98" s="28"/>
      <c r="S98" s="28"/>
      <c r="T98" s="28"/>
      <c r="U98" s="29"/>
      <c r="V98" s="30"/>
      <c r="W98" s="28"/>
      <c r="X98" s="28"/>
      <c r="Y98" s="29"/>
      <c r="Z98" s="24"/>
      <c r="AA98" s="18"/>
      <c r="AB98" s="20"/>
      <c r="AC98" s="27" t="s">
        <v>311</v>
      </c>
      <c r="AD98" s="28"/>
      <c r="AE98" s="28"/>
      <c r="AF98" s="28"/>
      <c r="AG98" s="28"/>
      <c r="AH98" s="28"/>
      <c r="AI98" s="28"/>
      <c r="AJ98" s="28"/>
      <c r="AK98" s="28"/>
      <c r="AL98" s="28"/>
      <c r="AM98" s="29"/>
      <c r="AN98" s="27" t="s">
        <v>312</v>
      </c>
      <c r="AO98" s="28"/>
      <c r="AP98" s="28"/>
      <c r="AQ98" s="28"/>
      <c r="AR98" s="28"/>
      <c r="AS98" s="28"/>
      <c r="AT98" s="28"/>
      <c r="AU98" s="29"/>
      <c r="AV98" s="30"/>
      <c r="AW98" s="28"/>
      <c r="AX98" s="28"/>
      <c r="AY98" s="29"/>
      <c r="AZ98" s="24"/>
      <c r="BA98" s="18"/>
      <c r="BB98" s="20"/>
      <c r="BC98" s="30"/>
      <c r="BD98" s="28"/>
      <c r="BE98" s="28"/>
      <c r="BF98" s="28"/>
      <c r="BG98" s="28"/>
      <c r="BH98" s="28"/>
      <c r="BI98" s="28"/>
      <c r="BJ98" s="28"/>
      <c r="BK98" s="28"/>
      <c r="BL98" s="28"/>
      <c r="BM98" s="29"/>
      <c r="BN98" s="30"/>
      <c r="BO98" s="28"/>
      <c r="BP98" s="28"/>
      <c r="BQ98" s="28"/>
      <c r="BR98" s="28"/>
      <c r="BS98" s="28"/>
      <c r="BT98" s="28"/>
      <c r="BU98" s="29"/>
      <c r="BV98" s="30"/>
      <c r="BW98" s="28"/>
      <c r="BX98" s="28"/>
      <c r="BY98" s="29"/>
      <c r="BZ98" s="24"/>
    </row>
    <row r="99" ht="9.75" customHeight="1">
      <c r="A99" s="18"/>
      <c r="B99" s="20"/>
      <c r="C99" s="31"/>
      <c r="D99" s="32"/>
      <c r="E99" s="32"/>
      <c r="F99" s="32"/>
      <c r="G99" s="32"/>
      <c r="H99" s="32"/>
      <c r="I99" s="32"/>
      <c r="J99" s="32"/>
      <c r="K99" s="32"/>
      <c r="L99" s="32"/>
      <c r="M99" s="33"/>
      <c r="N99" s="31"/>
      <c r="O99" s="32"/>
      <c r="P99" s="32"/>
      <c r="Q99" s="32"/>
      <c r="R99" s="32"/>
      <c r="S99" s="32"/>
      <c r="T99" s="32"/>
      <c r="U99" s="33"/>
      <c r="V99" s="31"/>
      <c r="W99" s="32"/>
      <c r="X99" s="32"/>
      <c r="Y99" s="33"/>
      <c r="Z99" s="24"/>
      <c r="AA99" s="18"/>
      <c r="AB99" s="20"/>
      <c r="AC99" s="31"/>
      <c r="AD99" s="32"/>
      <c r="AE99" s="32"/>
      <c r="AF99" s="32"/>
      <c r="AG99" s="32"/>
      <c r="AH99" s="32"/>
      <c r="AI99" s="32"/>
      <c r="AJ99" s="32"/>
      <c r="AK99" s="32"/>
      <c r="AL99" s="32"/>
      <c r="AM99" s="33"/>
      <c r="AN99" s="31"/>
      <c r="AO99" s="32"/>
      <c r="AP99" s="32"/>
      <c r="AQ99" s="32"/>
      <c r="AR99" s="32"/>
      <c r="AS99" s="32"/>
      <c r="AT99" s="32"/>
      <c r="AU99" s="33"/>
      <c r="AV99" s="31"/>
      <c r="AW99" s="32"/>
      <c r="AX99" s="32"/>
      <c r="AY99" s="33"/>
      <c r="AZ99" s="24"/>
      <c r="BA99" s="18"/>
      <c r="BB99" s="20"/>
      <c r="BC99" s="31"/>
      <c r="BD99" s="32"/>
      <c r="BE99" s="32"/>
      <c r="BF99" s="32"/>
      <c r="BG99" s="32"/>
      <c r="BH99" s="32"/>
      <c r="BI99" s="32"/>
      <c r="BJ99" s="32"/>
      <c r="BK99" s="32"/>
      <c r="BL99" s="32"/>
      <c r="BM99" s="33"/>
      <c r="BN99" s="31"/>
      <c r="BO99" s="32"/>
      <c r="BP99" s="32"/>
      <c r="BQ99" s="32"/>
      <c r="BR99" s="32"/>
      <c r="BS99" s="32"/>
      <c r="BT99" s="32"/>
      <c r="BU99" s="33"/>
      <c r="BV99" s="31"/>
      <c r="BW99" s="32"/>
      <c r="BX99" s="32"/>
      <c r="BY99" s="33"/>
      <c r="BZ99" s="24"/>
    </row>
    <row r="100" ht="9.75" customHeight="1">
      <c r="A100" s="18"/>
      <c r="B100" s="20"/>
      <c r="C100" s="30"/>
      <c r="D100" s="28"/>
      <c r="E100" s="28"/>
      <c r="F100" s="28"/>
      <c r="G100" s="28"/>
      <c r="H100" s="28"/>
      <c r="I100" s="28"/>
      <c r="J100" s="28"/>
      <c r="K100" s="28"/>
      <c r="L100" s="28"/>
      <c r="M100" s="29"/>
      <c r="N100" s="30"/>
      <c r="O100" s="28"/>
      <c r="P100" s="28"/>
      <c r="Q100" s="28"/>
      <c r="R100" s="28"/>
      <c r="S100" s="28"/>
      <c r="T100" s="28"/>
      <c r="U100" s="29"/>
      <c r="V100" s="30"/>
      <c r="W100" s="28"/>
      <c r="X100" s="28"/>
      <c r="Y100" s="29"/>
      <c r="Z100" s="24"/>
      <c r="AA100" s="18"/>
      <c r="AB100" s="20"/>
      <c r="AC100" s="30"/>
      <c r="AD100" s="28"/>
      <c r="AE100" s="28"/>
      <c r="AF100" s="28"/>
      <c r="AG100" s="28"/>
      <c r="AH100" s="28"/>
      <c r="AI100" s="28"/>
      <c r="AJ100" s="28"/>
      <c r="AK100" s="28"/>
      <c r="AL100" s="28"/>
      <c r="AM100" s="29"/>
      <c r="AN100" s="30"/>
      <c r="AO100" s="28"/>
      <c r="AP100" s="28"/>
      <c r="AQ100" s="28"/>
      <c r="AR100" s="28"/>
      <c r="AS100" s="28"/>
      <c r="AT100" s="28"/>
      <c r="AU100" s="29"/>
      <c r="AV100" s="30"/>
      <c r="AW100" s="28"/>
      <c r="AX100" s="28"/>
      <c r="AY100" s="29"/>
      <c r="AZ100" s="24"/>
      <c r="BA100" s="18"/>
      <c r="BB100" s="20"/>
      <c r="BC100" s="30"/>
      <c r="BD100" s="28"/>
      <c r="BE100" s="28"/>
      <c r="BF100" s="28"/>
      <c r="BG100" s="28"/>
      <c r="BH100" s="28"/>
      <c r="BI100" s="28"/>
      <c r="BJ100" s="28"/>
      <c r="BK100" s="28"/>
      <c r="BL100" s="28"/>
      <c r="BM100" s="29"/>
      <c r="BN100" s="30"/>
      <c r="BO100" s="28"/>
      <c r="BP100" s="28"/>
      <c r="BQ100" s="28"/>
      <c r="BR100" s="28"/>
      <c r="BS100" s="28"/>
      <c r="BT100" s="28"/>
      <c r="BU100" s="29"/>
      <c r="BV100" s="30"/>
      <c r="BW100" s="28"/>
      <c r="BX100" s="28"/>
      <c r="BY100" s="29"/>
      <c r="BZ100" s="24"/>
    </row>
    <row r="101" ht="9.75" customHeight="1">
      <c r="A101" s="18"/>
      <c r="B101" s="20"/>
      <c r="C101" s="31"/>
      <c r="D101" s="32"/>
      <c r="E101" s="32"/>
      <c r="F101" s="32"/>
      <c r="G101" s="32"/>
      <c r="H101" s="32"/>
      <c r="I101" s="32"/>
      <c r="J101" s="32"/>
      <c r="K101" s="32"/>
      <c r="L101" s="32"/>
      <c r="M101" s="33"/>
      <c r="N101" s="31"/>
      <c r="O101" s="32"/>
      <c r="P101" s="32"/>
      <c r="Q101" s="32"/>
      <c r="R101" s="32"/>
      <c r="S101" s="32"/>
      <c r="T101" s="32"/>
      <c r="U101" s="33"/>
      <c r="V101" s="31"/>
      <c r="W101" s="32"/>
      <c r="X101" s="32"/>
      <c r="Y101" s="33"/>
      <c r="Z101" s="24"/>
      <c r="AA101" s="18"/>
      <c r="AB101" s="20"/>
      <c r="AC101" s="31"/>
      <c r="AD101" s="32"/>
      <c r="AE101" s="32"/>
      <c r="AF101" s="32"/>
      <c r="AG101" s="32"/>
      <c r="AH101" s="32"/>
      <c r="AI101" s="32"/>
      <c r="AJ101" s="32"/>
      <c r="AK101" s="32"/>
      <c r="AL101" s="32"/>
      <c r="AM101" s="33"/>
      <c r="AN101" s="31"/>
      <c r="AO101" s="32"/>
      <c r="AP101" s="32"/>
      <c r="AQ101" s="32"/>
      <c r="AR101" s="32"/>
      <c r="AS101" s="32"/>
      <c r="AT101" s="32"/>
      <c r="AU101" s="33"/>
      <c r="AV101" s="31"/>
      <c r="AW101" s="32"/>
      <c r="AX101" s="32"/>
      <c r="AY101" s="33"/>
      <c r="AZ101" s="24"/>
      <c r="BA101" s="18"/>
      <c r="BB101" s="20"/>
      <c r="BC101" s="31"/>
      <c r="BD101" s="32"/>
      <c r="BE101" s="32"/>
      <c r="BF101" s="32"/>
      <c r="BG101" s="32"/>
      <c r="BH101" s="32"/>
      <c r="BI101" s="32"/>
      <c r="BJ101" s="32"/>
      <c r="BK101" s="32"/>
      <c r="BL101" s="32"/>
      <c r="BM101" s="33"/>
      <c r="BN101" s="31"/>
      <c r="BO101" s="32"/>
      <c r="BP101" s="32"/>
      <c r="BQ101" s="32"/>
      <c r="BR101" s="32"/>
      <c r="BS101" s="32"/>
      <c r="BT101" s="32"/>
      <c r="BU101" s="33"/>
      <c r="BV101" s="31"/>
      <c r="BW101" s="32"/>
      <c r="BX101" s="32"/>
      <c r="BY101" s="33"/>
      <c r="BZ101" s="24"/>
    </row>
    <row r="102" ht="9.75" customHeight="1">
      <c r="A102" s="18"/>
      <c r="B102" s="20"/>
      <c r="C102" s="30"/>
      <c r="D102" s="28"/>
      <c r="E102" s="28"/>
      <c r="F102" s="28"/>
      <c r="G102" s="28"/>
      <c r="H102" s="28"/>
      <c r="I102" s="28"/>
      <c r="J102" s="28"/>
      <c r="K102" s="28"/>
      <c r="L102" s="28"/>
      <c r="M102" s="29"/>
      <c r="N102" s="30"/>
      <c r="O102" s="28"/>
      <c r="P102" s="28"/>
      <c r="Q102" s="28"/>
      <c r="R102" s="28"/>
      <c r="S102" s="28"/>
      <c r="T102" s="28"/>
      <c r="U102" s="29"/>
      <c r="V102" s="30"/>
      <c r="W102" s="28"/>
      <c r="X102" s="28"/>
      <c r="Y102" s="29"/>
      <c r="Z102" s="24"/>
      <c r="AA102" s="18"/>
      <c r="AB102" s="20"/>
      <c r="AC102" s="30"/>
      <c r="AD102" s="28"/>
      <c r="AE102" s="28"/>
      <c r="AF102" s="28"/>
      <c r="AG102" s="28"/>
      <c r="AH102" s="28"/>
      <c r="AI102" s="28"/>
      <c r="AJ102" s="28"/>
      <c r="AK102" s="28"/>
      <c r="AL102" s="28"/>
      <c r="AM102" s="29"/>
      <c r="AN102" s="30"/>
      <c r="AO102" s="28"/>
      <c r="AP102" s="28"/>
      <c r="AQ102" s="28"/>
      <c r="AR102" s="28"/>
      <c r="AS102" s="28"/>
      <c r="AT102" s="28"/>
      <c r="AU102" s="29"/>
      <c r="AV102" s="30"/>
      <c r="AW102" s="28"/>
      <c r="AX102" s="28"/>
      <c r="AY102" s="29"/>
      <c r="AZ102" s="24"/>
      <c r="BA102" s="18"/>
      <c r="BB102" s="20"/>
      <c r="BC102" s="30"/>
      <c r="BD102" s="28"/>
      <c r="BE102" s="28"/>
      <c r="BF102" s="28"/>
      <c r="BG102" s="28"/>
      <c r="BH102" s="28"/>
      <c r="BI102" s="28"/>
      <c r="BJ102" s="28"/>
      <c r="BK102" s="28"/>
      <c r="BL102" s="28"/>
      <c r="BM102" s="29"/>
      <c r="BN102" s="30"/>
      <c r="BO102" s="28"/>
      <c r="BP102" s="28"/>
      <c r="BQ102" s="28"/>
      <c r="BR102" s="28"/>
      <c r="BS102" s="28"/>
      <c r="BT102" s="28"/>
      <c r="BU102" s="29"/>
      <c r="BV102" s="30"/>
      <c r="BW102" s="28"/>
      <c r="BX102" s="28"/>
      <c r="BY102" s="29"/>
      <c r="BZ102" s="24"/>
    </row>
    <row r="103" ht="9.75" customHeight="1">
      <c r="A103" s="18"/>
      <c r="B103" s="20"/>
      <c r="C103" s="31"/>
      <c r="D103" s="32"/>
      <c r="E103" s="32"/>
      <c r="F103" s="32"/>
      <c r="G103" s="32"/>
      <c r="H103" s="32"/>
      <c r="I103" s="32"/>
      <c r="J103" s="32"/>
      <c r="K103" s="32"/>
      <c r="L103" s="32"/>
      <c r="M103" s="33"/>
      <c r="N103" s="31"/>
      <c r="O103" s="32"/>
      <c r="P103" s="32"/>
      <c r="Q103" s="32"/>
      <c r="R103" s="32"/>
      <c r="S103" s="32"/>
      <c r="T103" s="32"/>
      <c r="U103" s="33"/>
      <c r="V103" s="31"/>
      <c r="W103" s="32"/>
      <c r="X103" s="32"/>
      <c r="Y103" s="33"/>
      <c r="Z103" s="24"/>
      <c r="AA103" s="18"/>
      <c r="AB103" s="20"/>
      <c r="AC103" s="31"/>
      <c r="AD103" s="32"/>
      <c r="AE103" s="32"/>
      <c r="AF103" s="32"/>
      <c r="AG103" s="32"/>
      <c r="AH103" s="32"/>
      <c r="AI103" s="32"/>
      <c r="AJ103" s="32"/>
      <c r="AK103" s="32"/>
      <c r="AL103" s="32"/>
      <c r="AM103" s="33"/>
      <c r="AN103" s="31"/>
      <c r="AO103" s="32"/>
      <c r="AP103" s="32"/>
      <c r="AQ103" s="32"/>
      <c r="AR103" s="32"/>
      <c r="AS103" s="32"/>
      <c r="AT103" s="32"/>
      <c r="AU103" s="33"/>
      <c r="AV103" s="31"/>
      <c r="AW103" s="32"/>
      <c r="AX103" s="32"/>
      <c r="AY103" s="33"/>
      <c r="AZ103" s="24"/>
      <c r="BA103" s="18"/>
      <c r="BB103" s="20"/>
      <c r="BC103" s="31"/>
      <c r="BD103" s="32"/>
      <c r="BE103" s="32"/>
      <c r="BF103" s="32"/>
      <c r="BG103" s="32"/>
      <c r="BH103" s="32"/>
      <c r="BI103" s="32"/>
      <c r="BJ103" s="32"/>
      <c r="BK103" s="32"/>
      <c r="BL103" s="32"/>
      <c r="BM103" s="33"/>
      <c r="BN103" s="31"/>
      <c r="BO103" s="32"/>
      <c r="BP103" s="32"/>
      <c r="BQ103" s="32"/>
      <c r="BR103" s="32"/>
      <c r="BS103" s="32"/>
      <c r="BT103" s="32"/>
      <c r="BU103" s="33"/>
      <c r="BV103" s="31"/>
      <c r="BW103" s="32"/>
      <c r="BX103" s="32"/>
      <c r="BY103" s="33"/>
      <c r="BZ103" s="24"/>
    </row>
    <row r="104" ht="9.75" customHeight="1">
      <c r="A104" s="18"/>
      <c r="B104" s="20"/>
      <c r="C104" s="30"/>
      <c r="D104" s="28"/>
      <c r="E104" s="28"/>
      <c r="F104" s="28"/>
      <c r="G104" s="28"/>
      <c r="H104" s="28"/>
      <c r="I104" s="28"/>
      <c r="J104" s="28"/>
      <c r="K104" s="28"/>
      <c r="L104" s="28"/>
      <c r="M104" s="29"/>
      <c r="N104" s="30"/>
      <c r="O104" s="28"/>
      <c r="P104" s="28"/>
      <c r="Q104" s="28"/>
      <c r="R104" s="28"/>
      <c r="S104" s="28"/>
      <c r="T104" s="28"/>
      <c r="U104" s="29"/>
      <c r="V104" s="30"/>
      <c r="W104" s="28"/>
      <c r="X104" s="28"/>
      <c r="Y104" s="29"/>
      <c r="Z104" s="24"/>
      <c r="AA104" s="18"/>
      <c r="AB104" s="20"/>
      <c r="AC104" s="30"/>
      <c r="AD104" s="28"/>
      <c r="AE104" s="28"/>
      <c r="AF104" s="28"/>
      <c r="AG104" s="28"/>
      <c r="AH104" s="28"/>
      <c r="AI104" s="28"/>
      <c r="AJ104" s="28"/>
      <c r="AK104" s="28"/>
      <c r="AL104" s="28"/>
      <c r="AM104" s="29"/>
      <c r="AN104" s="30"/>
      <c r="AO104" s="28"/>
      <c r="AP104" s="28"/>
      <c r="AQ104" s="28"/>
      <c r="AR104" s="28"/>
      <c r="AS104" s="28"/>
      <c r="AT104" s="28"/>
      <c r="AU104" s="29"/>
      <c r="AV104" s="30"/>
      <c r="AW104" s="28"/>
      <c r="AX104" s="28"/>
      <c r="AY104" s="29"/>
      <c r="AZ104" s="24"/>
      <c r="BA104" s="18"/>
      <c r="BB104" s="20"/>
      <c r="BC104" s="30"/>
      <c r="BD104" s="28"/>
      <c r="BE104" s="28"/>
      <c r="BF104" s="28"/>
      <c r="BG104" s="28"/>
      <c r="BH104" s="28"/>
      <c r="BI104" s="28"/>
      <c r="BJ104" s="28"/>
      <c r="BK104" s="28"/>
      <c r="BL104" s="28"/>
      <c r="BM104" s="29"/>
      <c r="BN104" s="30"/>
      <c r="BO104" s="28"/>
      <c r="BP104" s="28"/>
      <c r="BQ104" s="28"/>
      <c r="BR104" s="28"/>
      <c r="BS104" s="28"/>
      <c r="BT104" s="28"/>
      <c r="BU104" s="29"/>
      <c r="BV104" s="30"/>
      <c r="BW104" s="28"/>
      <c r="BX104" s="28"/>
      <c r="BY104" s="29"/>
      <c r="BZ104" s="24"/>
    </row>
    <row r="105" ht="9.75" customHeight="1">
      <c r="A105" s="18"/>
      <c r="B105" s="20"/>
      <c r="C105" s="31"/>
      <c r="D105" s="32"/>
      <c r="E105" s="32"/>
      <c r="F105" s="32"/>
      <c r="G105" s="32"/>
      <c r="H105" s="32"/>
      <c r="I105" s="32"/>
      <c r="J105" s="32"/>
      <c r="K105" s="32"/>
      <c r="L105" s="32"/>
      <c r="M105" s="33"/>
      <c r="N105" s="31"/>
      <c r="O105" s="32"/>
      <c r="P105" s="32"/>
      <c r="Q105" s="32"/>
      <c r="R105" s="32"/>
      <c r="S105" s="32"/>
      <c r="T105" s="32"/>
      <c r="U105" s="33"/>
      <c r="V105" s="31"/>
      <c r="W105" s="32"/>
      <c r="X105" s="32"/>
      <c r="Y105" s="33"/>
      <c r="Z105" s="24"/>
      <c r="AA105" s="18"/>
      <c r="AB105" s="20"/>
      <c r="AC105" s="31"/>
      <c r="AD105" s="32"/>
      <c r="AE105" s="32"/>
      <c r="AF105" s="32"/>
      <c r="AG105" s="32"/>
      <c r="AH105" s="32"/>
      <c r="AI105" s="32"/>
      <c r="AJ105" s="32"/>
      <c r="AK105" s="32"/>
      <c r="AL105" s="32"/>
      <c r="AM105" s="33"/>
      <c r="AN105" s="31"/>
      <c r="AO105" s="32"/>
      <c r="AP105" s="32"/>
      <c r="AQ105" s="32"/>
      <c r="AR105" s="32"/>
      <c r="AS105" s="32"/>
      <c r="AT105" s="32"/>
      <c r="AU105" s="33"/>
      <c r="AV105" s="31"/>
      <c r="AW105" s="32"/>
      <c r="AX105" s="32"/>
      <c r="AY105" s="33"/>
      <c r="AZ105" s="24"/>
      <c r="BA105" s="18"/>
      <c r="BB105" s="20"/>
      <c r="BC105" s="31"/>
      <c r="BD105" s="32"/>
      <c r="BE105" s="32"/>
      <c r="BF105" s="32"/>
      <c r="BG105" s="32"/>
      <c r="BH105" s="32"/>
      <c r="BI105" s="32"/>
      <c r="BJ105" s="32"/>
      <c r="BK105" s="32"/>
      <c r="BL105" s="32"/>
      <c r="BM105" s="33"/>
      <c r="BN105" s="31"/>
      <c r="BO105" s="32"/>
      <c r="BP105" s="32"/>
      <c r="BQ105" s="32"/>
      <c r="BR105" s="32"/>
      <c r="BS105" s="32"/>
      <c r="BT105" s="32"/>
      <c r="BU105" s="33"/>
      <c r="BV105" s="31"/>
      <c r="BW105" s="32"/>
      <c r="BX105" s="32"/>
      <c r="BY105" s="33"/>
      <c r="BZ105" s="24"/>
    </row>
    <row r="106" ht="9.75" customHeight="1">
      <c r="A106" s="18"/>
      <c r="B106" s="20"/>
      <c r="C106" s="30"/>
      <c r="D106" s="28"/>
      <c r="E106" s="28"/>
      <c r="F106" s="28"/>
      <c r="G106" s="28"/>
      <c r="H106" s="28"/>
      <c r="I106" s="28"/>
      <c r="J106" s="28"/>
      <c r="K106" s="28"/>
      <c r="L106" s="28"/>
      <c r="M106" s="29"/>
      <c r="N106" s="30"/>
      <c r="O106" s="28"/>
      <c r="P106" s="28"/>
      <c r="Q106" s="28"/>
      <c r="R106" s="28"/>
      <c r="S106" s="28"/>
      <c r="T106" s="28"/>
      <c r="U106" s="29"/>
      <c r="V106" s="30"/>
      <c r="W106" s="28"/>
      <c r="X106" s="28"/>
      <c r="Y106" s="29"/>
      <c r="Z106" s="24"/>
      <c r="AA106" s="18"/>
      <c r="AB106" s="20"/>
      <c r="AC106" s="30"/>
      <c r="AD106" s="28"/>
      <c r="AE106" s="28"/>
      <c r="AF106" s="28"/>
      <c r="AG106" s="28"/>
      <c r="AH106" s="28"/>
      <c r="AI106" s="28"/>
      <c r="AJ106" s="28"/>
      <c r="AK106" s="28"/>
      <c r="AL106" s="28"/>
      <c r="AM106" s="29"/>
      <c r="AN106" s="30"/>
      <c r="AO106" s="28"/>
      <c r="AP106" s="28"/>
      <c r="AQ106" s="28"/>
      <c r="AR106" s="28"/>
      <c r="AS106" s="28"/>
      <c r="AT106" s="28"/>
      <c r="AU106" s="29"/>
      <c r="AV106" s="30"/>
      <c r="AW106" s="28"/>
      <c r="AX106" s="28"/>
      <c r="AY106" s="29"/>
      <c r="AZ106" s="24"/>
      <c r="BA106" s="18"/>
      <c r="BB106" s="20"/>
      <c r="BC106" s="30"/>
      <c r="BD106" s="28"/>
      <c r="BE106" s="28"/>
      <c r="BF106" s="28"/>
      <c r="BG106" s="28"/>
      <c r="BH106" s="28"/>
      <c r="BI106" s="28"/>
      <c r="BJ106" s="28"/>
      <c r="BK106" s="28"/>
      <c r="BL106" s="28"/>
      <c r="BM106" s="29"/>
      <c r="BN106" s="30"/>
      <c r="BO106" s="28"/>
      <c r="BP106" s="28"/>
      <c r="BQ106" s="28"/>
      <c r="BR106" s="28"/>
      <c r="BS106" s="28"/>
      <c r="BT106" s="28"/>
      <c r="BU106" s="29"/>
      <c r="BV106" s="30"/>
      <c r="BW106" s="28"/>
      <c r="BX106" s="28"/>
      <c r="BY106" s="29"/>
      <c r="BZ106" s="24"/>
    </row>
    <row r="107" ht="9.75" customHeight="1">
      <c r="A107" s="18"/>
      <c r="B107" s="20"/>
      <c r="C107" s="31"/>
      <c r="D107" s="32"/>
      <c r="E107" s="32"/>
      <c r="F107" s="32"/>
      <c r="G107" s="32"/>
      <c r="H107" s="32"/>
      <c r="I107" s="32"/>
      <c r="J107" s="32"/>
      <c r="K107" s="32"/>
      <c r="L107" s="32"/>
      <c r="M107" s="33"/>
      <c r="N107" s="31"/>
      <c r="O107" s="32"/>
      <c r="P107" s="32"/>
      <c r="Q107" s="32"/>
      <c r="R107" s="32"/>
      <c r="S107" s="32"/>
      <c r="T107" s="32"/>
      <c r="U107" s="33"/>
      <c r="V107" s="31"/>
      <c r="W107" s="32"/>
      <c r="X107" s="32"/>
      <c r="Y107" s="33"/>
      <c r="Z107" s="24"/>
      <c r="AA107" s="18"/>
      <c r="AB107" s="20"/>
      <c r="AC107" s="31"/>
      <c r="AD107" s="32"/>
      <c r="AE107" s="32"/>
      <c r="AF107" s="32"/>
      <c r="AG107" s="32"/>
      <c r="AH107" s="32"/>
      <c r="AI107" s="32"/>
      <c r="AJ107" s="32"/>
      <c r="AK107" s="32"/>
      <c r="AL107" s="32"/>
      <c r="AM107" s="33"/>
      <c r="AN107" s="31"/>
      <c r="AO107" s="32"/>
      <c r="AP107" s="32"/>
      <c r="AQ107" s="32"/>
      <c r="AR107" s="32"/>
      <c r="AS107" s="32"/>
      <c r="AT107" s="32"/>
      <c r="AU107" s="33"/>
      <c r="AV107" s="31"/>
      <c r="AW107" s="32"/>
      <c r="AX107" s="32"/>
      <c r="AY107" s="33"/>
      <c r="AZ107" s="24"/>
      <c r="BA107" s="18"/>
      <c r="BB107" s="20"/>
      <c r="BC107" s="31"/>
      <c r="BD107" s="32"/>
      <c r="BE107" s="32"/>
      <c r="BF107" s="32"/>
      <c r="BG107" s="32"/>
      <c r="BH107" s="32"/>
      <c r="BI107" s="32"/>
      <c r="BJ107" s="32"/>
      <c r="BK107" s="32"/>
      <c r="BL107" s="32"/>
      <c r="BM107" s="33"/>
      <c r="BN107" s="31"/>
      <c r="BO107" s="32"/>
      <c r="BP107" s="32"/>
      <c r="BQ107" s="32"/>
      <c r="BR107" s="32"/>
      <c r="BS107" s="32"/>
      <c r="BT107" s="32"/>
      <c r="BU107" s="33"/>
      <c r="BV107" s="31"/>
      <c r="BW107" s="32"/>
      <c r="BX107" s="32"/>
      <c r="BY107" s="33"/>
      <c r="BZ107" s="24"/>
    </row>
    <row r="108" ht="9.75" customHeight="1">
      <c r="A108" s="18"/>
      <c r="B108" s="20"/>
      <c r="C108" s="30"/>
      <c r="D108" s="28"/>
      <c r="E108" s="28"/>
      <c r="F108" s="28"/>
      <c r="G108" s="28"/>
      <c r="H108" s="28"/>
      <c r="I108" s="28"/>
      <c r="J108" s="28"/>
      <c r="K108" s="28"/>
      <c r="L108" s="28"/>
      <c r="M108" s="29"/>
      <c r="N108" s="30"/>
      <c r="O108" s="28"/>
      <c r="P108" s="28"/>
      <c r="Q108" s="28"/>
      <c r="R108" s="28"/>
      <c r="S108" s="28"/>
      <c r="T108" s="28"/>
      <c r="U108" s="29"/>
      <c r="V108" s="30"/>
      <c r="W108" s="28"/>
      <c r="X108" s="28"/>
      <c r="Y108" s="29"/>
      <c r="Z108" s="24"/>
      <c r="AA108" s="18"/>
      <c r="AB108" s="20"/>
      <c r="AC108" s="30"/>
      <c r="AD108" s="28"/>
      <c r="AE108" s="28"/>
      <c r="AF108" s="28"/>
      <c r="AG108" s="28"/>
      <c r="AH108" s="28"/>
      <c r="AI108" s="28"/>
      <c r="AJ108" s="28"/>
      <c r="AK108" s="28"/>
      <c r="AL108" s="28"/>
      <c r="AM108" s="29"/>
      <c r="AN108" s="30"/>
      <c r="AO108" s="28"/>
      <c r="AP108" s="28"/>
      <c r="AQ108" s="28"/>
      <c r="AR108" s="28"/>
      <c r="AS108" s="28"/>
      <c r="AT108" s="28"/>
      <c r="AU108" s="29"/>
      <c r="AV108" s="30"/>
      <c r="AW108" s="28"/>
      <c r="AX108" s="28"/>
      <c r="AY108" s="29"/>
      <c r="AZ108" s="24"/>
      <c r="BA108" s="18"/>
      <c r="BB108" s="20"/>
      <c r="BC108" s="30"/>
      <c r="BD108" s="28"/>
      <c r="BE108" s="28"/>
      <c r="BF108" s="28"/>
      <c r="BG108" s="28"/>
      <c r="BH108" s="28"/>
      <c r="BI108" s="28"/>
      <c r="BJ108" s="28"/>
      <c r="BK108" s="28"/>
      <c r="BL108" s="28"/>
      <c r="BM108" s="29"/>
      <c r="BN108" s="30"/>
      <c r="BO108" s="28"/>
      <c r="BP108" s="28"/>
      <c r="BQ108" s="28"/>
      <c r="BR108" s="28"/>
      <c r="BS108" s="28"/>
      <c r="BT108" s="28"/>
      <c r="BU108" s="29"/>
      <c r="BV108" s="30"/>
      <c r="BW108" s="28"/>
      <c r="BX108" s="28"/>
      <c r="BY108" s="29"/>
      <c r="BZ108" s="24"/>
    </row>
    <row r="109" ht="9.75" customHeight="1">
      <c r="A109" s="18"/>
      <c r="B109" s="20"/>
      <c r="C109" s="31"/>
      <c r="D109" s="32"/>
      <c r="E109" s="32"/>
      <c r="F109" s="32"/>
      <c r="G109" s="32"/>
      <c r="H109" s="32"/>
      <c r="I109" s="32"/>
      <c r="J109" s="32"/>
      <c r="K109" s="32"/>
      <c r="L109" s="32"/>
      <c r="M109" s="33"/>
      <c r="N109" s="31"/>
      <c r="O109" s="32"/>
      <c r="P109" s="32"/>
      <c r="Q109" s="32"/>
      <c r="R109" s="32"/>
      <c r="S109" s="32"/>
      <c r="T109" s="32"/>
      <c r="U109" s="33"/>
      <c r="V109" s="31"/>
      <c r="W109" s="32"/>
      <c r="X109" s="32"/>
      <c r="Y109" s="33"/>
      <c r="Z109" s="24"/>
      <c r="AA109" s="18"/>
      <c r="AB109" s="20"/>
      <c r="AC109" s="31"/>
      <c r="AD109" s="32"/>
      <c r="AE109" s="32"/>
      <c r="AF109" s="32"/>
      <c r="AG109" s="32"/>
      <c r="AH109" s="32"/>
      <c r="AI109" s="32"/>
      <c r="AJ109" s="32"/>
      <c r="AK109" s="32"/>
      <c r="AL109" s="32"/>
      <c r="AM109" s="33"/>
      <c r="AN109" s="31"/>
      <c r="AO109" s="32"/>
      <c r="AP109" s="32"/>
      <c r="AQ109" s="32"/>
      <c r="AR109" s="32"/>
      <c r="AS109" s="32"/>
      <c r="AT109" s="32"/>
      <c r="AU109" s="33"/>
      <c r="AV109" s="31"/>
      <c r="AW109" s="32"/>
      <c r="AX109" s="32"/>
      <c r="AY109" s="33"/>
      <c r="AZ109" s="24"/>
      <c r="BA109" s="18"/>
      <c r="BB109" s="20"/>
      <c r="BC109" s="31"/>
      <c r="BD109" s="32"/>
      <c r="BE109" s="32"/>
      <c r="BF109" s="32"/>
      <c r="BG109" s="32"/>
      <c r="BH109" s="32"/>
      <c r="BI109" s="32"/>
      <c r="BJ109" s="32"/>
      <c r="BK109" s="32"/>
      <c r="BL109" s="32"/>
      <c r="BM109" s="33"/>
      <c r="BN109" s="31"/>
      <c r="BO109" s="32"/>
      <c r="BP109" s="32"/>
      <c r="BQ109" s="32"/>
      <c r="BR109" s="32"/>
      <c r="BS109" s="32"/>
      <c r="BT109" s="32"/>
      <c r="BU109" s="33"/>
      <c r="BV109" s="31"/>
      <c r="BW109" s="32"/>
      <c r="BX109" s="32"/>
      <c r="BY109" s="33"/>
      <c r="BZ109" s="24"/>
    </row>
    <row r="110" ht="9.75" customHeight="1">
      <c r="A110" s="18"/>
      <c r="B110" s="20"/>
      <c r="C110" s="30"/>
      <c r="D110" s="28"/>
      <c r="E110" s="28"/>
      <c r="F110" s="28"/>
      <c r="G110" s="28"/>
      <c r="H110" s="28"/>
      <c r="I110" s="28"/>
      <c r="J110" s="28"/>
      <c r="K110" s="28"/>
      <c r="L110" s="28"/>
      <c r="M110" s="29"/>
      <c r="N110" s="30"/>
      <c r="O110" s="28"/>
      <c r="P110" s="28"/>
      <c r="Q110" s="28"/>
      <c r="R110" s="28"/>
      <c r="S110" s="28"/>
      <c r="T110" s="28"/>
      <c r="U110" s="29"/>
      <c r="V110" s="30"/>
      <c r="W110" s="28"/>
      <c r="X110" s="28"/>
      <c r="Y110" s="29"/>
      <c r="Z110" s="24"/>
      <c r="AA110" s="18"/>
      <c r="AB110" s="20"/>
      <c r="AC110" s="30"/>
      <c r="AD110" s="28"/>
      <c r="AE110" s="28"/>
      <c r="AF110" s="28"/>
      <c r="AG110" s="28"/>
      <c r="AH110" s="28"/>
      <c r="AI110" s="28"/>
      <c r="AJ110" s="28"/>
      <c r="AK110" s="28"/>
      <c r="AL110" s="28"/>
      <c r="AM110" s="29"/>
      <c r="AN110" s="30"/>
      <c r="AO110" s="28"/>
      <c r="AP110" s="28"/>
      <c r="AQ110" s="28"/>
      <c r="AR110" s="28"/>
      <c r="AS110" s="28"/>
      <c r="AT110" s="28"/>
      <c r="AU110" s="29"/>
      <c r="AV110" s="30"/>
      <c r="AW110" s="28"/>
      <c r="AX110" s="28"/>
      <c r="AY110" s="29"/>
      <c r="AZ110" s="24"/>
      <c r="BA110" s="18"/>
      <c r="BB110" s="20"/>
      <c r="BC110" s="30"/>
      <c r="BD110" s="28"/>
      <c r="BE110" s="28"/>
      <c r="BF110" s="28"/>
      <c r="BG110" s="28"/>
      <c r="BH110" s="28"/>
      <c r="BI110" s="28"/>
      <c r="BJ110" s="28"/>
      <c r="BK110" s="28"/>
      <c r="BL110" s="28"/>
      <c r="BM110" s="29"/>
      <c r="BN110" s="30"/>
      <c r="BO110" s="28"/>
      <c r="BP110" s="28"/>
      <c r="BQ110" s="28"/>
      <c r="BR110" s="28"/>
      <c r="BS110" s="28"/>
      <c r="BT110" s="28"/>
      <c r="BU110" s="29"/>
      <c r="BV110" s="30"/>
      <c r="BW110" s="28"/>
      <c r="BX110" s="28"/>
      <c r="BY110" s="29"/>
      <c r="BZ110" s="24"/>
    </row>
    <row r="111" ht="9.75" customHeight="1">
      <c r="A111" s="18"/>
      <c r="B111" s="20"/>
      <c r="C111" s="31"/>
      <c r="D111" s="32"/>
      <c r="E111" s="32"/>
      <c r="F111" s="32"/>
      <c r="G111" s="32"/>
      <c r="H111" s="32"/>
      <c r="I111" s="32"/>
      <c r="J111" s="32"/>
      <c r="K111" s="32"/>
      <c r="L111" s="32"/>
      <c r="M111" s="33"/>
      <c r="N111" s="31"/>
      <c r="O111" s="32"/>
      <c r="P111" s="32"/>
      <c r="Q111" s="32"/>
      <c r="R111" s="32"/>
      <c r="S111" s="32"/>
      <c r="T111" s="32"/>
      <c r="U111" s="33"/>
      <c r="V111" s="31"/>
      <c r="W111" s="32"/>
      <c r="X111" s="32"/>
      <c r="Y111" s="33"/>
      <c r="Z111" s="24"/>
      <c r="AA111" s="18"/>
      <c r="AB111" s="20"/>
      <c r="AC111" s="31"/>
      <c r="AD111" s="32"/>
      <c r="AE111" s="32"/>
      <c r="AF111" s="32"/>
      <c r="AG111" s="32"/>
      <c r="AH111" s="32"/>
      <c r="AI111" s="32"/>
      <c r="AJ111" s="32"/>
      <c r="AK111" s="32"/>
      <c r="AL111" s="32"/>
      <c r="AM111" s="33"/>
      <c r="AN111" s="31"/>
      <c r="AO111" s="32"/>
      <c r="AP111" s="32"/>
      <c r="AQ111" s="32"/>
      <c r="AR111" s="32"/>
      <c r="AS111" s="32"/>
      <c r="AT111" s="32"/>
      <c r="AU111" s="33"/>
      <c r="AV111" s="31"/>
      <c r="AW111" s="32"/>
      <c r="AX111" s="32"/>
      <c r="AY111" s="33"/>
      <c r="AZ111" s="24"/>
      <c r="BA111" s="18"/>
      <c r="BB111" s="20"/>
      <c r="BC111" s="31"/>
      <c r="BD111" s="32"/>
      <c r="BE111" s="32"/>
      <c r="BF111" s="32"/>
      <c r="BG111" s="32"/>
      <c r="BH111" s="32"/>
      <c r="BI111" s="32"/>
      <c r="BJ111" s="32"/>
      <c r="BK111" s="32"/>
      <c r="BL111" s="32"/>
      <c r="BM111" s="33"/>
      <c r="BN111" s="31"/>
      <c r="BO111" s="32"/>
      <c r="BP111" s="32"/>
      <c r="BQ111" s="32"/>
      <c r="BR111" s="32"/>
      <c r="BS111" s="32"/>
      <c r="BT111" s="32"/>
      <c r="BU111" s="33"/>
      <c r="BV111" s="31"/>
      <c r="BW111" s="32"/>
      <c r="BX111" s="32"/>
      <c r="BY111" s="33"/>
      <c r="BZ111" s="24"/>
    </row>
    <row r="112" ht="9.75" customHeight="1">
      <c r="A112" s="18"/>
      <c r="B112" s="20"/>
      <c r="C112" s="30"/>
      <c r="D112" s="28"/>
      <c r="E112" s="28"/>
      <c r="F112" s="28"/>
      <c r="G112" s="28"/>
      <c r="H112" s="28"/>
      <c r="I112" s="28"/>
      <c r="J112" s="28"/>
      <c r="K112" s="28"/>
      <c r="L112" s="28"/>
      <c r="M112" s="29"/>
      <c r="N112" s="30"/>
      <c r="O112" s="28"/>
      <c r="P112" s="28"/>
      <c r="Q112" s="28"/>
      <c r="R112" s="28"/>
      <c r="S112" s="28"/>
      <c r="T112" s="28"/>
      <c r="U112" s="29"/>
      <c r="V112" s="30"/>
      <c r="W112" s="28"/>
      <c r="X112" s="28"/>
      <c r="Y112" s="29"/>
      <c r="Z112" s="24"/>
      <c r="AA112" s="18"/>
      <c r="AB112" s="20"/>
      <c r="AC112" s="30"/>
      <c r="AD112" s="28"/>
      <c r="AE112" s="28"/>
      <c r="AF112" s="28"/>
      <c r="AG112" s="28"/>
      <c r="AH112" s="28"/>
      <c r="AI112" s="28"/>
      <c r="AJ112" s="28"/>
      <c r="AK112" s="28"/>
      <c r="AL112" s="28"/>
      <c r="AM112" s="29"/>
      <c r="AN112" s="30"/>
      <c r="AO112" s="28"/>
      <c r="AP112" s="28"/>
      <c r="AQ112" s="28"/>
      <c r="AR112" s="28"/>
      <c r="AS112" s="28"/>
      <c r="AT112" s="28"/>
      <c r="AU112" s="29"/>
      <c r="AV112" s="30"/>
      <c r="AW112" s="28"/>
      <c r="AX112" s="28"/>
      <c r="AY112" s="29"/>
      <c r="AZ112" s="24"/>
      <c r="BA112" s="18"/>
      <c r="BB112" s="20"/>
      <c r="BC112" s="30"/>
      <c r="BD112" s="28"/>
      <c r="BE112" s="28"/>
      <c r="BF112" s="28"/>
      <c r="BG112" s="28"/>
      <c r="BH112" s="28"/>
      <c r="BI112" s="28"/>
      <c r="BJ112" s="28"/>
      <c r="BK112" s="28"/>
      <c r="BL112" s="28"/>
      <c r="BM112" s="29"/>
      <c r="BN112" s="30"/>
      <c r="BO112" s="28"/>
      <c r="BP112" s="28"/>
      <c r="BQ112" s="28"/>
      <c r="BR112" s="28"/>
      <c r="BS112" s="28"/>
      <c r="BT112" s="28"/>
      <c r="BU112" s="29"/>
      <c r="BV112" s="30"/>
      <c r="BW112" s="28"/>
      <c r="BX112" s="28"/>
      <c r="BY112" s="29"/>
      <c r="BZ112" s="24"/>
    </row>
    <row r="113" ht="9.75" customHeight="1">
      <c r="A113" s="18"/>
      <c r="B113" s="20"/>
      <c r="C113" s="31"/>
      <c r="D113" s="32"/>
      <c r="E113" s="32"/>
      <c r="F113" s="32"/>
      <c r="G113" s="32"/>
      <c r="H113" s="32"/>
      <c r="I113" s="32"/>
      <c r="J113" s="32"/>
      <c r="K113" s="32"/>
      <c r="L113" s="32"/>
      <c r="M113" s="33"/>
      <c r="N113" s="31"/>
      <c r="O113" s="32"/>
      <c r="P113" s="32"/>
      <c r="Q113" s="32"/>
      <c r="R113" s="32"/>
      <c r="S113" s="32"/>
      <c r="T113" s="32"/>
      <c r="U113" s="33"/>
      <c r="V113" s="31"/>
      <c r="W113" s="32"/>
      <c r="X113" s="32"/>
      <c r="Y113" s="33"/>
      <c r="Z113" s="24"/>
      <c r="AA113" s="18"/>
      <c r="AB113" s="20"/>
      <c r="AC113" s="31"/>
      <c r="AD113" s="32"/>
      <c r="AE113" s="32"/>
      <c r="AF113" s="32"/>
      <c r="AG113" s="32"/>
      <c r="AH113" s="32"/>
      <c r="AI113" s="32"/>
      <c r="AJ113" s="32"/>
      <c r="AK113" s="32"/>
      <c r="AL113" s="32"/>
      <c r="AM113" s="33"/>
      <c r="AN113" s="31"/>
      <c r="AO113" s="32"/>
      <c r="AP113" s="32"/>
      <c r="AQ113" s="32"/>
      <c r="AR113" s="32"/>
      <c r="AS113" s="32"/>
      <c r="AT113" s="32"/>
      <c r="AU113" s="33"/>
      <c r="AV113" s="31"/>
      <c r="AW113" s="32"/>
      <c r="AX113" s="32"/>
      <c r="AY113" s="33"/>
      <c r="AZ113" s="24"/>
      <c r="BA113" s="18"/>
      <c r="BB113" s="20"/>
      <c r="BC113" s="31"/>
      <c r="BD113" s="32"/>
      <c r="BE113" s="32"/>
      <c r="BF113" s="32"/>
      <c r="BG113" s="32"/>
      <c r="BH113" s="32"/>
      <c r="BI113" s="32"/>
      <c r="BJ113" s="32"/>
      <c r="BK113" s="32"/>
      <c r="BL113" s="32"/>
      <c r="BM113" s="33"/>
      <c r="BN113" s="31"/>
      <c r="BO113" s="32"/>
      <c r="BP113" s="32"/>
      <c r="BQ113" s="32"/>
      <c r="BR113" s="32"/>
      <c r="BS113" s="32"/>
      <c r="BT113" s="32"/>
      <c r="BU113" s="33"/>
      <c r="BV113" s="31"/>
      <c r="BW113" s="32"/>
      <c r="BX113" s="32"/>
      <c r="BY113" s="33"/>
      <c r="BZ113" s="24"/>
    </row>
    <row r="114" ht="9.75" customHeight="1">
      <c r="A114" s="18"/>
      <c r="B114" s="20"/>
      <c r="C114" s="30"/>
      <c r="D114" s="28"/>
      <c r="E114" s="28"/>
      <c r="F114" s="28"/>
      <c r="G114" s="28"/>
      <c r="H114" s="28"/>
      <c r="I114" s="28"/>
      <c r="J114" s="28"/>
      <c r="K114" s="28"/>
      <c r="L114" s="28"/>
      <c r="M114" s="29"/>
      <c r="N114" s="30"/>
      <c r="O114" s="28"/>
      <c r="P114" s="28"/>
      <c r="Q114" s="28"/>
      <c r="R114" s="28"/>
      <c r="S114" s="28"/>
      <c r="T114" s="28"/>
      <c r="U114" s="29"/>
      <c r="V114" s="30"/>
      <c r="W114" s="28"/>
      <c r="X114" s="28"/>
      <c r="Y114" s="29"/>
      <c r="Z114" s="24"/>
      <c r="AA114" s="18"/>
      <c r="AB114" s="20"/>
      <c r="AC114" s="30"/>
      <c r="AD114" s="28"/>
      <c r="AE114" s="28"/>
      <c r="AF114" s="28"/>
      <c r="AG114" s="28"/>
      <c r="AH114" s="28"/>
      <c r="AI114" s="28"/>
      <c r="AJ114" s="28"/>
      <c r="AK114" s="28"/>
      <c r="AL114" s="28"/>
      <c r="AM114" s="29"/>
      <c r="AN114" s="30"/>
      <c r="AO114" s="28"/>
      <c r="AP114" s="28"/>
      <c r="AQ114" s="28"/>
      <c r="AR114" s="28"/>
      <c r="AS114" s="28"/>
      <c r="AT114" s="28"/>
      <c r="AU114" s="29"/>
      <c r="AV114" s="30"/>
      <c r="AW114" s="28"/>
      <c r="AX114" s="28"/>
      <c r="AY114" s="29"/>
      <c r="AZ114" s="24"/>
      <c r="BA114" s="18"/>
      <c r="BB114" s="20"/>
      <c r="BC114" s="30"/>
      <c r="BD114" s="28"/>
      <c r="BE114" s="28"/>
      <c r="BF114" s="28"/>
      <c r="BG114" s="28"/>
      <c r="BH114" s="28"/>
      <c r="BI114" s="28"/>
      <c r="BJ114" s="28"/>
      <c r="BK114" s="28"/>
      <c r="BL114" s="28"/>
      <c r="BM114" s="29"/>
      <c r="BN114" s="30"/>
      <c r="BO114" s="28"/>
      <c r="BP114" s="28"/>
      <c r="BQ114" s="28"/>
      <c r="BR114" s="28"/>
      <c r="BS114" s="28"/>
      <c r="BT114" s="28"/>
      <c r="BU114" s="29"/>
      <c r="BV114" s="30"/>
      <c r="BW114" s="28"/>
      <c r="BX114" s="28"/>
      <c r="BY114" s="29"/>
      <c r="BZ114" s="24"/>
    </row>
    <row r="115" ht="9.75" customHeight="1">
      <c r="A115" s="18"/>
      <c r="B115" s="20"/>
      <c r="C115" s="31"/>
      <c r="D115" s="32"/>
      <c r="E115" s="32"/>
      <c r="F115" s="32"/>
      <c r="G115" s="32"/>
      <c r="H115" s="32"/>
      <c r="I115" s="32"/>
      <c r="J115" s="32"/>
      <c r="K115" s="32"/>
      <c r="L115" s="32"/>
      <c r="M115" s="33"/>
      <c r="N115" s="31"/>
      <c r="O115" s="32"/>
      <c r="P115" s="32"/>
      <c r="Q115" s="32"/>
      <c r="R115" s="32"/>
      <c r="S115" s="32"/>
      <c r="T115" s="32"/>
      <c r="U115" s="33"/>
      <c r="V115" s="31"/>
      <c r="W115" s="32"/>
      <c r="X115" s="32"/>
      <c r="Y115" s="33"/>
      <c r="Z115" s="24"/>
      <c r="AA115" s="18"/>
      <c r="AB115" s="20"/>
      <c r="AC115" s="31"/>
      <c r="AD115" s="32"/>
      <c r="AE115" s="32"/>
      <c r="AF115" s="32"/>
      <c r="AG115" s="32"/>
      <c r="AH115" s="32"/>
      <c r="AI115" s="32"/>
      <c r="AJ115" s="32"/>
      <c r="AK115" s="32"/>
      <c r="AL115" s="32"/>
      <c r="AM115" s="33"/>
      <c r="AN115" s="31"/>
      <c r="AO115" s="32"/>
      <c r="AP115" s="32"/>
      <c r="AQ115" s="32"/>
      <c r="AR115" s="32"/>
      <c r="AS115" s="32"/>
      <c r="AT115" s="32"/>
      <c r="AU115" s="33"/>
      <c r="AV115" s="31"/>
      <c r="AW115" s="32"/>
      <c r="AX115" s="32"/>
      <c r="AY115" s="33"/>
      <c r="AZ115" s="24"/>
      <c r="BA115" s="18"/>
      <c r="BB115" s="20"/>
      <c r="BC115" s="31"/>
      <c r="BD115" s="32"/>
      <c r="BE115" s="32"/>
      <c r="BF115" s="32"/>
      <c r="BG115" s="32"/>
      <c r="BH115" s="32"/>
      <c r="BI115" s="32"/>
      <c r="BJ115" s="32"/>
      <c r="BK115" s="32"/>
      <c r="BL115" s="32"/>
      <c r="BM115" s="33"/>
      <c r="BN115" s="31"/>
      <c r="BO115" s="32"/>
      <c r="BP115" s="32"/>
      <c r="BQ115" s="32"/>
      <c r="BR115" s="32"/>
      <c r="BS115" s="32"/>
      <c r="BT115" s="32"/>
      <c r="BU115" s="33"/>
      <c r="BV115" s="31"/>
      <c r="BW115" s="32"/>
      <c r="BX115" s="32"/>
      <c r="BY115" s="33"/>
      <c r="BZ115" s="24"/>
    </row>
    <row r="116" ht="9.75" customHeight="1">
      <c r="A116" s="18"/>
      <c r="B116" s="20"/>
      <c r="C116" s="20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18"/>
      <c r="AB116" s="20"/>
      <c r="AC116" s="20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18"/>
      <c r="BB116" s="20"/>
      <c r="BC116" s="20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</row>
    <row r="117" ht="9.75" customHeight="1">
      <c r="A117" s="18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18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18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</row>
    <row r="118" ht="9.75" customHeight="1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8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</row>
    <row r="119" ht="9.75" customHeight="1">
      <c r="A119" s="19" t="s">
        <v>313</v>
      </c>
    </row>
    <row r="120" ht="9.75" customHeight="1"/>
    <row r="121" ht="9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18"/>
      <c r="BK121" s="18"/>
      <c r="BL121" s="18"/>
      <c r="BM121" s="18"/>
      <c r="BN121" s="18"/>
      <c r="BO121" s="18"/>
      <c r="BP121" s="18"/>
      <c r="BQ121" s="18"/>
      <c r="BR121" s="18"/>
      <c r="BS121" s="18"/>
      <c r="BT121" s="18"/>
      <c r="BU121" s="18"/>
      <c r="BV121" s="18"/>
      <c r="BW121" s="18"/>
      <c r="BX121" s="18"/>
      <c r="BY121" s="18"/>
      <c r="BZ121" s="18"/>
    </row>
    <row r="122" ht="9.75" customHeight="1">
      <c r="A122" s="18"/>
      <c r="B122" s="20"/>
      <c r="C122" s="21" t="s">
        <v>204</v>
      </c>
      <c r="R122" s="20"/>
      <c r="S122" s="20"/>
      <c r="T122" s="20"/>
      <c r="U122" s="18"/>
      <c r="V122" s="18"/>
      <c r="W122" s="18"/>
      <c r="X122" s="18"/>
      <c r="Y122" s="18"/>
      <c r="Z122" s="18"/>
      <c r="AA122" s="18"/>
      <c r="AB122" s="20"/>
      <c r="AC122" s="21" t="s">
        <v>204</v>
      </c>
      <c r="AR122" s="20"/>
      <c r="AS122" s="20"/>
      <c r="AT122" s="20"/>
      <c r="AU122" s="18"/>
      <c r="AV122" s="18"/>
      <c r="AW122" s="18"/>
      <c r="AX122" s="18"/>
      <c r="AY122" s="18"/>
      <c r="AZ122" s="18"/>
      <c r="BA122" s="18"/>
      <c r="BB122" s="20"/>
      <c r="BC122" s="21" t="s">
        <v>204</v>
      </c>
      <c r="BR122" s="20"/>
      <c r="BS122" s="20"/>
      <c r="BT122" s="20"/>
      <c r="BU122" s="18"/>
      <c r="BV122" s="18"/>
      <c r="BW122" s="18"/>
      <c r="BX122" s="18"/>
      <c r="BY122" s="18"/>
      <c r="BZ122" s="18"/>
    </row>
    <row r="123" ht="9.75" customHeight="1">
      <c r="A123" s="18"/>
      <c r="B123" s="20"/>
      <c r="R123" s="20"/>
      <c r="S123" s="20"/>
      <c r="T123" s="20"/>
      <c r="U123" s="18"/>
      <c r="V123" s="18"/>
      <c r="W123" s="18"/>
      <c r="X123" s="18"/>
      <c r="Y123" s="18"/>
      <c r="Z123" s="18"/>
      <c r="AA123" s="18"/>
      <c r="AB123" s="20"/>
      <c r="AR123" s="20"/>
      <c r="AS123" s="20"/>
      <c r="AT123" s="20"/>
      <c r="AU123" s="18"/>
      <c r="AV123" s="18"/>
      <c r="AW123" s="18"/>
      <c r="AX123" s="18"/>
      <c r="AY123" s="18"/>
      <c r="AZ123" s="18"/>
      <c r="BA123" s="18"/>
      <c r="BB123" s="20"/>
      <c r="BR123" s="20"/>
      <c r="BS123" s="20"/>
      <c r="BT123" s="20"/>
      <c r="BU123" s="18"/>
      <c r="BV123" s="18"/>
      <c r="BW123" s="18"/>
      <c r="BX123" s="18"/>
      <c r="BY123" s="18"/>
      <c r="BZ123" s="18"/>
    </row>
    <row r="124" ht="9.75" customHeight="1">
      <c r="A124" s="18"/>
      <c r="B124" s="20"/>
      <c r="C124" s="22" t="s">
        <v>205</v>
      </c>
      <c r="I124" s="23" t="s">
        <v>314</v>
      </c>
      <c r="T124" s="20"/>
      <c r="U124" s="20"/>
      <c r="V124" s="20"/>
      <c r="W124" s="20"/>
      <c r="X124" s="18"/>
      <c r="Y124" s="18"/>
      <c r="Z124" s="18"/>
      <c r="AA124" s="18"/>
      <c r="AB124" s="20"/>
      <c r="AC124" s="22" t="s">
        <v>205</v>
      </c>
      <c r="AI124" s="23" t="s">
        <v>315</v>
      </c>
      <c r="AT124" s="20"/>
      <c r="AU124" s="20"/>
      <c r="AV124" s="20"/>
      <c r="AW124" s="20"/>
      <c r="AX124" s="18"/>
      <c r="AY124" s="18"/>
      <c r="AZ124" s="18"/>
      <c r="BA124" s="18"/>
      <c r="BB124" s="20"/>
      <c r="BC124" s="22" t="s">
        <v>205</v>
      </c>
      <c r="BI124" s="23" t="s">
        <v>316</v>
      </c>
      <c r="BT124" s="20"/>
      <c r="BU124" s="20"/>
      <c r="BV124" s="20"/>
      <c r="BW124" s="20"/>
      <c r="BX124" s="18"/>
      <c r="BY124" s="18"/>
      <c r="BZ124" s="18"/>
    </row>
    <row r="125" ht="9.75" customHeight="1">
      <c r="A125" s="18"/>
      <c r="B125" s="20"/>
      <c r="T125" s="24"/>
      <c r="U125" s="20"/>
      <c r="V125" s="20"/>
      <c r="W125" s="20"/>
      <c r="X125" s="18"/>
      <c r="Y125" s="18"/>
      <c r="Z125" s="18"/>
      <c r="AA125" s="18"/>
      <c r="AB125" s="20"/>
      <c r="AT125" s="24"/>
      <c r="AU125" s="20"/>
      <c r="AV125" s="20"/>
      <c r="AW125" s="20"/>
      <c r="AX125" s="18"/>
      <c r="AY125" s="18"/>
      <c r="AZ125" s="18"/>
      <c r="BA125" s="18"/>
      <c r="BB125" s="20"/>
      <c r="BT125" s="24"/>
      <c r="BU125" s="20"/>
      <c r="BV125" s="20"/>
      <c r="BW125" s="20"/>
      <c r="BX125" s="18"/>
      <c r="BY125" s="18"/>
      <c r="BZ125" s="18"/>
    </row>
    <row r="126" ht="9.75" customHeight="1">
      <c r="A126" s="18"/>
      <c r="B126" s="20"/>
      <c r="C126" s="20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0"/>
      <c r="V126" s="20"/>
      <c r="W126" s="20"/>
      <c r="X126" s="20"/>
      <c r="Y126" s="20"/>
      <c r="Z126" s="20"/>
      <c r="AA126" s="18"/>
      <c r="AB126" s="20"/>
      <c r="AC126" s="20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0"/>
      <c r="AV126" s="20"/>
      <c r="AW126" s="20"/>
      <c r="AX126" s="20"/>
      <c r="AY126" s="20"/>
      <c r="AZ126" s="20"/>
      <c r="BA126" s="18"/>
      <c r="BB126" s="20"/>
      <c r="BC126" s="20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0"/>
      <c r="BV126" s="20"/>
      <c r="BW126" s="20"/>
      <c r="BX126" s="20"/>
      <c r="BY126" s="20"/>
      <c r="BZ126" s="20"/>
    </row>
    <row r="127" ht="9.75" customHeight="1">
      <c r="A127" s="18"/>
      <c r="B127" s="20"/>
      <c r="C127" s="22" t="s">
        <v>209</v>
      </c>
      <c r="Z127" s="20"/>
      <c r="AA127" s="18"/>
      <c r="AB127" s="20"/>
      <c r="AC127" s="22" t="s">
        <v>209</v>
      </c>
      <c r="AZ127" s="20"/>
      <c r="BA127" s="18"/>
      <c r="BB127" s="20"/>
      <c r="BC127" s="22" t="s">
        <v>209</v>
      </c>
      <c r="BZ127" s="20"/>
    </row>
    <row r="128" ht="9.75" customHeight="1">
      <c r="A128" s="18"/>
      <c r="B128" s="20"/>
      <c r="Z128" s="24"/>
      <c r="AA128" s="18"/>
      <c r="AB128" s="20"/>
      <c r="AZ128" s="24"/>
      <c r="BA128" s="18"/>
      <c r="BB128" s="20"/>
      <c r="BZ128" s="24"/>
    </row>
    <row r="129" ht="9.75" customHeight="1">
      <c r="A129" s="18"/>
      <c r="B129" s="20"/>
      <c r="C129" s="25"/>
      <c r="Z129" s="24"/>
      <c r="AA129" s="18"/>
      <c r="AB129" s="20"/>
      <c r="AC129" s="25"/>
      <c r="AZ129" s="24"/>
      <c r="BA129" s="18"/>
      <c r="BB129" s="20"/>
      <c r="BC129" s="25"/>
      <c r="BZ129" s="24"/>
    </row>
    <row r="130" ht="9.75" customHeight="1">
      <c r="A130" s="18"/>
      <c r="B130" s="20"/>
      <c r="Z130" s="24"/>
      <c r="AA130" s="18"/>
      <c r="AB130" s="20"/>
      <c r="AZ130" s="24"/>
      <c r="BA130" s="18"/>
      <c r="BB130" s="20"/>
      <c r="BZ130" s="24"/>
    </row>
    <row r="131" ht="9.75" customHeight="1">
      <c r="A131" s="18"/>
      <c r="B131" s="20"/>
      <c r="Z131" s="24"/>
      <c r="AA131" s="18"/>
      <c r="AB131" s="20"/>
      <c r="AZ131" s="24"/>
      <c r="BA131" s="18"/>
      <c r="BB131" s="20"/>
      <c r="BZ131" s="24"/>
    </row>
    <row r="132" ht="9.75" customHeight="1">
      <c r="A132" s="18"/>
      <c r="B132" s="20"/>
      <c r="C132" s="20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18"/>
      <c r="AB132" s="20"/>
      <c r="AC132" s="20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18"/>
      <c r="BB132" s="20"/>
      <c r="BC132" s="20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</row>
    <row r="133" ht="9.75" customHeight="1">
      <c r="A133" s="18"/>
      <c r="B133" s="20"/>
      <c r="C133" s="22" t="s">
        <v>210</v>
      </c>
      <c r="N133" s="22" t="s">
        <v>211</v>
      </c>
      <c r="V133" s="26" t="s">
        <v>212</v>
      </c>
      <c r="Z133" s="24"/>
      <c r="AA133" s="18"/>
      <c r="AB133" s="20"/>
      <c r="AC133" s="22" t="s">
        <v>210</v>
      </c>
      <c r="AN133" s="22" t="s">
        <v>211</v>
      </c>
      <c r="AV133" s="26" t="s">
        <v>212</v>
      </c>
      <c r="AZ133" s="24"/>
      <c r="BA133" s="18"/>
      <c r="BB133" s="20"/>
      <c r="BC133" s="22" t="s">
        <v>210</v>
      </c>
      <c r="BN133" s="22" t="s">
        <v>211</v>
      </c>
      <c r="BV133" s="26" t="s">
        <v>212</v>
      </c>
      <c r="BZ133" s="24"/>
    </row>
    <row r="134" ht="9.75" customHeight="1">
      <c r="A134" s="18"/>
      <c r="B134" s="20"/>
      <c r="Z134" s="24"/>
      <c r="AA134" s="18"/>
      <c r="AB134" s="20"/>
      <c r="AZ134" s="24"/>
      <c r="BA134" s="18"/>
      <c r="BB134" s="20"/>
      <c r="BZ134" s="24"/>
    </row>
    <row r="135" ht="9.75" customHeight="1">
      <c r="A135" s="18"/>
      <c r="B135" s="20"/>
      <c r="C135" s="27" t="s">
        <v>317</v>
      </c>
      <c r="D135" s="28"/>
      <c r="E135" s="28"/>
      <c r="F135" s="28"/>
      <c r="G135" s="28"/>
      <c r="H135" s="28"/>
      <c r="I135" s="28"/>
      <c r="J135" s="28"/>
      <c r="K135" s="28"/>
      <c r="L135" s="28"/>
      <c r="M135" s="29"/>
      <c r="N135" s="27" t="s">
        <v>318</v>
      </c>
      <c r="O135" s="28"/>
      <c r="P135" s="28"/>
      <c r="Q135" s="28"/>
      <c r="R135" s="28"/>
      <c r="S135" s="28"/>
      <c r="T135" s="28"/>
      <c r="U135" s="29"/>
      <c r="V135" s="30"/>
      <c r="W135" s="28"/>
      <c r="X135" s="28"/>
      <c r="Y135" s="29"/>
      <c r="Z135" s="24"/>
      <c r="AA135" s="18"/>
      <c r="AB135" s="20"/>
      <c r="AC135" s="27" t="s">
        <v>319</v>
      </c>
      <c r="AD135" s="28"/>
      <c r="AE135" s="28"/>
      <c r="AF135" s="28"/>
      <c r="AG135" s="28"/>
      <c r="AH135" s="28"/>
      <c r="AI135" s="28"/>
      <c r="AJ135" s="28"/>
      <c r="AK135" s="28"/>
      <c r="AL135" s="28"/>
      <c r="AM135" s="29"/>
      <c r="AN135" s="27" t="s">
        <v>216</v>
      </c>
      <c r="AO135" s="28"/>
      <c r="AP135" s="28"/>
      <c r="AQ135" s="28"/>
      <c r="AR135" s="28"/>
      <c r="AS135" s="28"/>
      <c r="AT135" s="28"/>
      <c r="AU135" s="29"/>
      <c r="AV135" s="27"/>
      <c r="AW135" s="28"/>
      <c r="AX135" s="28"/>
      <c r="AY135" s="29"/>
      <c r="AZ135" s="24"/>
      <c r="BA135" s="18"/>
      <c r="BB135" s="20"/>
      <c r="BC135" s="27" t="s">
        <v>320</v>
      </c>
      <c r="BD135" s="28"/>
      <c r="BE135" s="28"/>
      <c r="BF135" s="28"/>
      <c r="BG135" s="28"/>
      <c r="BH135" s="28"/>
      <c r="BI135" s="28"/>
      <c r="BJ135" s="28"/>
      <c r="BK135" s="28"/>
      <c r="BL135" s="28"/>
      <c r="BM135" s="29"/>
      <c r="BN135" s="27" t="s">
        <v>218</v>
      </c>
      <c r="BO135" s="28"/>
      <c r="BP135" s="28"/>
      <c r="BQ135" s="28"/>
      <c r="BR135" s="28"/>
      <c r="BS135" s="28"/>
      <c r="BT135" s="28"/>
      <c r="BU135" s="29"/>
      <c r="BV135" s="27" t="s">
        <v>219</v>
      </c>
      <c r="BW135" s="28"/>
      <c r="BX135" s="28"/>
      <c r="BY135" s="29"/>
      <c r="BZ135" s="24"/>
    </row>
    <row r="136" ht="9.75" customHeight="1">
      <c r="A136" s="18"/>
      <c r="B136" s="20"/>
      <c r="C136" s="31"/>
      <c r="D136" s="32"/>
      <c r="E136" s="32"/>
      <c r="F136" s="32"/>
      <c r="G136" s="32"/>
      <c r="H136" s="32"/>
      <c r="I136" s="32"/>
      <c r="J136" s="32"/>
      <c r="K136" s="32"/>
      <c r="L136" s="32"/>
      <c r="M136" s="33"/>
      <c r="N136" s="31"/>
      <c r="O136" s="32"/>
      <c r="P136" s="32"/>
      <c r="Q136" s="32"/>
      <c r="R136" s="32"/>
      <c r="S136" s="32"/>
      <c r="T136" s="32"/>
      <c r="U136" s="33"/>
      <c r="V136" s="31"/>
      <c r="W136" s="32"/>
      <c r="X136" s="32"/>
      <c r="Y136" s="33"/>
      <c r="Z136" s="24"/>
      <c r="AA136" s="18"/>
      <c r="AB136" s="20"/>
      <c r="AC136" s="31"/>
      <c r="AD136" s="32"/>
      <c r="AE136" s="32"/>
      <c r="AF136" s="32"/>
      <c r="AG136" s="32"/>
      <c r="AH136" s="32"/>
      <c r="AI136" s="32"/>
      <c r="AJ136" s="32"/>
      <c r="AK136" s="32"/>
      <c r="AL136" s="32"/>
      <c r="AM136" s="33"/>
      <c r="AN136" s="31"/>
      <c r="AO136" s="32"/>
      <c r="AP136" s="32"/>
      <c r="AQ136" s="32"/>
      <c r="AR136" s="32"/>
      <c r="AS136" s="32"/>
      <c r="AT136" s="32"/>
      <c r="AU136" s="33"/>
      <c r="AV136" s="31"/>
      <c r="AW136" s="32"/>
      <c r="AX136" s="32"/>
      <c r="AY136" s="33"/>
      <c r="AZ136" s="24"/>
      <c r="BA136" s="18"/>
      <c r="BB136" s="20"/>
      <c r="BC136" s="31"/>
      <c r="BD136" s="32"/>
      <c r="BE136" s="32"/>
      <c r="BF136" s="32"/>
      <c r="BG136" s="32"/>
      <c r="BH136" s="32"/>
      <c r="BI136" s="32"/>
      <c r="BJ136" s="32"/>
      <c r="BK136" s="32"/>
      <c r="BL136" s="32"/>
      <c r="BM136" s="33"/>
      <c r="BN136" s="31"/>
      <c r="BO136" s="32"/>
      <c r="BP136" s="32"/>
      <c r="BQ136" s="32"/>
      <c r="BR136" s="32"/>
      <c r="BS136" s="32"/>
      <c r="BT136" s="32"/>
      <c r="BU136" s="33"/>
      <c r="BV136" s="31"/>
      <c r="BW136" s="32"/>
      <c r="BX136" s="32"/>
      <c r="BY136" s="33"/>
      <c r="BZ136" s="24"/>
    </row>
    <row r="137" ht="9.75" customHeight="1">
      <c r="A137" s="18"/>
      <c r="B137" s="20"/>
      <c r="C137" s="27" t="s">
        <v>321</v>
      </c>
      <c r="D137" s="28"/>
      <c r="E137" s="28"/>
      <c r="F137" s="28"/>
      <c r="G137" s="28"/>
      <c r="H137" s="28"/>
      <c r="I137" s="28"/>
      <c r="J137" s="28"/>
      <c r="K137" s="28"/>
      <c r="L137" s="28"/>
      <c r="M137" s="29"/>
      <c r="N137" s="27" t="s">
        <v>221</v>
      </c>
      <c r="O137" s="28"/>
      <c r="P137" s="28"/>
      <c r="Q137" s="28"/>
      <c r="R137" s="28"/>
      <c r="S137" s="28"/>
      <c r="T137" s="28"/>
      <c r="U137" s="29"/>
      <c r="V137" s="30"/>
      <c r="W137" s="28"/>
      <c r="X137" s="28"/>
      <c r="Y137" s="29"/>
      <c r="Z137" s="24"/>
      <c r="AA137" s="18"/>
      <c r="AB137" s="20"/>
      <c r="AC137" s="27" t="s">
        <v>322</v>
      </c>
      <c r="AD137" s="28"/>
      <c r="AE137" s="28"/>
      <c r="AF137" s="28"/>
      <c r="AG137" s="28"/>
      <c r="AH137" s="28"/>
      <c r="AI137" s="28"/>
      <c r="AJ137" s="28"/>
      <c r="AK137" s="28"/>
      <c r="AL137" s="28"/>
      <c r="AM137" s="29"/>
      <c r="AN137" s="27" t="s">
        <v>223</v>
      </c>
      <c r="AO137" s="28"/>
      <c r="AP137" s="28"/>
      <c r="AQ137" s="28"/>
      <c r="AR137" s="28"/>
      <c r="AS137" s="28"/>
      <c r="AT137" s="28"/>
      <c r="AU137" s="29"/>
      <c r="AV137" s="30"/>
      <c r="AW137" s="28"/>
      <c r="AX137" s="28"/>
      <c r="AY137" s="29"/>
      <c r="AZ137" s="24"/>
      <c r="BA137" s="18"/>
      <c r="BB137" s="20"/>
      <c r="BC137" s="27" t="s">
        <v>323</v>
      </c>
      <c r="BD137" s="28"/>
      <c r="BE137" s="28"/>
      <c r="BF137" s="28"/>
      <c r="BG137" s="28"/>
      <c r="BH137" s="28"/>
      <c r="BI137" s="28"/>
      <c r="BJ137" s="28"/>
      <c r="BK137" s="28"/>
      <c r="BL137" s="28"/>
      <c r="BM137" s="29"/>
      <c r="BN137" s="27" t="s">
        <v>225</v>
      </c>
      <c r="BO137" s="28"/>
      <c r="BP137" s="28"/>
      <c r="BQ137" s="28"/>
      <c r="BR137" s="28"/>
      <c r="BS137" s="28"/>
      <c r="BT137" s="28"/>
      <c r="BU137" s="29"/>
      <c r="BV137" s="27" t="s">
        <v>324</v>
      </c>
      <c r="BW137" s="28"/>
      <c r="BX137" s="28"/>
      <c r="BY137" s="29"/>
      <c r="BZ137" s="24"/>
    </row>
    <row r="138" ht="9.75" customHeight="1">
      <c r="A138" s="18"/>
      <c r="B138" s="20"/>
      <c r="C138" s="31"/>
      <c r="D138" s="32"/>
      <c r="E138" s="32"/>
      <c r="F138" s="32"/>
      <c r="G138" s="32"/>
      <c r="H138" s="32"/>
      <c r="I138" s="32"/>
      <c r="J138" s="32"/>
      <c r="K138" s="32"/>
      <c r="L138" s="32"/>
      <c r="M138" s="33"/>
      <c r="N138" s="31"/>
      <c r="O138" s="32"/>
      <c r="P138" s="32"/>
      <c r="Q138" s="32"/>
      <c r="R138" s="32"/>
      <c r="S138" s="32"/>
      <c r="T138" s="32"/>
      <c r="U138" s="33"/>
      <c r="V138" s="31"/>
      <c r="W138" s="32"/>
      <c r="X138" s="32"/>
      <c r="Y138" s="33"/>
      <c r="Z138" s="24"/>
      <c r="AA138" s="18"/>
      <c r="AB138" s="20"/>
      <c r="AC138" s="31"/>
      <c r="AD138" s="32"/>
      <c r="AE138" s="32"/>
      <c r="AF138" s="32"/>
      <c r="AG138" s="32"/>
      <c r="AH138" s="32"/>
      <c r="AI138" s="32"/>
      <c r="AJ138" s="32"/>
      <c r="AK138" s="32"/>
      <c r="AL138" s="32"/>
      <c r="AM138" s="33"/>
      <c r="AN138" s="31"/>
      <c r="AO138" s="32"/>
      <c r="AP138" s="32"/>
      <c r="AQ138" s="32"/>
      <c r="AR138" s="32"/>
      <c r="AS138" s="32"/>
      <c r="AT138" s="32"/>
      <c r="AU138" s="33"/>
      <c r="AV138" s="31"/>
      <c r="AW138" s="32"/>
      <c r="AX138" s="32"/>
      <c r="AY138" s="33"/>
      <c r="AZ138" s="24"/>
      <c r="BA138" s="18"/>
      <c r="BB138" s="20"/>
      <c r="BC138" s="31"/>
      <c r="BD138" s="32"/>
      <c r="BE138" s="32"/>
      <c r="BF138" s="32"/>
      <c r="BG138" s="32"/>
      <c r="BH138" s="32"/>
      <c r="BI138" s="32"/>
      <c r="BJ138" s="32"/>
      <c r="BK138" s="32"/>
      <c r="BL138" s="32"/>
      <c r="BM138" s="33"/>
      <c r="BN138" s="31"/>
      <c r="BO138" s="32"/>
      <c r="BP138" s="32"/>
      <c r="BQ138" s="32"/>
      <c r="BR138" s="32"/>
      <c r="BS138" s="32"/>
      <c r="BT138" s="32"/>
      <c r="BU138" s="33"/>
      <c r="BV138" s="31"/>
      <c r="BW138" s="32"/>
      <c r="BX138" s="32"/>
      <c r="BY138" s="33"/>
      <c r="BZ138" s="24"/>
    </row>
    <row r="139" ht="9.75" customHeight="1">
      <c r="A139" s="18"/>
      <c r="B139" s="20"/>
      <c r="C139" s="36" t="s">
        <v>325</v>
      </c>
      <c r="D139" s="28"/>
      <c r="E139" s="28"/>
      <c r="F139" s="28"/>
      <c r="G139" s="28"/>
      <c r="H139" s="28"/>
      <c r="I139" s="28"/>
      <c r="J139" s="28"/>
      <c r="K139" s="28"/>
      <c r="L139" s="28"/>
      <c r="M139" s="29"/>
      <c r="N139" s="37" t="s">
        <v>234</v>
      </c>
      <c r="O139" s="28"/>
      <c r="P139" s="28"/>
      <c r="Q139" s="28"/>
      <c r="R139" s="28"/>
      <c r="S139" s="28"/>
      <c r="T139" s="28"/>
      <c r="U139" s="29"/>
      <c r="V139" s="38"/>
      <c r="W139" s="28"/>
      <c r="X139" s="28"/>
      <c r="Y139" s="29"/>
      <c r="Z139" s="24"/>
      <c r="AA139" s="18"/>
      <c r="AB139" s="20"/>
      <c r="AC139" s="27" t="s">
        <v>326</v>
      </c>
      <c r="AD139" s="28"/>
      <c r="AE139" s="28"/>
      <c r="AF139" s="28"/>
      <c r="AG139" s="28"/>
      <c r="AH139" s="28"/>
      <c r="AI139" s="28"/>
      <c r="AJ139" s="28"/>
      <c r="AK139" s="28"/>
      <c r="AL139" s="28"/>
      <c r="AM139" s="29"/>
      <c r="AN139" s="27" t="s">
        <v>230</v>
      </c>
      <c r="AO139" s="28"/>
      <c r="AP139" s="28"/>
      <c r="AQ139" s="28"/>
      <c r="AR139" s="28"/>
      <c r="AS139" s="28"/>
      <c r="AT139" s="28"/>
      <c r="AU139" s="29"/>
      <c r="AV139" s="30"/>
      <c r="AW139" s="28"/>
      <c r="AX139" s="28"/>
      <c r="AY139" s="29"/>
      <c r="AZ139" s="24"/>
      <c r="BA139" s="18"/>
      <c r="BB139" s="20"/>
      <c r="BC139" s="27" t="s">
        <v>327</v>
      </c>
      <c r="BD139" s="28"/>
      <c r="BE139" s="28"/>
      <c r="BF139" s="28"/>
      <c r="BG139" s="28"/>
      <c r="BH139" s="28"/>
      <c r="BI139" s="28"/>
      <c r="BJ139" s="28"/>
      <c r="BK139" s="28"/>
      <c r="BL139" s="28"/>
      <c r="BM139" s="29"/>
      <c r="BN139" s="27" t="s">
        <v>232</v>
      </c>
      <c r="BO139" s="28"/>
      <c r="BP139" s="28"/>
      <c r="BQ139" s="28"/>
      <c r="BR139" s="28"/>
      <c r="BS139" s="28"/>
      <c r="BT139" s="28"/>
      <c r="BU139" s="29"/>
      <c r="BV139" s="30"/>
      <c r="BW139" s="28"/>
      <c r="BX139" s="28"/>
      <c r="BY139" s="29"/>
      <c r="BZ139" s="24"/>
    </row>
    <row r="140" ht="9.75" customHeight="1">
      <c r="A140" s="18"/>
      <c r="B140" s="20"/>
      <c r="C140" s="31"/>
      <c r="D140" s="32"/>
      <c r="E140" s="32"/>
      <c r="F140" s="32"/>
      <c r="G140" s="32"/>
      <c r="H140" s="32"/>
      <c r="I140" s="32"/>
      <c r="J140" s="32"/>
      <c r="K140" s="32"/>
      <c r="L140" s="32"/>
      <c r="M140" s="33"/>
      <c r="N140" s="31"/>
      <c r="O140" s="32"/>
      <c r="P140" s="32"/>
      <c r="Q140" s="32"/>
      <c r="R140" s="32"/>
      <c r="S140" s="32"/>
      <c r="T140" s="32"/>
      <c r="U140" s="33"/>
      <c r="V140" s="31"/>
      <c r="W140" s="32"/>
      <c r="X140" s="32"/>
      <c r="Y140" s="33"/>
      <c r="Z140" s="24"/>
      <c r="AA140" s="18"/>
      <c r="AB140" s="20"/>
      <c r="AC140" s="31"/>
      <c r="AD140" s="32"/>
      <c r="AE140" s="32"/>
      <c r="AF140" s="32"/>
      <c r="AG140" s="32"/>
      <c r="AH140" s="32"/>
      <c r="AI140" s="32"/>
      <c r="AJ140" s="32"/>
      <c r="AK140" s="32"/>
      <c r="AL140" s="32"/>
      <c r="AM140" s="33"/>
      <c r="AN140" s="31"/>
      <c r="AO140" s="32"/>
      <c r="AP140" s="32"/>
      <c r="AQ140" s="32"/>
      <c r="AR140" s="32"/>
      <c r="AS140" s="32"/>
      <c r="AT140" s="32"/>
      <c r="AU140" s="33"/>
      <c r="AV140" s="31"/>
      <c r="AW140" s="32"/>
      <c r="AX140" s="32"/>
      <c r="AY140" s="33"/>
      <c r="AZ140" s="24"/>
      <c r="BA140" s="18"/>
      <c r="BB140" s="20"/>
      <c r="BC140" s="31"/>
      <c r="BD140" s="32"/>
      <c r="BE140" s="32"/>
      <c r="BF140" s="32"/>
      <c r="BG140" s="32"/>
      <c r="BH140" s="32"/>
      <c r="BI140" s="32"/>
      <c r="BJ140" s="32"/>
      <c r="BK140" s="32"/>
      <c r="BL140" s="32"/>
      <c r="BM140" s="33"/>
      <c r="BN140" s="31"/>
      <c r="BO140" s="32"/>
      <c r="BP140" s="32"/>
      <c r="BQ140" s="32"/>
      <c r="BR140" s="32"/>
      <c r="BS140" s="32"/>
      <c r="BT140" s="32"/>
      <c r="BU140" s="33"/>
      <c r="BV140" s="31"/>
      <c r="BW140" s="32"/>
      <c r="BX140" s="32"/>
      <c r="BY140" s="33"/>
      <c r="BZ140" s="24"/>
    </row>
    <row r="141" ht="9.75" customHeight="1">
      <c r="A141" s="18"/>
      <c r="B141" s="20"/>
      <c r="C141" s="36" t="s">
        <v>239</v>
      </c>
      <c r="D141" s="28"/>
      <c r="E141" s="28"/>
      <c r="F141" s="28"/>
      <c r="G141" s="28"/>
      <c r="H141" s="28"/>
      <c r="I141" s="28"/>
      <c r="J141" s="28"/>
      <c r="K141" s="28"/>
      <c r="L141" s="28"/>
      <c r="M141" s="29"/>
      <c r="N141" s="37" t="s">
        <v>240</v>
      </c>
      <c r="O141" s="28"/>
      <c r="P141" s="28"/>
      <c r="Q141" s="28"/>
      <c r="R141" s="28"/>
      <c r="S141" s="28"/>
      <c r="T141" s="28"/>
      <c r="U141" s="29"/>
      <c r="V141" s="38"/>
      <c r="W141" s="28"/>
      <c r="X141" s="28"/>
      <c r="Y141" s="29"/>
      <c r="Z141" s="24"/>
      <c r="AA141" s="18"/>
      <c r="AB141" s="20"/>
      <c r="AC141" s="27" t="s">
        <v>328</v>
      </c>
      <c r="AD141" s="28"/>
      <c r="AE141" s="28"/>
      <c r="AF141" s="28"/>
      <c r="AG141" s="28"/>
      <c r="AH141" s="28"/>
      <c r="AI141" s="28"/>
      <c r="AJ141" s="28"/>
      <c r="AK141" s="28"/>
      <c r="AL141" s="28"/>
      <c r="AM141" s="29"/>
      <c r="AN141" s="27" t="s">
        <v>236</v>
      </c>
      <c r="AO141" s="28"/>
      <c r="AP141" s="28"/>
      <c r="AQ141" s="28"/>
      <c r="AR141" s="28"/>
      <c r="AS141" s="28"/>
      <c r="AT141" s="28"/>
      <c r="AU141" s="29"/>
      <c r="AV141" s="30"/>
      <c r="AW141" s="28"/>
      <c r="AX141" s="28"/>
      <c r="AY141" s="29"/>
      <c r="AZ141" s="24"/>
      <c r="BA141" s="18"/>
      <c r="BB141" s="20"/>
      <c r="BC141" s="27" t="s">
        <v>329</v>
      </c>
      <c r="BD141" s="28"/>
      <c r="BE141" s="28"/>
      <c r="BF141" s="28"/>
      <c r="BG141" s="28"/>
      <c r="BH141" s="28"/>
      <c r="BI141" s="28"/>
      <c r="BJ141" s="28"/>
      <c r="BK141" s="28"/>
      <c r="BL141" s="28"/>
      <c r="BM141" s="29"/>
      <c r="BN141" s="27" t="s">
        <v>238</v>
      </c>
      <c r="BO141" s="28"/>
      <c r="BP141" s="28"/>
      <c r="BQ141" s="28"/>
      <c r="BR141" s="28"/>
      <c r="BS141" s="28"/>
      <c r="BT141" s="28"/>
      <c r="BU141" s="29"/>
      <c r="BV141" s="30"/>
      <c r="BW141" s="28"/>
      <c r="BX141" s="28"/>
      <c r="BY141" s="29"/>
      <c r="BZ141" s="24"/>
    </row>
    <row r="142" ht="9.75" customHeight="1">
      <c r="A142" s="18"/>
      <c r="B142" s="20"/>
      <c r="C142" s="31"/>
      <c r="D142" s="32"/>
      <c r="E142" s="32"/>
      <c r="F142" s="32"/>
      <c r="G142" s="32"/>
      <c r="H142" s="32"/>
      <c r="I142" s="32"/>
      <c r="J142" s="32"/>
      <c r="K142" s="32"/>
      <c r="L142" s="32"/>
      <c r="M142" s="33"/>
      <c r="N142" s="31"/>
      <c r="O142" s="32"/>
      <c r="P142" s="32"/>
      <c r="Q142" s="32"/>
      <c r="R142" s="32"/>
      <c r="S142" s="32"/>
      <c r="T142" s="32"/>
      <c r="U142" s="33"/>
      <c r="V142" s="31"/>
      <c r="W142" s="32"/>
      <c r="X142" s="32"/>
      <c r="Y142" s="33"/>
      <c r="Z142" s="24"/>
      <c r="AA142" s="18"/>
      <c r="AB142" s="20"/>
      <c r="AC142" s="31"/>
      <c r="AD142" s="32"/>
      <c r="AE142" s="32"/>
      <c r="AF142" s="32"/>
      <c r="AG142" s="32"/>
      <c r="AH142" s="32"/>
      <c r="AI142" s="32"/>
      <c r="AJ142" s="32"/>
      <c r="AK142" s="32"/>
      <c r="AL142" s="32"/>
      <c r="AM142" s="33"/>
      <c r="AN142" s="31"/>
      <c r="AO142" s="32"/>
      <c r="AP142" s="32"/>
      <c r="AQ142" s="32"/>
      <c r="AR142" s="32"/>
      <c r="AS142" s="32"/>
      <c r="AT142" s="32"/>
      <c r="AU142" s="33"/>
      <c r="AV142" s="31"/>
      <c r="AW142" s="32"/>
      <c r="AX142" s="32"/>
      <c r="AY142" s="33"/>
      <c r="AZ142" s="24"/>
      <c r="BA142" s="18"/>
      <c r="BB142" s="20"/>
      <c r="BC142" s="31"/>
      <c r="BD142" s="32"/>
      <c r="BE142" s="32"/>
      <c r="BF142" s="32"/>
      <c r="BG142" s="32"/>
      <c r="BH142" s="32"/>
      <c r="BI142" s="32"/>
      <c r="BJ142" s="32"/>
      <c r="BK142" s="32"/>
      <c r="BL142" s="32"/>
      <c r="BM142" s="33"/>
      <c r="BN142" s="31"/>
      <c r="BO142" s="32"/>
      <c r="BP142" s="32"/>
      <c r="BQ142" s="32"/>
      <c r="BR142" s="32"/>
      <c r="BS142" s="32"/>
      <c r="BT142" s="32"/>
      <c r="BU142" s="33"/>
      <c r="BV142" s="31"/>
      <c r="BW142" s="32"/>
      <c r="BX142" s="32"/>
      <c r="BY142" s="33"/>
      <c r="BZ142" s="24"/>
    </row>
    <row r="143" ht="9.75" customHeight="1">
      <c r="A143" s="18"/>
      <c r="B143" s="20"/>
      <c r="C143" s="36" t="s">
        <v>330</v>
      </c>
      <c r="D143" s="28"/>
      <c r="E143" s="28"/>
      <c r="F143" s="28"/>
      <c r="G143" s="28"/>
      <c r="H143" s="28"/>
      <c r="I143" s="28"/>
      <c r="J143" s="28"/>
      <c r="K143" s="28"/>
      <c r="L143" s="28"/>
      <c r="M143" s="29"/>
      <c r="N143" s="37" t="s">
        <v>246</v>
      </c>
      <c r="O143" s="28"/>
      <c r="P143" s="28"/>
      <c r="Q143" s="28"/>
      <c r="R143" s="28"/>
      <c r="S143" s="28"/>
      <c r="T143" s="28"/>
      <c r="U143" s="29"/>
      <c r="V143" s="38"/>
      <c r="W143" s="28"/>
      <c r="X143" s="28"/>
      <c r="Y143" s="29"/>
      <c r="Z143" s="24"/>
      <c r="AA143" s="18"/>
      <c r="AB143" s="20"/>
      <c r="AC143" s="27" t="s">
        <v>331</v>
      </c>
      <c r="AD143" s="28"/>
      <c r="AE143" s="28"/>
      <c r="AF143" s="28"/>
      <c r="AG143" s="28"/>
      <c r="AH143" s="28"/>
      <c r="AI143" s="28"/>
      <c r="AJ143" s="28"/>
      <c r="AK143" s="28"/>
      <c r="AL143" s="28"/>
      <c r="AM143" s="29"/>
      <c r="AN143" s="27" t="s">
        <v>242</v>
      </c>
      <c r="AO143" s="28"/>
      <c r="AP143" s="28"/>
      <c r="AQ143" s="28"/>
      <c r="AR143" s="28"/>
      <c r="AS143" s="28"/>
      <c r="AT143" s="28"/>
      <c r="AU143" s="29"/>
      <c r="AV143" s="30"/>
      <c r="AW143" s="28"/>
      <c r="AX143" s="28"/>
      <c r="AY143" s="29"/>
      <c r="AZ143" s="24"/>
      <c r="BA143" s="18"/>
      <c r="BB143" s="20"/>
      <c r="BC143" s="27" t="s">
        <v>332</v>
      </c>
      <c r="BD143" s="28"/>
      <c r="BE143" s="28"/>
      <c r="BF143" s="28"/>
      <c r="BG143" s="28"/>
      <c r="BH143" s="28"/>
      <c r="BI143" s="28"/>
      <c r="BJ143" s="28"/>
      <c r="BK143" s="28"/>
      <c r="BL143" s="28"/>
      <c r="BM143" s="29"/>
      <c r="BN143" s="27" t="s">
        <v>244</v>
      </c>
      <c r="BO143" s="28"/>
      <c r="BP143" s="28"/>
      <c r="BQ143" s="28"/>
      <c r="BR143" s="28"/>
      <c r="BS143" s="28"/>
      <c r="BT143" s="28"/>
      <c r="BU143" s="29"/>
      <c r="BV143" s="30"/>
      <c r="BW143" s="28"/>
      <c r="BX143" s="28"/>
      <c r="BY143" s="29"/>
      <c r="BZ143" s="24"/>
    </row>
    <row r="144" ht="9.75" customHeight="1">
      <c r="A144" s="18"/>
      <c r="B144" s="20"/>
      <c r="C144" s="31"/>
      <c r="D144" s="32"/>
      <c r="E144" s="32"/>
      <c r="F144" s="32"/>
      <c r="G144" s="32"/>
      <c r="H144" s="32"/>
      <c r="I144" s="32"/>
      <c r="J144" s="32"/>
      <c r="K144" s="32"/>
      <c r="L144" s="32"/>
      <c r="M144" s="33"/>
      <c r="N144" s="31"/>
      <c r="O144" s="32"/>
      <c r="P144" s="32"/>
      <c r="Q144" s="32"/>
      <c r="R144" s="32"/>
      <c r="S144" s="32"/>
      <c r="T144" s="32"/>
      <c r="U144" s="33"/>
      <c r="V144" s="31"/>
      <c r="W144" s="32"/>
      <c r="X144" s="32"/>
      <c r="Y144" s="33"/>
      <c r="Z144" s="24"/>
      <c r="AA144" s="18"/>
      <c r="AB144" s="20"/>
      <c r="AC144" s="31"/>
      <c r="AD144" s="32"/>
      <c r="AE144" s="32"/>
      <c r="AF144" s="32"/>
      <c r="AG144" s="32"/>
      <c r="AH144" s="32"/>
      <c r="AI144" s="32"/>
      <c r="AJ144" s="32"/>
      <c r="AK144" s="32"/>
      <c r="AL144" s="32"/>
      <c r="AM144" s="33"/>
      <c r="AN144" s="31"/>
      <c r="AO144" s="32"/>
      <c r="AP144" s="32"/>
      <c r="AQ144" s="32"/>
      <c r="AR144" s="32"/>
      <c r="AS144" s="32"/>
      <c r="AT144" s="32"/>
      <c r="AU144" s="33"/>
      <c r="AV144" s="31"/>
      <c r="AW144" s="32"/>
      <c r="AX144" s="32"/>
      <c r="AY144" s="33"/>
      <c r="AZ144" s="24"/>
      <c r="BA144" s="18"/>
      <c r="BB144" s="20"/>
      <c r="BC144" s="31"/>
      <c r="BD144" s="32"/>
      <c r="BE144" s="32"/>
      <c r="BF144" s="32"/>
      <c r="BG144" s="32"/>
      <c r="BH144" s="32"/>
      <c r="BI144" s="32"/>
      <c r="BJ144" s="32"/>
      <c r="BK144" s="32"/>
      <c r="BL144" s="32"/>
      <c r="BM144" s="33"/>
      <c r="BN144" s="31"/>
      <c r="BO144" s="32"/>
      <c r="BP144" s="32"/>
      <c r="BQ144" s="32"/>
      <c r="BR144" s="32"/>
      <c r="BS144" s="32"/>
      <c r="BT144" s="32"/>
      <c r="BU144" s="33"/>
      <c r="BV144" s="31"/>
      <c r="BW144" s="32"/>
      <c r="BX144" s="32"/>
      <c r="BY144" s="33"/>
      <c r="BZ144" s="24"/>
    </row>
    <row r="145" ht="9.75" customHeight="1">
      <c r="A145" s="18"/>
      <c r="B145" s="20"/>
      <c r="C145" s="36" t="s">
        <v>333</v>
      </c>
      <c r="D145" s="28"/>
      <c r="E145" s="28"/>
      <c r="F145" s="28"/>
      <c r="G145" s="28"/>
      <c r="H145" s="28"/>
      <c r="I145" s="28"/>
      <c r="J145" s="28"/>
      <c r="K145" s="28"/>
      <c r="L145" s="28"/>
      <c r="M145" s="29"/>
      <c r="N145" s="37" t="s">
        <v>250</v>
      </c>
      <c r="O145" s="28"/>
      <c r="P145" s="28"/>
      <c r="Q145" s="28"/>
      <c r="R145" s="28"/>
      <c r="S145" s="28"/>
      <c r="T145" s="28"/>
      <c r="U145" s="29"/>
      <c r="V145" s="38"/>
      <c r="W145" s="28"/>
      <c r="X145" s="28"/>
      <c r="Y145" s="29"/>
      <c r="Z145" s="24"/>
      <c r="AA145" s="18"/>
      <c r="AB145" s="20"/>
      <c r="AC145" s="27" t="s">
        <v>334</v>
      </c>
      <c r="AD145" s="28"/>
      <c r="AE145" s="28"/>
      <c r="AF145" s="28"/>
      <c r="AG145" s="28"/>
      <c r="AH145" s="28"/>
      <c r="AI145" s="28"/>
      <c r="AJ145" s="28"/>
      <c r="AK145" s="28"/>
      <c r="AL145" s="28"/>
      <c r="AM145" s="29"/>
      <c r="AN145" s="27" t="s">
        <v>248</v>
      </c>
      <c r="AO145" s="28"/>
      <c r="AP145" s="28"/>
      <c r="AQ145" s="28"/>
      <c r="AR145" s="28"/>
      <c r="AS145" s="28"/>
      <c r="AT145" s="28"/>
      <c r="AU145" s="29"/>
      <c r="AV145" s="30"/>
      <c r="AW145" s="28"/>
      <c r="AX145" s="28"/>
      <c r="AY145" s="29"/>
      <c r="AZ145" s="24"/>
      <c r="BA145" s="18"/>
      <c r="BB145" s="20"/>
      <c r="BC145" s="27"/>
      <c r="BD145" s="28"/>
      <c r="BE145" s="28"/>
      <c r="BF145" s="28"/>
      <c r="BG145" s="28"/>
      <c r="BH145" s="28"/>
      <c r="BI145" s="28"/>
      <c r="BJ145" s="28"/>
      <c r="BK145" s="28"/>
      <c r="BL145" s="28"/>
      <c r="BM145" s="29"/>
      <c r="BN145" s="27"/>
      <c r="BO145" s="28"/>
      <c r="BP145" s="28"/>
      <c r="BQ145" s="28"/>
      <c r="BR145" s="28"/>
      <c r="BS145" s="28"/>
      <c r="BT145" s="28"/>
      <c r="BU145" s="29"/>
      <c r="BV145" s="30"/>
      <c r="BW145" s="28"/>
      <c r="BX145" s="28"/>
      <c r="BY145" s="29"/>
      <c r="BZ145" s="24"/>
    </row>
    <row r="146" ht="9.75" customHeight="1">
      <c r="A146" s="18"/>
      <c r="B146" s="20"/>
      <c r="C146" s="31"/>
      <c r="D146" s="32"/>
      <c r="E146" s="32"/>
      <c r="F146" s="32"/>
      <c r="G146" s="32"/>
      <c r="H146" s="32"/>
      <c r="I146" s="32"/>
      <c r="J146" s="32"/>
      <c r="K146" s="32"/>
      <c r="L146" s="32"/>
      <c r="M146" s="33"/>
      <c r="N146" s="31"/>
      <c r="O146" s="32"/>
      <c r="P146" s="32"/>
      <c r="Q146" s="32"/>
      <c r="R146" s="32"/>
      <c r="S146" s="32"/>
      <c r="T146" s="32"/>
      <c r="U146" s="33"/>
      <c r="V146" s="31"/>
      <c r="W146" s="32"/>
      <c r="X146" s="32"/>
      <c r="Y146" s="33"/>
      <c r="Z146" s="24"/>
      <c r="AA146" s="18"/>
      <c r="AB146" s="20"/>
      <c r="AC146" s="31"/>
      <c r="AD146" s="32"/>
      <c r="AE146" s="32"/>
      <c r="AF146" s="32"/>
      <c r="AG146" s="32"/>
      <c r="AH146" s="32"/>
      <c r="AI146" s="32"/>
      <c r="AJ146" s="32"/>
      <c r="AK146" s="32"/>
      <c r="AL146" s="32"/>
      <c r="AM146" s="33"/>
      <c r="AN146" s="31"/>
      <c r="AO146" s="32"/>
      <c r="AP146" s="32"/>
      <c r="AQ146" s="32"/>
      <c r="AR146" s="32"/>
      <c r="AS146" s="32"/>
      <c r="AT146" s="32"/>
      <c r="AU146" s="33"/>
      <c r="AV146" s="31"/>
      <c r="AW146" s="32"/>
      <c r="AX146" s="32"/>
      <c r="AY146" s="33"/>
      <c r="AZ146" s="24"/>
      <c r="BA146" s="18"/>
      <c r="BB146" s="20"/>
      <c r="BC146" s="31"/>
      <c r="BD146" s="32"/>
      <c r="BE146" s="32"/>
      <c r="BF146" s="32"/>
      <c r="BG146" s="32"/>
      <c r="BH146" s="32"/>
      <c r="BI146" s="32"/>
      <c r="BJ146" s="32"/>
      <c r="BK146" s="32"/>
      <c r="BL146" s="32"/>
      <c r="BM146" s="33"/>
      <c r="BN146" s="31"/>
      <c r="BO146" s="32"/>
      <c r="BP146" s="32"/>
      <c r="BQ146" s="32"/>
      <c r="BR146" s="32"/>
      <c r="BS146" s="32"/>
      <c r="BT146" s="32"/>
      <c r="BU146" s="33"/>
      <c r="BV146" s="31"/>
      <c r="BW146" s="32"/>
      <c r="BX146" s="32"/>
      <c r="BY146" s="33"/>
      <c r="BZ146" s="24"/>
    </row>
    <row r="147" ht="9.75" customHeight="1">
      <c r="A147" s="18"/>
      <c r="B147" s="20"/>
      <c r="C147" s="36" t="s">
        <v>335</v>
      </c>
      <c r="D147" s="28"/>
      <c r="E147" s="28"/>
      <c r="F147" s="28"/>
      <c r="G147" s="28"/>
      <c r="H147" s="28"/>
      <c r="I147" s="28"/>
      <c r="J147" s="28"/>
      <c r="K147" s="28"/>
      <c r="L147" s="28"/>
      <c r="M147" s="29"/>
      <c r="N147" s="37" t="s">
        <v>254</v>
      </c>
      <c r="O147" s="28"/>
      <c r="P147" s="28"/>
      <c r="Q147" s="28"/>
      <c r="R147" s="28"/>
      <c r="S147" s="28"/>
      <c r="T147" s="28"/>
      <c r="U147" s="29"/>
      <c r="V147" s="38"/>
      <c r="W147" s="28"/>
      <c r="X147" s="28"/>
      <c r="Y147" s="29"/>
      <c r="Z147" s="24"/>
      <c r="AA147" s="18"/>
      <c r="AB147" s="20"/>
      <c r="AC147" s="27" t="s">
        <v>336</v>
      </c>
      <c r="AD147" s="28"/>
      <c r="AE147" s="28"/>
      <c r="AF147" s="28"/>
      <c r="AG147" s="28"/>
      <c r="AH147" s="28"/>
      <c r="AI147" s="28"/>
      <c r="AJ147" s="28"/>
      <c r="AK147" s="28"/>
      <c r="AL147" s="28"/>
      <c r="AM147" s="29"/>
      <c r="AN147" s="27" t="s">
        <v>252</v>
      </c>
      <c r="AO147" s="28"/>
      <c r="AP147" s="28"/>
      <c r="AQ147" s="28"/>
      <c r="AR147" s="28"/>
      <c r="AS147" s="28"/>
      <c r="AT147" s="28"/>
      <c r="AU147" s="29"/>
      <c r="AV147" s="30"/>
      <c r="AW147" s="28"/>
      <c r="AX147" s="28"/>
      <c r="AY147" s="29"/>
      <c r="AZ147" s="24"/>
      <c r="BA147" s="18"/>
      <c r="BB147" s="20"/>
      <c r="BC147" s="27"/>
      <c r="BD147" s="28"/>
      <c r="BE147" s="28"/>
      <c r="BF147" s="28"/>
      <c r="BG147" s="28"/>
      <c r="BH147" s="28"/>
      <c r="BI147" s="28"/>
      <c r="BJ147" s="28"/>
      <c r="BK147" s="28"/>
      <c r="BL147" s="28"/>
      <c r="BM147" s="29"/>
      <c r="BN147" s="27"/>
      <c r="BO147" s="28"/>
      <c r="BP147" s="28"/>
      <c r="BQ147" s="28"/>
      <c r="BR147" s="28"/>
      <c r="BS147" s="28"/>
      <c r="BT147" s="28"/>
      <c r="BU147" s="29"/>
      <c r="BV147" s="30"/>
      <c r="BW147" s="28"/>
      <c r="BX147" s="28"/>
      <c r="BY147" s="29"/>
      <c r="BZ147" s="24"/>
    </row>
    <row r="148" ht="9.75" customHeight="1">
      <c r="A148" s="18"/>
      <c r="B148" s="20"/>
      <c r="C148" s="31"/>
      <c r="D148" s="32"/>
      <c r="E148" s="32"/>
      <c r="F148" s="32"/>
      <c r="G148" s="32"/>
      <c r="H148" s="32"/>
      <c r="I148" s="32"/>
      <c r="J148" s="32"/>
      <c r="K148" s="32"/>
      <c r="L148" s="32"/>
      <c r="M148" s="33"/>
      <c r="N148" s="31"/>
      <c r="O148" s="32"/>
      <c r="P148" s="32"/>
      <c r="Q148" s="32"/>
      <c r="R148" s="32"/>
      <c r="S148" s="32"/>
      <c r="T148" s="32"/>
      <c r="U148" s="33"/>
      <c r="V148" s="31"/>
      <c r="W148" s="32"/>
      <c r="X148" s="32"/>
      <c r="Y148" s="33"/>
      <c r="Z148" s="24"/>
      <c r="AA148" s="18"/>
      <c r="AB148" s="20"/>
      <c r="AC148" s="31"/>
      <c r="AD148" s="32"/>
      <c r="AE148" s="32"/>
      <c r="AF148" s="32"/>
      <c r="AG148" s="32"/>
      <c r="AH148" s="32"/>
      <c r="AI148" s="32"/>
      <c r="AJ148" s="32"/>
      <c r="AK148" s="32"/>
      <c r="AL148" s="32"/>
      <c r="AM148" s="33"/>
      <c r="AN148" s="31"/>
      <c r="AO148" s="32"/>
      <c r="AP148" s="32"/>
      <c r="AQ148" s="32"/>
      <c r="AR148" s="32"/>
      <c r="AS148" s="32"/>
      <c r="AT148" s="32"/>
      <c r="AU148" s="33"/>
      <c r="AV148" s="31"/>
      <c r="AW148" s="32"/>
      <c r="AX148" s="32"/>
      <c r="AY148" s="33"/>
      <c r="AZ148" s="24"/>
      <c r="BA148" s="18"/>
      <c r="BB148" s="20"/>
      <c r="BC148" s="31"/>
      <c r="BD148" s="32"/>
      <c r="BE148" s="32"/>
      <c r="BF148" s="32"/>
      <c r="BG148" s="32"/>
      <c r="BH148" s="32"/>
      <c r="BI148" s="32"/>
      <c r="BJ148" s="32"/>
      <c r="BK148" s="32"/>
      <c r="BL148" s="32"/>
      <c r="BM148" s="33"/>
      <c r="BN148" s="31"/>
      <c r="BO148" s="32"/>
      <c r="BP148" s="32"/>
      <c r="BQ148" s="32"/>
      <c r="BR148" s="32"/>
      <c r="BS148" s="32"/>
      <c r="BT148" s="32"/>
      <c r="BU148" s="33"/>
      <c r="BV148" s="31"/>
      <c r="BW148" s="32"/>
      <c r="BX148" s="32"/>
      <c r="BY148" s="33"/>
      <c r="BZ148" s="24"/>
    </row>
    <row r="149" ht="9.75" customHeight="1">
      <c r="A149" s="18"/>
      <c r="B149" s="20"/>
      <c r="C149" s="36" t="s">
        <v>337</v>
      </c>
      <c r="D149" s="28"/>
      <c r="E149" s="28"/>
      <c r="F149" s="28"/>
      <c r="G149" s="28"/>
      <c r="H149" s="28"/>
      <c r="I149" s="28"/>
      <c r="J149" s="28"/>
      <c r="K149" s="28"/>
      <c r="L149" s="28"/>
      <c r="M149" s="29"/>
      <c r="N149" s="37" t="s">
        <v>258</v>
      </c>
      <c r="O149" s="28"/>
      <c r="P149" s="28"/>
      <c r="Q149" s="28"/>
      <c r="R149" s="28"/>
      <c r="S149" s="28"/>
      <c r="T149" s="28"/>
      <c r="U149" s="29"/>
      <c r="V149" s="38"/>
      <c r="W149" s="28"/>
      <c r="X149" s="28"/>
      <c r="Y149" s="29"/>
      <c r="Z149" s="24"/>
      <c r="AA149" s="18"/>
      <c r="AB149" s="20"/>
      <c r="AC149" s="27" t="s">
        <v>338</v>
      </c>
      <c r="AD149" s="28"/>
      <c r="AE149" s="28"/>
      <c r="AF149" s="28"/>
      <c r="AG149" s="28"/>
      <c r="AH149" s="28"/>
      <c r="AI149" s="28"/>
      <c r="AJ149" s="28"/>
      <c r="AK149" s="28"/>
      <c r="AL149" s="28"/>
      <c r="AM149" s="29"/>
      <c r="AN149" s="27" t="s">
        <v>256</v>
      </c>
      <c r="AO149" s="28"/>
      <c r="AP149" s="28"/>
      <c r="AQ149" s="28"/>
      <c r="AR149" s="28"/>
      <c r="AS149" s="28"/>
      <c r="AT149" s="28"/>
      <c r="AU149" s="29"/>
      <c r="AV149" s="30"/>
      <c r="AW149" s="28"/>
      <c r="AX149" s="28"/>
      <c r="AY149" s="29"/>
      <c r="AZ149" s="24"/>
      <c r="BA149" s="18"/>
      <c r="BB149" s="20"/>
      <c r="BC149" s="27"/>
      <c r="BD149" s="28"/>
      <c r="BE149" s="28"/>
      <c r="BF149" s="28"/>
      <c r="BG149" s="28"/>
      <c r="BH149" s="28"/>
      <c r="BI149" s="28"/>
      <c r="BJ149" s="28"/>
      <c r="BK149" s="28"/>
      <c r="BL149" s="28"/>
      <c r="BM149" s="29"/>
      <c r="BN149" s="27"/>
      <c r="BO149" s="28"/>
      <c r="BP149" s="28"/>
      <c r="BQ149" s="28"/>
      <c r="BR149" s="28"/>
      <c r="BS149" s="28"/>
      <c r="BT149" s="28"/>
      <c r="BU149" s="29"/>
      <c r="BV149" s="30"/>
      <c r="BW149" s="28"/>
      <c r="BX149" s="28"/>
      <c r="BY149" s="29"/>
      <c r="BZ149" s="24"/>
    </row>
    <row r="150" ht="9.75" customHeight="1">
      <c r="A150" s="18"/>
      <c r="B150" s="20"/>
      <c r="C150" s="31"/>
      <c r="D150" s="32"/>
      <c r="E150" s="32"/>
      <c r="F150" s="32"/>
      <c r="G150" s="32"/>
      <c r="H150" s="32"/>
      <c r="I150" s="32"/>
      <c r="J150" s="32"/>
      <c r="K150" s="32"/>
      <c r="L150" s="32"/>
      <c r="M150" s="33"/>
      <c r="N150" s="31"/>
      <c r="O150" s="32"/>
      <c r="P150" s="32"/>
      <c r="Q150" s="32"/>
      <c r="R150" s="32"/>
      <c r="S150" s="32"/>
      <c r="T150" s="32"/>
      <c r="U150" s="33"/>
      <c r="V150" s="31"/>
      <c r="W150" s="32"/>
      <c r="X150" s="32"/>
      <c r="Y150" s="33"/>
      <c r="Z150" s="24"/>
      <c r="AA150" s="18"/>
      <c r="AB150" s="20"/>
      <c r="AC150" s="31"/>
      <c r="AD150" s="32"/>
      <c r="AE150" s="32"/>
      <c r="AF150" s="32"/>
      <c r="AG150" s="32"/>
      <c r="AH150" s="32"/>
      <c r="AI150" s="32"/>
      <c r="AJ150" s="32"/>
      <c r="AK150" s="32"/>
      <c r="AL150" s="32"/>
      <c r="AM150" s="33"/>
      <c r="AN150" s="31"/>
      <c r="AO150" s="32"/>
      <c r="AP150" s="32"/>
      <c r="AQ150" s="32"/>
      <c r="AR150" s="32"/>
      <c r="AS150" s="32"/>
      <c r="AT150" s="32"/>
      <c r="AU150" s="33"/>
      <c r="AV150" s="31"/>
      <c r="AW150" s="32"/>
      <c r="AX150" s="32"/>
      <c r="AY150" s="33"/>
      <c r="AZ150" s="24"/>
      <c r="BA150" s="18"/>
      <c r="BB150" s="20"/>
      <c r="BC150" s="31"/>
      <c r="BD150" s="32"/>
      <c r="BE150" s="32"/>
      <c r="BF150" s="32"/>
      <c r="BG150" s="32"/>
      <c r="BH150" s="32"/>
      <c r="BI150" s="32"/>
      <c r="BJ150" s="32"/>
      <c r="BK150" s="32"/>
      <c r="BL150" s="32"/>
      <c r="BM150" s="33"/>
      <c r="BN150" s="31"/>
      <c r="BO150" s="32"/>
      <c r="BP150" s="32"/>
      <c r="BQ150" s="32"/>
      <c r="BR150" s="32"/>
      <c r="BS150" s="32"/>
      <c r="BT150" s="32"/>
      <c r="BU150" s="33"/>
      <c r="BV150" s="31"/>
      <c r="BW150" s="32"/>
      <c r="BX150" s="32"/>
      <c r="BY150" s="33"/>
      <c r="BZ150" s="24"/>
    </row>
    <row r="151" ht="9.75" customHeight="1">
      <c r="A151" s="18"/>
      <c r="B151" s="20"/>
      <c r="C151" s="36" t="s">
        <v>339</v>
      </c>
      <c r="D151" s="28"/>
      <c r="E151" s="28"/>
      <c r="F151" s="28"/>
      <c r="G151" s="28"/>
      <c r="H151" s="28"/>
      <c r="I151" s="28"/>
      <c r="J151" s="28"/>
      <c r="K151" s="28"/>
      <c r="L151" s="28"/>
      <c r="M151" s="29"/>
      <c r="N151" s="37" t="s">
        <v>262</v>
      </c>
      <c r="O151" s="28"/>
      <c r="P151" s="28"/>
      <c r="Q151" s="28"/>
      <c r="R151" s="28"/>
      <c r="S151" s="28"/>
      <c r="T151" s="28"/>
      <c r="U151" s="29"/>
      <c r="V151" s="38"/>
      <c r="W151" s="28"/>
      <c r="X151" s="28"/>
      <c r="Y151" s="29"/>
      <c r="Z151" s="24"/>
      <c r="AA151" s="18"/>
      <c r="AB151" s="20"/>
      <c r="AC151" s="27" t="s">
        <v>340</v>
      </c>
      <c r="AD151" s="28"/>
      <c r="AE151" s="28"/>
      <c r="AF151" s="28"/>
      <c r="AG151" s="28"/>
      <c r="AH151" s="28"/>
      <c r="AI151" s="28"/>
      <c r="AJ151" s="28"/>
      <c r="AK151" s="28"/>
      <c r="AL151" s="28"/>
      <c r="AM151" s="29"/>
      <c r="AN151" s="27" t="s">
        <v>260</v>
      </c>
      <c r="AO151" s="28"/>
      <c r="AP151" s="28"/>
      <c r="AQ151" s="28"/>
      <c r="AR151" s="28"/>
      <c r="AS151" s="28"/>
      <c r="AT151" s="28"/>
      <c r="AU151" s="29"/>
      <c r="AV151" s="30"/>
      <c r="AW151" s="28"/>
      <c r="AX151" s="28"/>
      <c r="AY151" s="29"/>
      <c r="AZ151" s="24"/>
      <c r="BA151" s="18"/>
      <c r="BB151" s="20"/>
      <c r="BC151" s="27"/>
      <c r="BD151" s="28"/>
      <c r="BE151" s="28"/>
      <c r="BF151" s="28"/>
      <c r="BG151" s="28"/>
      <c r="BH151" s="28"/>
      <c r="BI151" s="28"/>
      <c r="BJ151" s="28"/>
      <c r="BK151" s="28"/>
      <c r="BL151" s="28"/>
      <c r="BM151" s="29"/>
      <c r="BN151" s="27"/>
      <c r="BO151" s="28"/>
      <c r="BP151" s="28"/>
      <c r="BQ151" s="28"/>
      <c r="BR151" s="28"/>
      <c r="BS151" s="28"/>
      <c r="BT151" s="28"/>
      <c r="BU151" s="29"/>
      <c r="BV151" s="30"/>
      <c r="BW151" s="28"/>
      <c r="BX151" s="28"/>
      <c r="BY151" s="29"/>
      <c r="BZ151" s="24"/>
    </row>
    <row r="152" ht="9.75" customHeight="1">
      <c r="A152" s="18"/>
      <c r="B152" s="20"/>
      <c r="C152" s="31"/>
      <c r="D152" s="32"/>
      <c r="E152" s="32"/>
      <c r="F152" s="32"/>
      <c r="G152" s="32"/>
      <c r="H152" s="32"/>
      <c r="I152" s="32"/>
      <c r="J152" s="32"/>
      <c r="K152" s="32"/>
      <c r="L152" s="32"/>
      <c r="M152" s="33"/>
      <c r="N152" s="31"/>
      <c r="O152" s="32"/>
      <c r="P152" s="32"/>
      <c r="Q152" s="32"/>
      <c r="R152" s="32"/>
      <c r="S152" s="32"/>
      <c r="T152" s="32"/>
      <c r="U152" s="33"/>
      <c r="V152" s="31"/>
      <c r="W152" s="32"/>
      <c r="X152" s="32"/>
      <c r="Y152" s="33"/>
      <c r="Z152" s="24"/>
      <c r="AA152" s="18"/>
      <c r="AB152" s="20"/>
      <c r="AC152" s="31"/>
      <c r="AD152" s="32"/>
      <c r="AE152" s="32"/>
      <c r="AF152" s="32"/>
      <c r="AG152" s="32"/>
      <c r="AH152" s="32"/>
      <c r="AI152" s="32"/>
      <c r="AJ152" s="32"/>
      <c r="AK152" s="32"/>
      <c r="AL152" s="32"/>
      <c r="AM152" s="33"/>
      <c r="AN152" s="31"/>
      <c r="AO152" s="32"/>
      <c r="AP152" s="32"/>
      <c r="AQ152" s="32"/>
      <c r="AR152" s="32"/>
      <c r="AS152" s="32"/>
      <c r="AT152" s="32"/>
      <c r="AU152" s="33"/>
      <c r="AV152" s="31"/>
      <c r="AW152" s="32"/>
      <c r="AX152" s="32"/>
      <c r="AY152" s="33"/>
      <c r="AZ152" s="24"/>
      <c r="BA152" s="18"/>
      <c r="BB152" s="20"/>
      <c r="BC152" s="31"/>
      <c r="BD152" s="32"/>
      <c r="BE152" s="32"/>
      <c r="BF152" s="32"/>
      <c r="BG152" s="32"/>
      <c r="BH152" s="32"/>
      <c r="BI152" s="32"/>
      <c r="BJ152" s="32"/>
      <c r="BK152" s="32"/>
      <c r="BL152" s="32"/>
      <c r="BM152" s="33"/>
      <c r="BN152" s="31"/>
      <c r="BO152" s="32"/>
      <c r="BP152" s="32"/>
      <c r="BQ152" s="32"/>
      <c r="BR152" s="32"/>
      <c r="BS152" s="32"/>
      <c r="BT152" s="32"/>
      <c r="BU152" s="33"/>
      <c r="BV152" s="31"/>
      <c r="BW152" s="32"/>
      <c r="BX152" s="32"/>
      <c r="BY152" s="33"/>
      <c r="BZ152" s="24"/>
    </row>
    <row r="153" ht="9.75" customHeight="1">
      <c r="A153" s="18"/>
      <c r="B153" s="20"/>
      <c r="C153" s="36" t="s">
        <v>341</v>
      </c>
      <c r="D153" s="28"/>
      <c r="E153" s="28"/>
      <c r="F153" s="28"/>
      <c r="G153" s="28"/>
      <c r="H153" s="28"/>
      <c r="I153" s="28"/>
      <c r="J153" s="28"/>
      <c r="K153" s="28"/>
      <c r="L153" s="28"/>
      <c r="M153" s="29"/>
      <c r="N153" s="37" t="s">
        <v>266</v>
      </c>
      <c r="O153" s="28"/>
      <c r="P153" s="28"/>
      <c r="Q153" s="28"/>
      <c r="R153" s="28"/>
      <c r="S153" s="28"/>
      <c r="T153" s="28"/>
      <c r="U153" s="29"/>
      <c r="V153" s="35" t="s">
        <v>267</v>
      </c>
      <c r="W153" s="28"/>
      <c r="X153" s="28"/>
      <c r="Y153" s="29"/>
      <c r="Z153" s="24"/>
      <c r="AA153" s="18"/>
      <c r="AB153" s="20"/>
      <c r="AC153" s="27" t="s">
        <v>342</v>
      </c>
      <c r="AD153" s="28"/>
      <c r="AE153" s="28"/>
      <c r="AF153" s="28"/>
      <c r="AG153" s="28"/>
      <c r="AH153" s="28"/>
      <c r="AI153" s="28"/>
      <c r="AJ153" s="28"/>
      <c r="AK153" s="28"/>
      <c r="AL153" s="28"/>
      <c r="AM153" s="29"/>
      <c r="AN153" s="27" t="s">
        <v>264</v>
      </c>
      <c r="AO153" s="28"/>
      <c r="AP153" s="28"/>
      <c r="AQ153" s="28"/>
      <c r="AR153" s="28"/>
      <c r="AS153" s="28"/>
      <c r="AT153" s="28"/>
      <c r="AU153" s="29"/>
      <c r="AV153" s="30"/>
      <c r="AW153" s="28"/>
      <c r="AX153" s="28"/>
      <c r="AY153" s="29"/>
      <c r="AZ153" s="24"/>
      <c r="BA153" s="18"/>
      <c r="BB153" s="20"/>
      <c r="BC153" s="27"/>
      <c r="BD153" s="28"/>
      <c r="BE153" s="28"/>
      <c r="BF153" s="28"/>
      <c r="BG153" s="28"/>
      <c r="BH153" s="28"/>
      <c r="BI153" s="28"/>
      <c r="BJ153" s="28"/>
      <c r="BK153" s="28"/>
      <c r="BL153" s="28"/>
      <c r="BM153" s="29"/>
      <c r="BN153" s="27"/>
      <c r="BO153" s="28"/>
      <c r="BP153" s="28"/>
      <c r="BQ153" s="28"/>
      <c r="BR153" s="28"/>
      <c r="BS153" s="28"/>
      <c r="BT153" s="28"/>
      <c r="BU153" s="29"/>
      <c r="BV153" s="30"/>
      <c r="BW153" s="28"/>
      <c r="BX153" s="28"/>
      <c r="BY153" s="29"/>
      <c r="BZ153" s="24"/>
    </row>
    <row r="154" ht="9.75" customHeight="1">
      <c r="A154" s="18"/>
      <c r="B154" s="20"/>
      <c r="C154" s="31"/>
      <c r="D154" s="32"/>
      <c r="E154" s="32"/>
      <c r="F154" s="32"/>
      <c r="G154" s="32"/>
      <c r="H154" s="32"/>
      <c r="I154" s="32"/>
      <c r="J154" s="32"/>
      <c r="K154" s="32"/>
      <c r="L154" s="32"/>
      <c r="M154" s="33"/>
      <c r="N154" s="31"/>
      <c r="O154" s="32"/>
      <c r="P154" s="32"/>
      <c r="Q154" s="32"/>
      <c r="R154" s="32"/>
      <c r="S154" s="32"/>
      <c r="T154" s="32"/>
      <c r="U154" s="33"/>
      <c r="V154" s="31"/>
      <c r="W154" s="32"/>
      <c r="X154" s="32"/>
      <c r="Y154" s="33"/>
      <c r="Z154" s="24"/>
      <c r="AA154" s="18"/>
      <c r="AB154" s="20"/>
      <c r="AC154" s="31"/>
      <c r="AD154" s="32"/>
      <c r="AE154" s="32"/>
      <c r="AF154" s="32"/>
      <c r="AG154" s="32"/>
      <c r="AH154" s="32"/>
      <c r="AI154" s="32"/>
      <c r="AJ154" s="32"/>
      <c r="AK154" s="32"/>
      <c r="AL154" s="32"/>
      <c r="AM154" s="33"/>
      <c r="AN154" s="31"/>
      <c r="AO154" s="32"/>
      <c r="AP154" s="32"/>
      <c r="AQ154" s="32"/>
      <c r="AR154" s="32"/>
      <c r="AS154" s="32"/>
      <c r="AT154" s="32"/>
      <c r="AU154" s="33"/>
      <c r="AV154" s="31"/>
      <c r="AW154" s="32"/>
      <c r="AX154" s="32"/>
      <c r="AY154" s="33"/>
      <c r="AZ154" s="24"/>
      <c r="BA154" s="18"/>
      <c r="BB154" s="20"/>
      <c r="BC154" s="31"/>
      <c r="BD154" s="32"/>
      <c r="BE154" s="32"/>
      <c r="BF154" s="32"/>
      <c r="BG154" s="32"/>
      <c r="BH154" s="32"/>
      <c r="BI154" s="32"/>
      <c r="BJ154" s="32"/>
      <c r="BK154" s="32"/>
      <c r="BL154" s="32"/>
      <c r="BM154" s="33"/>
      <c r="BN154" s="31"/>
      <c r="BO154" s="32"/>
      <c r="BP154" s="32"/>
      <c r="BQ154" s="32"/>
      <c r="BR154" s="32"/>
      <c r="BS154" s="32"/>
      <c r="BT154" s="32"/>
      <c r="BU154" s="33"/>
      <c r="BV154" s="31"/>
      <c r="BW154" s="32"/>
      <c r="BX154" s="32"/>
      <c r="BY154" s="33"/>
      <c r="BZ154" s="24"/>
    </row>
    <row r="155" ht="9.75" customHeight="1">
      <c r="A155" s="18"/>
      <c r="B155" s="20"/>
      <c r="C155" s="35"/>
      <c r="D155" s="28"/>
      <c r="E155" s="28"/>
      <c r="F155" s="28"/>
      <c r="G155" s="28"/>
      <c r="H155" s="28"/>
      <c r="I155" s="28"/>
      <c r="J155" s="28"/>
      <c r="K155" s="28"/>
      <c r="L155" s="28"/>
      <c r="M155" s="29"/>
      <c r="N155" s="35"/>
      <c r="O155" s="28"/>
      <c r="P155" s="28"/>
      <c r="Q155" s="28"/>
      <c r="R155" s="28"/>
      <c r="S155" s="28"/>
      <c r="T155" s="28"/>
      <c r="U155" s="29"/>
      <c r="V155" s="27"/>
      <c r="W155" s="28"/>
      <c r="X155" s="28"/>
      <c r="Y155" s="29"/>
      <c r="Z155" s="24"/>
      <c r="AA155" s="18"/>
      <c r="AB155" s="20"/>
      <c r="AC155" s="27" t="s">
        <v>343</v>
      </c>
      <c r="AD155" s="28"/>
      <c r="AE155" s="28"/>
      <c r="AF155" s="28"/>
      <c r="AG155" s="28"/>
      <c r="AH155" s="28"/>
      <c r="AI155" s="28"/>
      <c r="AJ155" s="28"/>
      <c r="AK155" s="28"/>
      <c r="AL155" s="28"/>
      <c r="AM155" s="29"/>
      <c r="AN155" s="27" t="s">
        <v>269</v>
      </c>
      <c r="AO155" s="28"/>
      <c r="AP155" s="28"/>
      <c r="AQ155" s="28"/>
      <c r="AR155" s="28"/>
      <c r="AS155" s="28"/>
      <c r="AT155" s="28"/>
      <c r="AU155" s="29"/>
      <c r="AV155" s="27" t="s">
        <v>270</v>
      </c>
      <c r="AW155" s="28"/>
      <c r="AX155" s="28"/>
      <c r="AY155" s="29"/>
      <c r="AZ155" s="24"/>
      <c r="BA155" s="18"/>
      <c r="BB155" s="20"/>
      <c r="BC155" s="30"/>
      <c r="BD155" s="28"/>
      <c r="BE155" s="28"/>
      <c r="BF155" s="28"/>
      <c r="BG155" s="28"/>
      <c r="BH155" s="28"/>
      <c r="BI155" s="28"/>
      <c r="BJ155" s="28"/>
      <c r="BK155" s="28"/>
      <c r="BL155" s="28"/>
      <c r="BM155" s="29"/>
      <c r="BN155" s="30"/>
      <c r="BO155" s="28"/>
      <c r="BP155" s="28"/>
      <c r="BQ155" s="28"/>
      <c r="BR155" s="28"/>
      <c r="BS155" s="28"/>
      <c r="BT155" s="28"/>
      <c r="BU155" s="29"/>
      <c r="BV155" s="30"/>
      <c r="BW155" s="28"/>
      <c r="BX155" s="28"/>
      <c r="BY155" s="29"/>
      <c r="BZ155" s="24"/>
    </row>
    <row r="156" ht="9.75" customHeight="1">
      <c r="A156" s="18"/>
      <c r="B156" s="20"/>
      <c r="C156" s="31"/>
      <c r="D156" s="32"/>
      <c r="E156" s="32"/>
      <c r="F156" s="32"/>
      <c r="G156" s="32"/>
      <c r="H156" s="32"/>
      <c r="I156" s="32"/>
      <c r="J156" s="32"/>
      <c r="K156" s="32"/>
      <c r="L156" s="32"/>
      <c r="M156" s="33"/>
      <c r="N156" s="31"/>
      <c r="O156" s="32"/>
      <c r="P156" s="32"/>
      <c r="Q156" s="32"/>
      <c r="R156" s="32"/>
      <c r="S156" s="32"/>
      <c r="T156" s="32"/>
      <c r="U156" s="33"/>
      <c r="V156" s="31"/>
      <c r="W156" s="32"/>
      <c r="X156" s="32"/>
      <c r="Y156" s="33"/>
      <c r="Z156" s="24"/>
      <c r="AA156" s="18"/>
      <c r="AB156" s="20"/>
      <c r="AC156" s="31"/>
      <c r="AD156" s="32"/>
      <c r="AE156" s="32"/>
      <c r="AF156" s="32"/>
      <c r="AG156" s="32"/>
      <c r="AH156" s="32"/>
      <c r="AI156" s="32"/>
      <c r="AJ156" s="32"/>
      <c r="AK156" s="32"/>
      <c r="AL156" s="32"/>
      <c r="AM156" s="33"/>
      <c r="AN156" s="31"/>
      <c r="AO156" s="32"/>
      <c r="AP156" s="32"/>
      <c r="AQ156" s="32"/>
      <c r="AR156" s="32"/>
      <c r="AS156" s="32"/>
      <c r="AT156" s="32"/>
      <c r="AU156" s="33"/>
      <c r="AV156" s="31"/>
      <c r="AW156" s="32"/>
      <c r="AX156" s="32"/>
      <c r="AY156" s="33"/>
      <c r="AZ156" s="24"/>
      <c r="BA156" s="18"/>
      <c r="BB156" s="20"/>
      <c r="BC156" s="31"/>
      <c r="BD156" s="32"/>
      <c r="BE156" s="32"/>
      <c r="BF156" s="32"/>
      <c r="BG156" s="32"/>
      <c r="BH156" s="32"/>
      <c r="BI156" s="32"/>
      <c r="BJ156" s="32"/>
      <c r="BK156" s="32"/>
      <c r="BL156" s="32"/>
      <c r="BM156" s="33"/>
      <c r="BN156" s="31"/>
      <c r="BO156" s="32"/>
      <c r="BP156" s="32"/>
      <c r="BQ156" s="32"/>
      <c r="BR156" s="32"/>
      <c r="BS156" s="32"/>
      <c r="BT156" s="32"/>
      <c r="BU156" s="33"/>
      <c r="BV156" s="31"/>
      <c r="BW156" s="32"/>
      <c r="BX156" s="32"/>
      <c r="BY156" s="33"/>
      <c r="BZ156" s="24"/>
    </row>
    <row r="157" ht="9.75" customHeight="1">
      <c r="A157" s="18"/>
      <c r="B157" s="20"/>
      <c r="C157" s="20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18"/>
      <c r="AB157" s="20"/>
      <c r="AC157" s="20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18"/>
      <c r="BB157" s="20"/>
      <c r="BC157" s="20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</row>
    <row r="158" ht="9.75" customHeight="1">
      <c r="A158" s="18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18"/>
      <c r="AB158" s="20"/>
      <c r="AC158" s="20"/>
      <c r="AD158" s="20"/>
      <c r="AE158" s="20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0"/>
      <c r="AS158" s="20"/>
      <c r="AT158" s="20"/>
      <c r="AU158" s="20"/>
      <c r="AV158" s="20"/>
      <c r="AW158" s="20"/>
      <c r="AX158" s="20"/>
      <c r="AY158" s="20"/>
      <c r="AZ158" s="20"/>
      <c r="BA158" s="18"/>
      <c r="BB158" s="20"/>
      <c r="BC158" s="20"/>
      <c r="BD158" s="20"/>
      <c r="BE158" s="20"/>
      <c r="BF158" s="20"/>
      <c r="BG158" s="20"/>
      <c r="BH158" s="20"/>
      <c r="BI158" s="20"/>
      <c r="BJ158" s="20"/>
      <c r="BK158" s="20"/>
      <c r="BL158" s="20"/>
      <c r="BM158" s="20"/>
      <c r="BN158" s="20"/>
      <c r="BO158" s="20"/>
      <c r="BP158" s="20"/>
      <c r="BQ158" s="20"/>
      <c r="BR158" s="20"/>
      <c r="BS158" s="20"/>
      <c r="BT158" s="20"/>
      <c r="BU158" s="20"/>
      <c r="BV158" s="20"/>
      <c r="BW158" s="20"/>
      <c r="BX158" s="20"/>
      <c r="BY158" s="20"/>
      <c r="BZ158" s="20"/>
    </row>
    <row r="159" ht="9.75" customHeight="1">
      <c r="A159" s="18"/>
      <c r="B159" s="18"/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</row>
    <row r="160" ht="9.75" customHeight="1">
      <c r="A160" s="18"/>
      <c r="B160" s="20"/>
      <c r="C160" s="21" t="s">
        <v>204</v>
      </c>
      <c r="R160" s="20"/>
      <c r="S160" s="20"/>
      <c r="T160" s="20"/>
      <c r="U160" s="18"/>
      <c r="V160" s="18"/>
      <c r="W160" s="18"/>
      <c r="X160" s="18"/>
      <c r="Y160" s="18"/>
      <c r="Z160" s="18"/>
      <c r="AA160" s="18"/>
      <c r="AB160" s="20"/>
      <c r="AC160" s="21" t="s">
        <v>204</v>
      </c>
      <c r="AR160" s="20"/>
      <c r="AS160" s="20"/>
      <c r="AT160" s="20"/>
      <c r="AU160" s="18"/>
      <c r="AV160" s="18"/>
      <c r="AW160" s="18"/>
      <c r="AX160" s="18"/>
      <c r="AY160" s="18"/>
      <c r="AZ160" s="18"/>
      <c r="BA160" s="18"/>
      <c r="BB160" s="20"/>
      <c r="BC160" s="21" t="s">
        <v>204</v>
      </c>
      <c r="BR160" s="20"/>
      <c r="BS160" s="20"/>
      <c r="BT160" s="20"/>
      <c r="BU160" s="18"/>
      <c r="BV160" s="18"/>
      <c r="BW160" s="18"/>
      <c r="BX160" s="18"/>
      <c r="BY160" s="18"/>
      <c r="BZ160" s="18"/>
    </row>
    <row r="161" ht="9.75" customHeight="1">
      <c r="A161" s="18"/>
      <c r="B161" s="20"/>
      <c r="R161" s="20"/>
      <c r="S161" s="20"/>
      <c r="T161" s="20"/>
      <c r="U161" s="18"/>
      <c r="V161" s="18"/>
      <c r="W161" s="18"/>
      <c r="X161" s="18"/>
      <c r="Y161" s="18"/>
      <c r="Z161" s="18"/>
      <c r="AA161" s="18"/>
      <c r="AB161" s="20"/>
      <c r="AR161" s="20"/>
      <c r="AS161" s="20"/>
      <c r="AT161" s="20"/>
      <c r="AU161" s="18"/>
      <c r="AV161" s="18"/>
      <c r="AW161" s="18"/>
      <c r="AX161" s="18"/>
      <c r="AY161" s="18"/>
      <c r="AZ161" s="18"/>
      <c r="BA161" s="18"/>
      <c r="BB161" s="20"/>
      <c r="BR161" s="20"/>
      <c r="BS161" s="20"/>
      <c r="BT161" s="20"/>
      <c r="BU161" s="18"/>
      <c r="BV161" s="18"/>
      <c r="BW161" s="18"/>
      <c r="BX161" s="18"/>
      <c r="BY161" s="18"/>
      <c r="BZ161" s="18"/>
    </row>
    <row r="162" ht="9.75" customHeight="1">
      <c r="A162" s="18"/>
      <c r="B162" s="20"/>
      <c r="C162" s="22" t="s">
        <v>205</v>
      </c>
      <c r="I162" s="23" t="s">
        <v>344</v>
      </c>
      <c r="T162" s="20"/>
      <c r="U162" s="20"/>
      <c r="V162" s="20"/>
      <c r="W162" s="20"/>
      <c r="X162" s="18"/>
      <c r="Y162" s="18"/>
      <c r="Z162" s="18"/>
      <c r="AA162" s="18"/>
      <c r="AB162" s="20"/>
      <c r="AC162" s="22" t="s">
        <v>205</v>
      </c>
      <c r="AI162" s="23" t="s">
        <v>345</v>
      </c>
      <c r="AT162" s="20"/>
      <c r="AU162" s="20"/>
      <c r="AV162" s="20"/>
      <c r="AW162" s="20"/>
      <c r="AX162" s="18"/>
      <c r="AY162" s="18"/>
      <c r="AZ162" s="18"/>
      <c r="BA162" s="18"/>
      <c r="BB162" s="20"/>
      <c r="BC162" s="22" t="s">
        <v>205</v>
      </c>
      <c r="BI162" s="23" t="s">
        <v>346</v>
      </c>
      <c r="BT162" s="20"/>
      <c r="BU162" s="20"/>
      <c r="BV162" s="20"/>
      <c r="BW162" s="20"/>
      <c r="BX162" s="18"/>
      <c r="BY162" s="18"/>
      <c r="BZ162" s="18"/>
    </row>
    <row r="163" ht="9.75" customHeight="1">
      <c r="A163" s="18"/>
      <c r="B163" s="20"/>
      <c r="T163" s="24"/>
      <c r="U163" s="20"/>
      <c r="V163" s="20"/>
      <c r="W163" s="20"/>
      <c r="X163" s="18"/>
      <c r="Y163" s="18"/>
      <c r="Z163" s="18"/>
      <c r="AA163" s="18"/>
      <c r="AB163" s="20"/>
      <c r="AT163" s="24"/>
      <c r="AU163" s="20"/>
      <c r="AV163" s="20"/>
      <c r="AW163" s="20"/>
      <c r="AX163" s="18"/>
      <c r="AY163" s="18"/>
      <c r="AZ163" s="18"/>
      <c r="BA163" s="18"/>
      <c r="BB163" s="20"/>
      <c r="BT163" s="24"/>
      <c r="BU163" s="20"/>
      <c r="BV163" s="20"/>
      <c r="BW163" s="20"/>
      <c r="BX163" s="18"/>
      <c r="BY163" s="18"/>
      <c r="BZ163" s="18"/>
    </row>
    <row r="164" ht="9.75" customHeight="1">
      <c r="A164" s="18"/>
      <c r="B164" s="20"/>
      <c r="C164" s="20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0"/>
      <c r="V164" s="20"/>
      <c r="W164" s="20"/>
      <c r="X164" s="20"/>
      <c r="Y164" s="20"/>
      <c r="Z164" s="20"/>
      <c r="AA164" s="18"/>
      <c r="AB164" s="20"/>
      <c r="AC164" s="20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0"/>
      <c r="AV164" s="20"/>
      <c r="AW164" s="20"/>
      <c r="AX164" s="20"/>
      <c r="AY164" s="20"/>
      <c r="AZ164" s="20"/>
      <c r="BA164" s="18"/>
      <c r="BB164" s="20"/>
      <c r="BC164" s="20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0"/>
      <c r="BV164" s="20"/>
      <c r="BW164" s="20"/>
      <c r="BX164" s="20"/>
      <c r="BY164" s="20"/>
      <c r="BZ164" s="20"/>
    </row>
    <row r="165" ht="9.75" customHeight="1">
      <c r="A165" s="18"/>
      <c r="B165" s="20"/>
      <c r="C165" s="22" t="s">
        <v>209</v>
      </c>
      <c r="Z165" s="20"/>
      <c r="AA165" s="18"/>
      <c r="AB165" s="20"/>
      <c r="AC165" s="22" t="s">
        <v>209</v>
      </c>
      <c r="AZ165" s="20"/>
      <c r="BA165" s="18"/>
      <c r="BB165" s="20"/>
      <c r="BC165" s="22" t="s">
        <v>209</v>
      </c>
      <c r="BZ165" s="20"/>
    </row>
    <row r="166" ht="9.75" customHeight="1">
      <c r="A166" s="18"/>
      <c r="B166" s="20"/>
      <c r="Z166" s="24"/>
      <c r="AA166" s="18"/>
      <c r="AB166" s="20"/>
      <c r="AZ166" s="24"/>
      <c r="BA166" s="18"/>
      <c r="BB166" s="20"/>
      <c r="BZ166" s="24"/>
    </row>
    <row r="167" ht="9.75" customHeight="1">
      <c r="A167" s="18"/>
      <c r="B167" s="20"/>
      <c r="C167" s="25"/>
      <c r="Z167" s="24"/>
      <c r="AA167" s="18"/>
      <c r="AB167" s="20"/>
      <c r="AC167" s="25"/>
      <c r="AZ167" s="24"/>
      <c r="BA167" s="18"/>
      <c r="BB167" s="20"/>
      <c r="BC167" s="25"/>
      <c r="BZ167" s="24"/>
    </row>
    <row r="168" ht="9.75" customHeight="1">
      <c r="A168" s="18"/>
      <c r="B168" s="20"/>
      <c r="Z168" s="24"/>
      <c r="AA168" s="18"/>
      <c r="AB168" s="20"/>
      <c r="AZ168" s="24"/>
      <c r="BA168" s="18"/>
      <c r="BB168" s="20"/>
      <c r="BZ168" s="24"/>
    </row>
    <row r="169" ht="9.75" customHeight="1">
      <c r="A169" s="18"/>
      <c r="B169" s="20"/>
      <c r="Z169" s="24"/>
      <c r="AA169" s="18"/>
      <c r="AB169" s="20"/>
      <c r="AZ169" s="24"/>
      <c r="BA169" s="18"/>
      <c r="BB169" s="20"/>
      <c r="BZ169" s="24"/>
    </row>
    <row r="170" ht="9.75" customHeight="1">
      <c r="A170" s="18"/>
      <c r="B170" s="20"/>
      <c r="C170" s="20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18"/>
      <c r="AB170" s="20"/>
      <c r="AC170" s="20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18"/>
      <c r="BB170" s="20"/>
      <c r="BC170" s="20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</row>
    <row r="171" ht="9.75" customHeight="1">
      <c r="A171" s="18"/>
      <c r="B171" s="20"/>
      <c r="C171" s="22" t="s">
        <v>210</v>
      </c>
      <c r="N171" s="22" t="s">
        <v>211</v>
      </c>
      <c r="V171" s="26" t="s">
        <v>212</v>
      </c>
      <c r="Z171" s="24"/>
      <c r="AA171" s="18"/>
      <c r="AB171" s="20"/>
      <c r="AC171" s="22" t="s">
        <v>210</v>
      </c>
      <c r="AN171" s="22" t="s">
        <v>211</v>
      </c>
      <c r="AV171" s="26" t="s">
        <v>212</v>
      </c>
      <c r="AZ171" s="24"/>
      <c r="BA171" s="18"/>
      <c r="BB171" s="20"/>
      <c r="BC171" s="22" t="s">
        <v>210</v>
      </c>
      <c r="BN171" s="22" t="s">
        <v>211</v>
      </c>
      <c r="BV171" s="26" t="s">
        <v>212</v>
      </c>
      <c r="BZ171" s="24"/>
    </row>
    <row r="172" ht="9.75" customHeight="1">
      <c r="A172" s="18"/>
      <c r="B172" s="20"/>
      <c r="Z172" s="24"/>
      <c r="AA172" s="18"/>
      <c r="AB172" s="20"/>
      <c r="AZ172" s="24"/>
      <c r="BA172" s="18"/>
      <c r="BB172" s="20"/>
      <c r="BZ172" s="24"/>
    </row>
    <row r="173" ht="9.75" customHeight="1">
      <c r="A173" s="18"/>
      <c r="B173" s="20"/>
      <c r="C173" s="27" t="s">
        <v>274</v>
      </c>
      <c r="D173" s="28"/>
      <c r="E173" s="28"/>
      <c r="F173" s="28"/>
      <c r="G173" s="28"/>
      <c r="H173" s="28"/>
      <c r="I173" s="28"/>
      <c r="J173" s="28"/>
      <c r="K173" s="28"/>
      <c r="L173" s="28"/>
      <c r="M173" s="29"/>
      <c r="N173" s="27" t="s">
        <v>275</v>
      </c>
      <c r="O173" s="28"/>
      <c r="P173" s="28"/>
      <c r="Q173" s="28"/>
      <c r="R173" s="28"/>
      <c r="S173" s="28"/>
      <c r="T173" s="28"/>
      <c r="U173" s="29"/>
      <c r="V173" s="30"/>
      <c r="W173" s="28"/>
      <c r="X173" s="28"/>
      <c r="Y173" s="29"/>
      <c r="Z173" s="24"/>
      <c r="AA173" s="18"/>
      <c r="AB173" s="20"/>
      <c r="AC173" s="27" t="s">
        <v>276</v>
      </c>
      <c r="AD173" s="28"/>
      <c r="AE173" s="28"/>
      <c r="AF173" s="28"/>
      <c r="AG173" s="28"/>
      <c r="AH173" s="28"/>
      <c r="AI173" s="28"/>
      <c r="AJ173" s="28"/>
      <c r="AK173" s="28"/>
      <c r="AL173" s="28"/>
      <c r="AM173" s="29"/>
      <c r="AN173" s="27" t="s">
        <v>277</v>
      </c>
      <c r="AO173" s="28"/>
      <c r="AP173" s="28"/>
      <c r="AQ173" s="28"/>
      <c r="AR173" s="28"/>
      <c r="AS173" s="28"/>
      <c r="AT173" s="28"/>
      <c r="AU173" s="29"/>
      <c r="AV173" s="30"/>
      <c r="AW173" s="28"/>
      <c r="AX173" s="28"/>
      <c r="AY173" s="29"/>
      <c r="AZ173" s="24"/>
      <c r="BA173" s="18"/>
      <c r="BB173" s="20"/>
      <c r="BC173" s="27" t="s">
        <v>347</v>
      </c>
      <c r="BD173" s="28"/>
      <c r="BE173" s="28"/>
      <c r="BF173" s="28"/>
      <c r="BG173" s="28"/>
      <c r="BH173" s="28"/>
      <c r="BI173" s="28"/>
      <c r="BJ173" s="28"/>
      <c r="BK173" s="28"/>
      <c r="BL173" s="28"/>
      <c r="BM173" s="29"/>
      <c r="BN173" s="27" t="s">
        <v>279</v>
      </c>
      <c r="BO173" s="28"/>
      <c r="BP173" s="28"/>
      <c r="BQ173" s="28"/>
      <c r="BR173" s="28"/>
      <c r="BS173" s="28"/>
      <c r="BT173" s="28"/>
      <c r="BU173" s="29"/>
      <c r="BV173" s="30"/>
      <c r="BW173" s="28"/>
      <c r="BX173" s="28"/>
      <c r="BY173" s="29"/>
      <c r="BZ173" s="24"/>
    </row>
    <row r="174" ht="9.75" customHeight="1">
      <c r="A174" s="18"/>
      <c r="B174" s="20"/>
      <c r="C174" s="31"/>
      <c r="D174" s="32"/>
      <c r="E174" s="32"/>
      <c r="F174" s="32"/>
      <c r="G174" s="32"/>
      <c r="H174" s="32"/>
      <c r="I174" s="32"/>
      <c r="J174" s="32"/>
      <c r="K174" s="32"/>
      <c r="L174" s="32"/>
      <c r="M174" s="33"/>
      <c r="N174" s="31"/>
      <c r="O174" s="32"/>
      <c r="P174" s="32"/>
      <c r="Q174" s="32"/>
      <c r="R174" s="32"/>
      <c r="S174" s="32"/>
      <c r="T174" s="32"/>
      <c r="U174" s="33"/>
      <c r="V174" s="31"/>
      <c r="W174" s="32"/>
      <c r="X174" s="32"/>
      <c r="Y174" s="33"/>
      <c r="Z174" s="24"/>
      <c r="AA174" s="18"/>
      <c r="AB174" s="20"/>
      <c r="AC174" s="31"/>
      <c r="AD174" s="32"/>
      <c r="AE174" s="32"/>
      <c r="AF174" s="32"/>
      <c r="AG174" s="32"/>
      <c r="AH174" s="32"/>
      <c r="AI174" s="32"/>
      <c r="AJ174" s="32"/>
      <c r="AK174" s="32"/>
      <c r="AL174" s="32"/>
      <c r="AM174" s="33"/>
      <c r="AN174" s="31"/>
      <c r="AO174" s="32"/>
      <c r="AP174" s="32"/>
      <c r="AQ174" s="32"/>
      <c r="AR174" s="32"/>
      <c r="AS174" s="32"/>
      <c r="AT174" s="32"/>
      <c r="AU174" s="33"/>
      <c r="AV174" s="31"/>
      <c r="AW174" s="32"/>
      <c r="AX174" s="32"/>
      <c r="AY174" s="33"/>
      <c r="AZ174" s="24"/>
      <c r="BA174" s="18"/>
      <c r="BB174" s="20"/>
      <c r="BC174" s="31"/>
      <c r="BD174" s="32"/>
      <c r="BE174" s="32"/>
      <c r="BF174" s="32"/>
      <c r="BG174" s="32"/>
      <c r="BH174" s="32"/>
      <c r="BI174" s="32"/>
      <c r="BJ174" s="32"/>
      <c r="BK174" s="32"/>
      <c r="BL174" s="32"/>
      <c r="BM174" s="33"/>
      <c r="BN174" s="31"/>
      <c r="BO174" s="32"/>
      <c r="BP174" s="32"/>
      <c r="BQ174" s="32"/>
      <c r="BR174" s="32"/>
      <c r="BS174" s="32"/>
      <c r="BT174" s="32"/>
      <c r="BU174" s="33"/>
      <c r="BV174" s="31"/>
      <c r="BW174" s="32"/>
      <c r="BX174" s="32"/>
      <c r="BY174" s="33"/>
      <c r="BZ174" s="24"/>
    </row>
    <row r="175" ht="9.75" customHeight="1">
      <c r="A175" s="18"/>
      <c r="B175" s="20"/>
      <c r="C175" s="27" t="s">
        <v>348</v>
      </c>
      <c r="D175" s="28"/>
      <c r="E175" s="28"/>
      <c r="F175" s="28"/>
      <c r="G175" s="28"/>
      <c r="H175" s="28"/>
      <c r="I175" s="28"/>
      <c r="J175" s="28"/>
      <c r="K175" s="28"/>
      <c r="L175" s="28"/>
      <c r="M175" s="29"/>
      <c r="N175" s="27" t="s">
        <v>281</v>
      </c>
      <c r="O175" s="28"/>
      <c r="P175" s="28"/>
      <c r="Q175" s="28"/>
      <c r="R175" s="28"/>
      <c r="S175" s="28"/>
      <c r="T175" s="28"/>
      <c r="U175" s="29"/>
      <c r="V175" s="30"/>
      <c r="W175" s="28"/>
      <c r="X175" s="28"/>
      <c r="Y175" s="29"/>
      <c r="Z175" s="24"/>
      <c r="AA175" s="18"/>
      <c r="AB175" s="20"/>
      <c r="AC175" s="27" t="s">
        <v>349</v>
      </c>
      <c r="AD175" s="28"/>
      <c r="AE175" s="28"/>
      <c r="AF175" s="28"/>
      <c r="AG175" s="28"/>
      <c r="AH175" s="28"/>
      <c r="AI175" s="28"/>
      <c r="AJ175" s="28"/>
      <c r="AK175" s="28"/>
      <c r="AL175" s="28"/>
      <c r="AM175" s="29"/>
      <c r="AN175" s="27" t="s">
        <v>283</v>
      </c>
      <c r="AO175" s="28"/>
      <c r="AP175" s="28"/>
      <c r="AQ175" s="28"/>
      <c r="AR175" s="28"/>
      <c r="AS175" s="28"/>
      <c r="AT175" s="28"/>
      <c r="AU175" s="29"/>
      <c r="AV175" s="30"/>
      <c r="AW175" s="28"/>
      <c r="AX175" s="28"/>
      <c r="AY175" s="29"/>
      <c r="AZ175" s="24"/>
      <c r="BA175" s="18"/>
      <c r="BB175" s="20"/>
      <c r="BC175" s="27" t="s">
        <v>350</v>
      </c>
      <c r="BD175" s="28"/>
      <c r="BE175" s="28"/>
      <c r="BF175" s="28"/>
      <c r="BG175" s="28"/>
      <c r="BH175" s="28"/>
      <c r="BI175" s="28"/>
      <c r="BJ175" s="28"/>
      <c r="BK175" s="28"/>
      <c r="BL175" s="28"/>
      <c r="BM175" s="29"/>
      <c r="BN175" s="27" t="s">
        <v>285</v>
      </c>
      <c r="BO175" s="28"/>
      <c r="BP175" s="28"/>
      <c r="BQ175" s="28"/>
      <c r="BR175" s="28"/>
      <c r="BS175" s="28"/>
      <c r="BT175" s="28"/>
      <c r="BU175" s="29"/>
      <c r="BV175" s="30"/>
      <c r="BW175" s="28"/>
      <c r="BX175" s="28"/>
      <c r="BY175" s="29"/>
      <c r="BZ175" s="24"/>
    </row>
    <row r="176" ht="9.75" customHeight="1">
      <c r="A176" s="18"/>
      <c r="B176" s="20"/>
      <c r="C176" s="31"/>
      <c r="D176" s="32"/>
      <c r="E176" s="32"/>
      <c r="F176" s="32"/>
      <c r="G176" s="32"/>
      <c r="H176" s="32"/>
      <c r="I176" s="32"/>
      <c r="J176" s="32"/>
      <c r="K176" s="32"/>
      <c r="L176" s="32"/>
      <c r="M176" s="33"/>
      <c r="N176" s="31"/>
      <c r="O176" s="32"/>
      <c r="P176" s="32"/>
      <c r="Q176" s="32"/>
      <c r="R176" s="32"/>
      <c r="S176" s="32"/>
      <c r="T176" s="32"/>
      <c r="U176" s="33"/>
      <c r="V176" s="31"/>
      <c r="W176" s="32"/>
      <c r="X176" s="32"/>
      <c r="Y176" s="33"/>
      <c r="Z176" s="24"/>
      <c r="AA176" s="18"/>
      <c r="AB176" s="20"/>
      <c r="AC176" s="31"/>
      <c r="AD176" s="32"/>
      <c r="AE176" s="32"/>
      <c r="AF176" s="32"/>
      <c r="AG176" s="32"/>
      <c r="AH176" s="32"/>
      <c r="AI176" s="32"/>
      <c r="AJ176" s="32"/>
      <c r="AK176" s="32"/>
      <c r="AL176" s="32"/>
      <c r="AM176" s="33"/>
      <c r="AN176" s="31"/>
      <c r="AO176" s="32"/>
      <c r="AP176" s="32"/>
      <c r="AQ176" s="32"/>
      <c r="AR176" s="32"/>
      <c r="AS176" s="32"/>
      <c r="AT176" s="32"/>
      <c r="AU176" s="33"/>
      <c r="AV176" s="31"/>
      <c r="AW176" s="32"/>
      <c r="AX176" s="32"/>
      <c r="AY176" s="33"/>
      <c r="AZ176" s="24"/>
      <c r="BA176" s="18"/>
      <c r="BB176" s="20"/>
      <c r="BC176" s="31"/>
      <c r="BD176" s="32"/>
      <c r="BE176" s="32"/>
      <c r="BF176" s="32"/>
      <c r="BG176" s="32"/>
      <c r="BH176" s="32"/>
      <c r="BI176" s="32"/>
      <c r="BJ176" s="32"/>
      <c r="BK176" s="32"/>
      <c r="BL176" s="32"/>
      <c r="BM176" s="33"/>
      <c r="BN176" s="31"/>
      <c r="BO176" s="32"/>
      <c r="BP176" s="32"/>
      <c r="BQ176" s="32"/>
      <c r="BR176" s="32"/>
      <c r="BS176" s="32"/>
      <c r="BT176" s="32"/>
      <c r="BU176" s="33"/>
      <c r="BV176" s="31"/>
      <c r="BW176" s="32"/>
      <c r="BX176" s="32"/>
      <c r="BY176" s="33"/>
      <c r="BZ176" s="24"/>
    </row>
    <row r="177" ht="9.75" customHeight="1">
      <c r="A177" s="18"/>
      <c r="B177" s="20"/>
      <c r="C177" s="27" t="s">
        <v>351</v>
      </c>
      <c r="D177" s="28"/>
      <c r="E177" s="28"/>
      <c r="F177" s="28"/>
      <c r="G177" s="28"/>
      <c r="H177" s="28"/>
      <c r="I177" s="28"/>
      <c r="J177" s="28"/>
      <c r="K177" s="28"/>
      <c r="L177" s="28"/>
      <c r="M177" s="29"/>
      <c r="N177" s="27" t="s">
        <v>287</v>
      </c>
      <c r="O177" s="28"/>
      <c r="P177" s="28"/>
      <c r="Q177" s="28"/>
      <c r="R177" s="28"/>
      <c r="S177" s="28"/>
      <c r="T177" s="28"/>
      <c r="U177" s="29"/>
      <c r="V177" s="30"/>
      <c r="W177" s="28"/>
      <c r="X177" s="28"/>
      <c r="Y177" s="29"/>
      <c r="Z177" s="24"/>
      <c r="AA177" s="18"/>
      <c r="AB177" s="20"/>
      <c r="AC177" s="30"/>
      <c r="AD177" s="28"/>
      <c r="AE177" s="28"/>
      <c r="AF177" s="28"/>
      <c r="AG177" s="28"/>
      <c r="AH177" s="28"/>
      <c r="AI177" s="28"/>
      <c r="AJ177" s="28"/>
      <c r="AK177" s="28"/>
      <c r="AL177" s="28"/>
      <c r="AM177" s="29"/>
      <c r="AN177" s="30"/>
      <c r="AO177" s="28"/>
      <c r="AP177" s="28"/>
      <c r="AQ177" s="28"/>
      <c r="AR177" s="28"/>
      <c r="AS177" s="28"/>
      <c r="AT177" s="28"/>
      <c r="AU177" s="29"/>
      <c r="AV177" s="30"/>
      <c r="AW177" s="28"/>
      <c r="AX177" s="28"/>
      <c r="AY177" s="29"/>
      <c r="AZ177" s="24"/>
      <c r="BA177" s="18"/>
      <c r="BB177" s="20"/>
      <c r="BC177" s="27" t="s">
        <v>352</v>
      </c>
      <c r="BD177" s="28"/>
      <c r="BE177" s="28"/>
      <c r="BF177" s="28"/>
      <c r="BG177" s="28"/>
      <c r="BH177" s="28"/>
      <c r="BI177" s="28"/>
      <c r="BJ177" s="28"/>
      <c r="BK177" s="28"/>
      <c r="BL177" s="28"/>
      <c r="BM177" s="29"/>
      <c r="BN177" s="27" t="s">
        <v>289</v>
      </c>
      <c r="BO177" s="28"/>
      <c r="BP177" s="28"/>
      <c r="BQ177" s="28"/>
      <c r="BR177" s="28"/>
      <c r="BS177" s="28"/>
      <c r="BT177" s="28"/>
      <c r="BU177" s="29"/>
      <c r="BV177" s="30"/>
      <c r="BW177" s="28"/>
      <c r="BX177" s="28"/>
      <c r="BY177" s="29"/>
      <c r="BZ177" s="24"/>
    </row>
    <row r="178" ht="9.75" customHeight="1">
      <c r="A178" s="18"/>
      <c r="B178" s="20"/>
      <c r="C178" s="31"/>
      <c r="D178" s="32"/>
      <c r="E178" s="32"/>
      <c r="F178" s="32"/>
      <c r="G178" s="32"/>
      <c r="H178" s="32"/>
      <c r="I178" s="32"/>
      <c r="J178" s="32"/>
      <c r="K178" s="32"/>
      <c r="L178" s="32"/>
      <c r="M178" s="33"/>
      <c r="N178" s="31"/>
      <c r="O178" s="32"/>
      <c r="P178" s="32"/>
      <c r="Q178" s="32"/>
      <c r="R178" s="32"/>
      <c r="S178" s="32"/>
      <c r="T178" s="32"/>
      <c r="U178" s="33"/>
      <c r="V178" s="31"/>
      <c r="W178" s="32"/>
      <c r="X178" s="32"/>
      <c r="Y178" s="33"/>
      <c r="Z178" s="24"/>
      <c r="AA178" s="18"/>
      <c r="AB178" s="20"/>
      <c r="AC178" s="31"/>
      <c r="AD178" s="32"/>
      <c r="AE178" s="32"/>
      <c r="AF178" s="32"/>
      <c r="AG178" s="32"/>
      <c r="AH178" s="32"/>
      <c r="AI178" s="32"/>
      <c r="AJ178" s="32"/>
      <c r="AK178" s="32"/>
      <c r="AL178" s="32"/>
      <c r="AM178" s="33"/>
      <c r="AN178" s="31"/>
      <c r="AO178" s="32"/>
      <c r="AP178" s="32"/>
      <c r="AQ178" s="32"/>
      <c r="AR178" s="32"/>
      <c r="AS178" s="32"/>
      <c r="AT178" s="32"/>
      <c r="AU178" s="33"/>
      <c r="AV178" s="31"/>
      <c r="AW178" s="32"/>
      <c r="AX178" s="32"/>
      <c r="AY178" s="33"/>
      <c r="AZ178" s="24"/>
      <c r="BA178" s="18"/>
      <c r="BB178" s="20"/>
      <c r="BC178" s="31"/>
      <c r="BD178" s="32"/>
      <c r="BE178" s="32"/>
      <c r="BF178" s="32"/>
      <c r="BG178" s="32"/>
      <c r="BH178" s="32"/>
      <c r="BI178" s="32"/>
      <c r="BJ178" s="32"/>
      <c r="BK178" s="32"/>
      <c r="BL178" s="32"/>
      <c r="BM178" s="33"/>
      <c r="BN178" s="31"/>
      <c r="BO178" s="32"/>
      <c r="BP178" s="32"/>
      <c r="BQ178" s="32"/>
      <c r="BR178" s="32"/>
      <c r="BS178" s="32"/>
      <c r="BT178" s="32"/>
      <c r="BU178" s="33"/>
      <c r="BV178" s="31"/>
      <c r="BW178" s="32"/>
      <c r="BX178" s="32"/>
      <c r="BY178" s="33"/>
      <c r="BZ178" s="24"/>
    </row>
    <row r="179" ht="9.75" customHeight="1">
      <c r="A179" s="18"/>
      <c r="B179" s="20"/>
      <c r="C179" s="27" t="s">
        <v>353</v>
      </c>
      <c r="D179" s="28"/>
      <c r="E179" s="28"/>
      <c r="F179" s="28"/>
      <c r="G179" s="28"/>
      <c r="H179" s="28"/>
      <c r="I179" s="28"/>
      <c r="J179" s="28"/>
      <c r="K179" s="28"/>
      <c r="L179" s="28"/>
      <c r="M179" s="29"/>
      <c r="N179" s="27" t="s">
        <v>291</v>
      </c>
      <c r="O179" s="28"/>
      <c r="P179" s="28"/>
      <c r="Q179" s="28"/>
      <c r="R179" s="28"/>
      <c r="S179" s="28"/>
      <c r="T179" s="28"/>
      <c r="U179" s="29"/>
      <c r="V179" s="30"/>
      <c r="W179" s="28"/>
      <c r="X179" s="28"/>
      <c r="Y179" s="29"/>
      <c r="Z179" s="24"/>
      <c r="AA179" s="18"/>
      <c r="AB179" s="20"/>
      <c r="AC179" s="30"/>
      <c r="AD179" s="28"/>
      <c r="AE179" s="28"/>
      <c r="AF179" s="28"/>
      <c r="AG179" s="28"/>
      <c r="AH179" s="28"/>
      <c r="AI179" s="28"/>
      <c r="AJ179" s="28"/>
      <c r="AK179" s="28"/>
      <c r="AL179" s="28"/>
      <c r="AM179" s="29"/>
      <c r="AN179" s="30"/>
      <c r="AO179" s="28"/>
      <c r="AP179" s="28"/>
      <c r="AQ179" s="28"/>
      <c r="AR179" s="28"/>
      <c r="AS179" s="28"/>
      <c r="AT179" s="28"/>
      <c r="AU179" s="29"/>
      <c r="AV179" s="30"/>
      <c r="AW179" s="28"/>
      <c r="AX179" s="28"/>
      <c r="AY179" s="29"/>
      <c r="AZ179" s="24"/>
      <c r="BA179" s="18"/>
      <c r="BB179" s="20"/>
      <c r="BC179" s="27" t="s">
        <v>354</v>
      </c>
      <c r="BD179" s="28"/>
      <c r="BE179" s="28"/>
      <c r="BF179" s="28"/>
      <c r="BG179" s="28"/>
      <c r="BH179" s="28"/>
      <c r="BI179" s="28"/>
      <c r="BJ179" s="28"/>
      <c r="BK179" s="28"/>
      <c r="BL179" s="28"/>
      <c r="BM179" s="29"/>
      <c r="BN179" s="27" t="s">
        <v>293</v>
      </c>
      <c r="BO179" s="28"/>
      <c r="BP179" s="28"/>
      <c r="BQ179" s="28"/>
      <c r="BR179" s="28"/>
      <c r="BS179" s="28"/>
      <c r="BT179" s="28"/>
      <c r="BU179" s="29"/>
      <c r="BV179" s="30"/>
      <c r="BW179" s="28"/>
      <c r="BX179" s="28"/>
      <c r="BY179" s="29"/>
      <c r="BZ179" s="24"/>
    </row>
    <row r="180" ht="9.75" customHeight="1">
      <c r="A180" s="18"/>
      <c r="B180" s="20"/>
      <c r="C180" s="31"/>
      <c r="D180" s="32"/>
      <c r="E180" s="32"/>
      <c r="F180" s="32"/>
      <c r="G180" s="32"/>
      <c r="H180" s="32"/>
      <c r="I180" s="32"/>
      <c r="J180" s="32"/>
      <c r="K180" s="32"/>
      <c r="L180" s="32"/>
      <c r="M180" s="33"/>
      <c r="N180" s="31"/>
      <c r="O180" s="32"/>
      <c r="P180" s="32"/>
      <c r="Q180" s="32"/>
      <c r="R180" s="32"/>
      <c r="S180" s="32"/>
      <c r="T180" s="32"/>
      <c r="U180" s="33"/>
      <c r="V180" s="31"/>
      <c r="W180" s="32"/>
      <c r="X180" s="32"/>
      <c r="Y180" s="33"/>
      <c r="Z180" s="24"/>
      <c r="AA180" s="18"/>
      <c r="AB180" s="20"/>
      <c r="AC180" s="31"/>
      <c r="AD180" s="32"/>
      <c r="AE180" s="32"/>
      <c r="AF180" s="32"/>
      <c r="AG180" s="32"/>
      <c r="AH180" s="32"/>
      <c r="AI180" s="32"/>
      <c r="AJ180" s="32"/>
      <c r="AK180" s="32"/>
      <c r="AL180" s="32"/>
      <c r="AM180" s="33"/>
      <c r="AN180" s="31"/>
      <c r="AO180" s="32"/>
      <c r="AP180" s="32"/>
      <c r="AQ180" s="32"/>
      <c r="AR180" s="32"/>
      <c r="AS180" s="32"/>
      <c r="AT180" s="32"/>
      <c r="AU180" s="33"/>
      <c r="AV180" s="31"/>
      <c r="AW180" s="32"/>
      <c r="AX180" s="32"/>
      <c r="AY180" s="33"/>
      <c r="AZ180" s="24"/>
      <c r="BA180" s="18"/>
      <c r="BB180" s="20"/>
      <c r="BC180" s="31"/>
      <c r="BD180" s="32"/>
      <c r="BE180" s="32"/>
      <c r="BF180" s="32"/>
      <c r="BG180" s="32"/>
      <c r="BH180" s="32"/>
      <c r="BI180" s="32"/>
      <c r="BJ180" s="32"/>
      <c r="BK180" s="32"/>
      <c r="BL180" s="32"/>
      <c r="BM180" s="33"/>
      <c r="BN180" s="31"/>
      <c r="BO180" s="32"/>
      <c r="BP180" s="32"/>
      <c r="BQ180" s="32"/>
      <c r="BR180" s="32"/>
      <c r="BS180" s="32"/>
      <c r="BT180" s="32"/>
      <c r="BU180" s="33"/>
      <c r="BV180" s="31"/>
      <c r="BW180" s="32"/>
      <c r="BX180" s="32"/>
      <c r="BY180" s="33"/>
      <c r="BZ180" s="24"/>
    </row>
    <row r="181" ht="9.75" customHeight="1">
      <c r="A181" s="18"/>
      <c r="B181" s="20"/>
      <c r="C181" s="30"/>
      <c r="D181" s="28"/>
      <c r="E181" s="28"/>
      <c r="F181" s="28"/>
      <c r="G181" s="28"/>
      <c r="H181" s="28"/>
      <c r="I181" s="28"/>
      <c r="J181" s="28"/>
      <c r="K181" s="28"/>
      <c r="L181" s="28"/>
      <c r="M181" s="29"/>
      <c r="N181" s="30"/>
      <c r="O181" s="28"/>
      <c r="P181" s="28"/>
      <c r="Q181" s="28"/>
      <c r="R181" s="28"/>
      <c r="S181" s="28"/>
      <c r="T181" s="28"/>
      <c r="U181" s="29"/>
      <c r="V181" s="30"/>
      <c r="W181" s="28"/>
      <c r="X181" s="28"/>
      <c r="Y181" s="29"/>
      <c r="Z181" s="24"/>
      <c r="AA181" s="18"/>
      <c r="AB181" s="20"/>
      <c r="AC181" s="30"/>
      <c r="AD181" s="28"/>
      <c r="AE181" s="28"/>
      <c r="AF181" s="28"/>
      <c r="AG181" s="28"/>
      <c r="AH181" s="28"/>
      <c r="AI181" s="28"/>
      <c r="AJ181" s="28"/>
      <c r="AK181" s="28"/>
      <c r="AL181" s="28"/>
      <c r="AM181" s="29"/>
      <c r="AN181" s="30"/>
      <c r="AO181" s="28"/>
      <c r="AP181" s="28"/>
      <c r="AQ181" s="28"/>
      <c r="AR181" s="28"/>
      <c r="AS181" s="28"/>
      <c r="AT181" s="28"/>
      <c r="AU181" s="29"/>
      <c r="AV181" s="30"/>
      <c r="AW181" s="28"/>
      <c r="AX181" s="28"/>
      <c r="AY181" s="29"/>
      <c r="AZ181" s="24"/>
      <c r="BA181" s="18"/>
      <c r="BB181" s="20"/>
      <c r="BC181" s="27" t="s">
        <v>355</v>
      </c>
      <c r="BD181" s="28"/>
      <c r="BE181" s="28"/>
      <c r="BF181" s="28"/>
      <c r="BG181" s="28"/>
      <c r="BH181" s="28"/>
      <c r="BI181" s="28"/>
      <c r="BJ181" s="28"/>
      <c r="BK181" s="28"/>
      <c r="BL181" s="28"/>
      <c r="BM181" s="29"/>
      <c r="BN181" s="27" t="s">
        <v>295</v>
      </c>
      <c r="BO181" s="28"/>
      <c r="BP181" s="28"/>
      <c r="BQ181" s="28"/>
      <c r="BR181" s="28"/>
      <c r="BS181" s="28"/>
      <c r="BT181" s="28"/>
      <c r="BU181" s="29"/>
      <c r="BV181" s="30"/>
      <c r="BW181" s="28"/>
      <c r="BX181" s="28"/>
      <c r="BY181" s="29"/>
      <c r="BZ181" s="24"/>
    </row>
    <row r="182" ht="9.75" customHeight="1">
      <c r="A182" s="18"/>
      <c r="B182" s="20"/>
      <c r="C182" s="31"/>
      <c r="D182" s="32"/>
      <c r="E182" s="32"/>
      <c r="F182" s="32"/>
      <c r="G182" s="32"/>
      <c r="H182" s="32"/>
      <c r="I182" s="32"/>
      <c r="J182" s="32"/>
      <c r="K182" s="32"/>
      <c r="L182" s="32"/>
      <c r="M182" s="33"/>
      <c r="N182" s="31"/>
      <c r="O182" s="32"/>
      <c r="P182" s="32"/>
      <c r="Q182" s="32"/>
      <c r="R182" s="32"/>
      <c r="S182" s="32"/>
      <c r="T182" s="32"/>
      <c r="U182" s="33"/>
      <c r="V182" s="31"/>
      <c r="W182" s="32"/>
      <c r="X182" s="32"/>
      <c r="Y182" s="33"/>
      <c r="Z182" s="24"/>
      <c r="AA182" s="18"/>
      <c r="AB182" s="20"/>
      <c r="AC182" s="31"/>
      <c r="AD182" s="32"/>
      <c r="AE182" s="32"/>
      <c r="AF182" s="32"/>
      <c r="AG182" s="32"/>
      <c r="AH182" s="32"/>
      <c r="AI182" s="32"/>
      <c r="AJ182" s="32"/>
      <c r="AK182" s="32"/>
      <c r="AL182" s="32"/>
      <c r="AM182" s="33"/>
      <c r="AN182" s="31"/>
      <c r="AO182" s="32"/>
      <c r="AP182" s="32"/>
      <c r="AQ182" s="32"/>
      <c r="AR182" s="32"/>
      <c r="AS182" s="32"/>
      <c r="AT182" s="32"/>
      <c r="AU182" s="33"/>
      <c r="AV182" s="31"/>
      <c r="AW182" s="32"/>
      <c r="AX182" s="32"/>
      <c r="AY182" s="33"/>
      <c r="AZ182" s="24"/>
      <c r="BA182" s="18"/>
      <c r="BB182" s="20"/>
      <c r="BC182" s="31"/>
      <c r="BD182" s="32"/>
      <c r="BE182" s="32"/>
      <c r="BF182" s="32"/>
      <c r="BG182" s="32"/>
      <c r="BH182" s="32"/>
      <c r="BI182" s="32"/>
      <c r="BJ182" s="32"/>
      <c r="BK182" s="32"/>
      <c r="BL182" s="32"/>
      <c r="BM182" s="33"/>
      <c r="BN182" s="31"/>
      <c r="BO182" s="32"/>
      <c r="BP182" s="32"/>
      <c r="BQ182" s="32"/>
      <c r="BR182" s="32"/>
      <c r="BS182" s="32"/>
      <c r="BT182" s="32"/>
      <c r="BU182" s="33"/>
      <c r="BV182" s="31"/>
      <c r="BW182" s="32"/>
      <c r="BX182" s="32"/>
      <c r="BY182" s="33"/>
      <c r="BZ182" s="24"/>
    </row>
    <row r="183" ht="9.75" customHeight="1">
      <c r="A183" s="18"/>
      <c r="B183" s="20"/>
      <c r="C183" s="30"/>
      <c r="D183" s="28"/>
      <c r="E183" s="28"/>
      <c r="F183" s="28"/>
      <c r="G183" s="28"/>
      <c r="H183" s="28"/>
      <c r="I183" s="28"/>
      <c r="J183" s="28"/>
      <c r="K183" s="28"/>
      <c r="L183" s="28"/>
      <c r="M183" s="29"/>
      <c r="N183" s="30"/>
      <c r="O183" s="28"/>
      <c r="P183" s="28"/>
      <c r="Q183" s="28"/>
      <c r="R183" s="28"/>
      <c r="S183" s="28"/>
      <c r="T183" s="28"/>
      <c r="U183" s="29"/>
      <c r="V183" s="30"/>
      <c r="W183" s="28"/>
      <c r="X183" s="28"/>
      <c r="Y183" s="29"/>
      <c r="Z183" s="24"/>
      <c r="AA183" s="18"/>
      <c r="AB183" s="20"/>
      <c r="AC183" s="30"/>
      <c r="AD183" s="28"/>
      <c r="AE183" s="28"/>
      <c r="AF183" s="28"/>
      <c r="AG183" s="28"/>
      <c r="AH183" s="28"/>
      <c r="AI183" s="28"/>
      <c r="AJ183" s="28"/>
      <c r="AK183" s="28"/>
      <c r="AL183" s="28"/>
      <c r="AM183" s="29"/>
      <c r="AN183" s="30"/>
      <c r="AO183" s="28"/>
      <c r="AP183" s="28"/>
      <c r="AQ183" s="28"/>
      <c r="AR183" s="28"/>
      <c r="AS183" s="28"/>
      <c r="AT183" s="28"/>
      <c r="AU183" s="29"/>
      <c r="AV183" s="30"/>
      <c r="AW183" s="28"/>
      <c r="AX183" s="28"/>
      <c r="AY183" s="29"/>
      <c r="AZ183" s="24"/>
      <c r="BA183" s="18"/>
      <c r="BB183" s="20"/>
      <c r="BC183" s="27" t="s">
        <v>356</v>
      </c>
      <c r="BD183" s="28"/>
      <c r="BE183" s="28"/>
      <c r="BF183" s="28"/>
      <c r="BG183" s="28"/>
      <c r="BH183" s="28"/>
      <c r="BI183" s="28"/>
      <c r="BJ183" s="28"/>
      <c r="BK183" s="28"/>
      <c r="BL183" s="28"/>
      <c r="BM183" s="29"/>
      <c r="BN183" s="27" t="s">
        <v>297</v>
      </c>
      <c r="BO183" s="28"/>
      <c r="BP183" s="28"/>
      <c r="BQ183" s="28"/>
      <c r="BR183" s="28"/>
      <c r="BS183" s="28"/>
      <c r="BT183" s="28"/>
      <c r="BU183" s="29"/>
      <c r="BV183" s="30"/>
      <c r="BW183" s="28"/>
      <c r="BX183" s="28"/>
      <c r="BY183" s="29"/>
      <c r="BZ183" s="24"/>
    </row>
    <row r="184" ht="9.75" customHeight="1">
      <c r="A184" s="18"/>
      <c r="B184" s="20"/>
      <c r="C184" s="31"/>
      <c r="D184" s="32"/>
      <c r="E184" s="32"/>
      <c r="F184" s="32"/>
      <c r="G184" s="32"/>
      <c r="H184" s="32"/>
      <c r="I184" s="32"/>
      <c r="J184" s="32"/>
      <c r="K184" s="32"/>
      <c r="L184" s="32"/>
      <c r="M184" s="33"/>
      <c r="N184" s="31"/>
      <c r="O184" s="32"/>
      <c r="P184" s="32"/>
      <c r="Q184" s="32"/>
      <c r="R184" s="32"/>
      <c r="S184" s="32"/>
      <c r="T184" s="32"/>
      <c r="U184" s="33"/>
      <c r="V184" s="31"/>
      <c r="W184" s="32"/>
      <c r="X184" s="32"/>
      <c r="Y184" s="33"/>
      <c r="Z184" s="24"/>
      <c r="AA184" s="18"/>
      <c r="AB184" s="20"/>
      <c r="AC184" s="31"/>
      <c r="AD184" s="32"/>
      <c r="AE184" s="32"/>
      <c r="AF184" s="32"/>
      <c r="AG184" s="32"/>
      <c r="AH184" s="32"/>
      <c r="AI184" s="32"/>
      <c r="AJ184" s="32"/>
      <c r="AK184" s="32"/>
      <c r="AL184" s="32"/>
      <c r="AM184" s="33"/>
      <c r="AN184" s="31"/>
      <c r="AO184" s="32"/>
      <c r="AP184" s="32"/>
      <c r="AQ184" s="32"/>
      <c r="AR184" s="32"/>
      <c r="AS184" s="32"/>
      <c r="AT184" s="32"/>
      <c r="AU184" s="33"/>
      <c r="AV184" s="31"/>
      <c r="AW184" s="32"/>
      <c r="AX184" s="32"/>
      <c r="AY184" s="33"/>
      <c r="AZ184" s="24"/>
      <c r="BA184" s="18"/>
      <c r="BB184" s="20"/>
      <c r="BC184" s="31"/>
      <c r="BD184" s="32"/>
      <c r="BE184" s="32"/>
      <c r="BF184" s="32"/>
      <c r="BG184" s="32"/>
      <c r="BH184" s="32"/>
      <c r="BI184" s="32"/>
      <c r="BJ184" s="32"/>
      <c r="BK184" s="32"/>
      <c r="BL184" s="32"/>
      <c r="BM184" s="33"/>
      <c r="BN184" s="31"/>
      <c r="BO184" s="32"/>
      <c r="BP184" s="32"/>
      <c r="BQ184" s="32"/>
      <c r="BR184" s="32"/>
      <c r="BS184" s="32"/>
      <c r="BT184" s="32"/>
      <c r="BU184" s="33"/>
      <c r="BV184" s="31"/>
      <c r="BW184" s="32"/>
      <c r="BX184" s="32"/>
      <c r="BY184" s="33"/>
      <c r="BZ184" s="24"/>
    </row>
    <row r="185" ht="9.75" customHeight="1">
      <c r="A185" s="18"/>
      <c r="B185" s="20"/>
      <c r="C185" s="30"/>
      <c r="D185" s="28"/>
      <c r="E185" s="28"/>
      <c r="F185" s="28"/>
      <c r="G185" s="28"/>
      <c r="H185" s="28"/>
      <c r="I185" s="28"/>
      <c r="J185" s="28"/>
      <c r="K185" s="28"/>
      <c r="L185" s="28"/>
      <c r="M185" s="29"/>
      <c r="N185" s="30"/>
      <c r="O185" s="28"/>
      <c r="P185" s="28"/>
      <c r="Q185" s="28"/>
      <c r="R185" s="28"/>
      <c r="S185" s="28"/>
      <c r="T185" s="28"/>
      <c r="U185" s="29"/>
      <c r="V185" s="30"/>
      <c r="W185" s="28"/>
      <c r="X185" s="28"/>
      <c r="Y185" s="29"/>
      <c r="Z185" s="24"/>
      <c r="AA185" s="18"/>
      <c r="AB185" s="20"/>
      <c r="AC185" s="30"/>
      <c r="AD185" s="28"/>
      <c r="AE185" s="28"/>
      <c r="AF185" s="28"/>
      <c r="AG185" s="28"/>
      <c r="AH185" s="28"/>
      <c r="AI185" s="28"/>
      <c r="AJ185" s="28"/>
      <c r="AK185" s="28"/>
      <c r="AL185" s="28"/>
      <c r="AM185" s="29"/>
      <c r="AN185" s="30"/>
      <c r="AO185" s="28"/>
      <c r="AP185" s="28"/>
      <c r="AQ185" s="28"/>
      <c r="AR185" s="28"/>
      <c r="AS185" s="28"/>
      <c r="AT185" s="28"/>
      <c r="AU185" s="29"/>
      <c r="AV185" s="30"/>
      <c r="AW185" s="28"/>
      <c r="AX185" s="28"/>
      <c r="AY185" s="29"/>
      <c r="AZ185" s="24"/>
      <c r="BA185" s="18"/>
      <c r="BB185" s="20"/>
      <c r="BC185" s="27" t="s">
        <v>357</v>
      </c>
      <c r="BD185" s="28"/>
      <c r="BE185" s="28"/>
      <c r="BF185" s="28"/>
      <c r="BG185" s="28"/>
      <c r="BH185" s="28"/>
      <c r="BI185" s="28"/>
      <c r="BJ185" s="28"/>
      <c r="BK185" s="28"/>
      <c r="BL185" s="28"/>
      <c r="BM185" s="29"/>
      <c r="BN185" s="27" t="s">
        <v>299</v>
      </c>
      <c r="BO185" s="28"/>
      <c r="BP185" s="28"/>
      <c r="BQ185" s="28"/>
      <c r="BR185" s="28"/>
      <c r="BS185" s="28"/>
      <c r="BT185" s="28"/>
      <c r="BU185" s="29"/>
      <c r="BV185" s="30"/>
      <c r="BW185" s="28"/>
      <c r="BX185" s="28"/>
      <c r="BY185" s="29"/>
      <c r="BZ185" s="24"/>
    </row>
    <row r="186" ht="9.75" customHeight="1">
      <c r="A186" s="18"/>
      <c r="B186" s="20"/>
      <c r="C186" s="31"/>
      <c r="D186" s="32"/>
      <c r="E186" s="32"/>
      <c r="F186" s="32"/>
      <c r="G186" s="32"/>
      <c r="H186" s="32"/>
      <c r="I186" s="32"/>
      <c r="J186" s="32"/>
      <c r="K186" s="32"/>
      <c r="L186" s="32"/>
      <c r="M186" s="33"/>
      <c r="N186" s="31"/>
      <c r="O186" s="32"/>
      <c r="P186" s="32"/>
      <c r="Q186" s="32"/>
      <c r="R186" s="32"/>
      <c r="S186" s="32"/>
      <c r="T186" s="32"/>
      <c r="U186" s="33"/>
      <c r="V186" s="31"/>
      <c r="W186" s="32"/>
      <c r="X186" s="32"/>
      <c r="Y186" s="33"/>
      <c r="Z186" s="24"/>
      <c r="AA186" s="18"/>
      <c r="AB186" s="20"/>
      <c r="AC186" s="31"/>
      <c r="AD186" s="32"/>
      <c r="AE186" s="32"/>
      <c r="AF186" s="32"/>
      <c r="AG186" s="32"/>
      <c r="AH186" s="32"/>
      <c r="AI186" s="32"/>
      <c r="AJ186" s="32"/>
      <c r="AK186" s="32"/>
      <c r="AL186" s="32"/>
      <c r="AM186" s="33"/>
      <c r="AN186" s="31"/>
      <c r="AO186" s="32"/>
      <c r="AP186" s="32"/>
      <c r="AQ186" s="32"/>
      <c r="AR186" s="32"/>
      <c r="AS186" s="32"/>
      <c r="AT186" s="32"/>
      <c r="AU186" s="33"/>
      <c r="AV186" s="31"/>
      <c r="AW186" s="32"/>
      <c r="AX186" s="32"/>
      <c r="AY186" s="33"/>
      <c r="AZ186" s="24"/>
      <c r="BA186" s="18"/>
      <c r="BB186" s="20"/>
      <c r="BC186" s="31"/>
      <c r="BD186" s="32"/>
      <c r="BE186" s="32"/>
      <c r="BF186" s="32"/>
      <c r="BG186" s="32"/>
      <c r="BH186" s="32"/>
      <c r="BI186" s="32"/>
      <c r="BJ186" s="32"/>
      <c r="BK186" s="32"/>
      <c r="BL186" s="32"/>
      <c r="BM186" s="33"/>
      <c r="BN186" s="31"/>
      <c r="BO186" s="32"/>
      <c r="BP186" s="32"/>
      <c r="BQ186" s="32"/>
      <c r="BR186" s="32"/>
      <c r="BS186" s="32"/>
      <c r="BT186" s="32"/>
      <c r="BU186" s="33"/>
      <c r="BV186" s="31"/>
      <c r="BW186" s="32"/>
      <c r="BX186" s="32"/>
      <c r="BY186" s="33"/>
      <c r="BZ186" s="24"/>
    </row>
    <row r="187" ht="9.75" customHeight="1">
      <c r="A187" s="18"/>
      <c r="B187" s="20"/>
      <c r="C187" s="30"/>
      <c r="D187" s="28"/>
      <c r="E187" s="28"/>
      <c r="F187" s="28"/>
      <c r="G187" s="28"/>
      <c r="H187" s="28"/>
      <c r="I187" s="28"/>
      <c r="J187" s="28"/>
      <c r="K187" s="28"/>
      <c r="L187" s="28"/>
      <c r="M187" s="29"/>
      <c r="N187" s="30"/>
      <c r="O187" s="28"/>
      <c r="P187" s="28"/>
      <c r="Q187" s="28"/>
      <c r="R187" s="28"/>
      <c r="S187" s="28"/>
      <c r="T187" s="28"/>
      <c r="U187" s="29"/>
      <c r="V187" s="30"/>
      <c r="W187" s="28"/>
      <c r="X187" s="28"/>
      <c r="Y187" s="29"/>
      <c r="Z187" s="24"/>
      <c r="AA187" s="18"/>
      <c r="AB187" s="20"/>
      <c r="AC187" s="27"/>
      <c r="AD187" s="28"/>
      <c r="AE187" s="28"/>
      <c r="AF187" s="28"/>
      <c r="AG187" s="28"/>
      <c r="AH187" s="28"/>
      <c r="AI187" s="28"/>
      <c r="AJ187" s="28"/>
      <c r="AK187" s="28"/>
      <c r="AL187" s="28"/>
      <c r="AM187" s="29"/>
      <c r="AN187" s="27"/>
      <c r="AO187" s="28"/>
      <c r="AP187" s="28"/>
      <c r="AQ187" s="28"/>
      <c r="AR187" s="28"/>
      <c r="AS187" s="28"/>
      <c r="AT187" s="28"/>
      <c r="AU187" s="29"/>
      <c r="AV187" s="30"/>
      <c r="AW187" s="28"/>
      <c r="AX187" s="28"/>
      <c r="AY187" s="29"/>
      <c r="AZ187" s="24"/>
      <c r="BA187" s="18"/>
      <c r="BB187" s="20"/>
      <c r="BC187" s="27" t="s">
        <v>358</v>
      </c>
      <c r="BD187" s="28"/>
      <c r="BE187" s="28"/>
      <c r="BF187" s="28"/>
      <c r="BG187" s="28"/>
      <c r="BH187" s="28"/>
      <c r="BI187" s="28"/>
      <c r="BJ187" s="28"/>
      <c r="BK187" s="28"/>
      <c r="BL187" s="28"/>
      <c r="BM187" s="29"/>
      <c r="BN187" s="27" t="s">
        <v>301</v>
      </c>
      <c r="BO187" s="28"/>
      <c r="BP187" s="28"/>
      <c r="BQ187" s="28"/>
      <c r="BR187" s="28"/>
      <c r="BS187" s="28"/>
      <c r="BT187" s="28"/>
      <c r="BU187" s="29"/>
      <c r="BV187" s="30"/>
      <c r="BW187" s="28"/>
      <c r="BX187" s="28"/>
      <c r="BY187" s="29"/>
      <c r="BZ187" s="24"/>
    </row>
    <row r="188" ht="9.75" customHeight="1">
      <c r="A188" s="18"/>
      <c r="B188" s="20"/>
      <c r="C188" s="31"/>
      <c r="D188" s="32"/>
      <c r="E188" s="32"/>
      <c r="F188" s="32"/>
      <c r="G188" s="32"/>
      <c r="H188" s="32"/>
      <c r="I188" s="32"/>
      <c r="J188" s="32"/>
      <c r="K188" s="32"/>
      <c r="L188" s="32"/>
      <c r="M188" s="33"/>
      <c r="N188" s="31"/>
      <c r="O188" s="32"/>
      <c r="P188" s="32"/>
      <c r="Q188" s="32"/>
      <c r="R188" s="32"/>
      <c r="S188" s="32"/>
      <c r="T188" s="32"/>
      <c r="U188" s="33"/>
      <c r="V188" s="31"/>
      <c r="W188" s="32"/>
      <c r="X188" s="32"/>
      <c r="Y188" s="33"/>
      <c r="Z188" s="24"/>
      <c r="AA188" s="18"/>
      <c r="AB188" s="20"/>
      <c r="AC188" s="31"/>
      <c r="AD188" s="32"/>
      <c r="AE188" s="32"/>
      <c r="AF188" s="32"/>
      <c r="AG188" s="32"/>
      <c r="AH188" s="32"/>
      <c r="AI188" s="32"/>
      <c r="AJ188" s="32"/>
      <c r="AK188" s="32"/>
      <c r="AL188" s="32"/>
      <c r="AM188" s="33"/>
      <c r="AN188" s="31"/>
      <c r="AO188" s="32"/>
      <c r="AP188" s="32"/>
      <c r="AQ188" s="32"/>
      <c r="AR188" s="32"/>
      <c r="AS188" s="32"/>
      <c r="AT188" s="32"/>
      <c r="AU188" s="33"/>
      <c r="AV188" s="31"/>
      <c r="AW188" s="32"/>
      <c r="AX188" s="32"/>
      <c r="AY188" s="33"/>
      <c r="AZ188" s="24"/>
      <c r="BA188" s="18"/>
      <c r="BB188" s="20"/>
      <c r="BC188" s="31"/>
      <c r="BD188" s="32"/>
      <c r="BE188" s="32"/>
      <c r="BF188" s="32"/>
      <c r="BG188" s="32"/>
      <c r="BH188" s="32"/>
      <c r="BI188" s="32"/>
      <c r="BJ188" s="32"/>
      <c r="BK188" s="32"/>
      <c r="BL188" s="32"/>
      <c r="BM188" s="33"/>
      <c r="BN188" s="31"/>
      <c r="BO188" s="32"/>
      <c r="BP188" s="32"/>
      <c r="BQ188" s="32"/>
      <c r="BR188" s="32"/>
      <c r="BS188" s="32"/>
      <c r="BT188" s="32"/>
      <c r="BU188" s="33"/>
      <c r="BV188" s="31"/>
      <c r="BW188" s="32"/>
      <c r="BX188" s="32"/>
      <c r="BY188" s="33"/>
      <c r="BZ188" s="24"/>
    </row>
    <row r="189" ht="9.75" customHeight="1">
      <c r="A189" s="18"/>
      <c r="B189" s="20"/>
      <c r="C189" s="30"/>
      <c r="D189" s="28"/>
      <c r="E189" s="28"/>
      <c r="F189" s="28"/>
      <c r="G189" s="28"/>
      <c r="H189" s="28"/>
      <c r="I189" s="28"/>
      <c r="J189" s="28"/>
      <c r="K189" s="28"/>
      <c r="L189" s="28"/>
      <c r="M189" s="29"/>
      <c r="N189" s="30"/>
      <c r="O189" s="28"/>
      <c r="P189" s="28"/>
      <c r="Q189" s="28"/>
      <c r="R189" s="28"/>
      <c r="S189" s="28"/>
      <c r="T189" s="28"/>
      <c r="U189" s="29"/>
      <c r="V189" s="30"/>
      <c r="W189" s="28"/>
      <c r="X189" s="28"/>
      <c r="Y189" s="29"/>
      <c r="Z189" s="24"/>
      <c r="AA189" s="18"/>
      <c r="AB189" s="20"/>
      <c r="AC189" s="27"/>
      <c r="AD189" s="28"/>
      <c r="AE189" s="28"/>
      <c r="AF189" s="28"/>
      <c r="AG189" s="28"/>
      <c r="AH189" s="28"/>
      <c r="AI189" s="28"/>
      <c r="AJ189" s="28"/>
      <c r="AK189" s="28"/>
      <c r="AL189" s="28"/>
      <c r="AM189" s="29"/>
      <c r="AN189" s="27"/>
      <c r="AO189" s="28"/>
      <c r="AP189" s="28"/>
      <c r="AQ189" s="28"/>
      <c r="AR189" s="28"/>
      <c r="AS189" s="28"/>
      <c r="AT189" s="28"/>
      <c r="AU189" s="29"/>
      <c r="AV189" s="30"/>
      <c r="AW189" s="28"/>
      <c r="AX189" s="28"/>
      <c r="AY189" s="29"/>
      <c r="AZ189" s="24"/>
      <c r="BA189" s="18"/>
      <c r="BB189" s="20"/>
      <c r="BC189" s="30"/>
      <c r="BD189" s="28"/>
      <c r="BE189" s="28"/>
      <c r="BF189" s="28"/>
      <c r="BG189" s="28"/>
      <c r="BH189" s="28"/>
      <c r="BI189" s="28"/>
      <c r="BJ189" s="28"/>
      <c r="BK189" s="28"/>
      <c r="BL189" s="28"/>
      <c r="BM189" s="29"/>
      <c r="BN189" s="30"/>
      <c r="BO189" s="28"/>
      <c r="BP189" s="28"/>
      <c r="BQ189" s="28"/>
      <c r="BR189" s="28"/>
      <c r="BS189" s="28"/>
      <c r="BT189" s="28"/>
      <c r="BU189" s="29"/>
      <c r="BV189" s="30"/>
      <c r="BW189" s="28"/>
      <c r="BX189" s="28"/>
      <c r="BY189" s="29"/>
      <c r="BZ189" s="24"/>
    </row>
    <row r="190" ht="9.75" customHeight="1">
      <c r="A190" s="18"/>
      <c r="B190" s="20"/>
      <c r="C190" s="31"/>
      <c r="D190" s="32"/>
      <c r="E190" s="32"/>
      <c r="F190" s="32"/>
      <c r="G190" s="32"/>
      <c r="H190" s="32"/>
      <c r="I190" s="32"/>
      <c r="J190" s="32"/>
      <c r="K190" s="32"/>
      <c r="L190" s="32"/>
      <c r="M190" s="33"/>
      <c r="N190" s="31"/>
      <c r="O190" s="32"/>
      <c r="P190" s="32"/>
      <c r="Q190" s="32"/>
      <c r="R190" s="32"/>
      <c r="S190" s="32"/>
      <c r="T190" s="32"/>
      <c r="U190" s="33"/>
      <c r="V190" s="31"/>
      <c r="W190" s="32"/>
      <c r="X190" s="32"/>
      <c r="Y190" s="33"/>
      <c r="Z190" s="24"/>
      <c r="AA190" s="18"/>
      <c r="AB190" s="20"/>
      <c r="AC190" s="31"/>
      <c r="AD190" s="32"/>
      <c r="AE190" s="32"/>
      <c r="AF190" s="32"/>
      <c r="AG190" s="32"/>
      <c r="AH190" s="32"/>
      <c r="AI190" s="32"/>
      <c r="AJ190" s="32"/>
      <c r="AK190" s="32"/>
      <c r="AL190" s="32"/>
      <c r="AM190" s="33"/>
      <c r="AN190" s="31"/>
      <c r="AO190" s="32"/>
      <c r="AP190" s="32"/>
      <c r="AQ190" s="32"/>
      <c r="AR190" s="32"/>
      <c r="AS190" s="32"/>
      <c r="AT190" s="32"/>
      <c r="AU190" s="33"/>
      <c r="AV190" s="31"/>
      <c r="AW190" s="32"/>
      <c r="AX190" s="32"/>
      <c r="AY190" s="33"/>
      <c r="AZ190" s="24"/>
      <c r="BA190" s="18"/>
      <c r="BB190" s="20"/>
      <c r="BC190" s="31"/>
      <c r="BD190" s="32"/>
      <c r="BE190" s="32"/>
      <c r="BF190" s="32"/>
      <c r="BG190" s="32"/>
      <c r="BH190" s="32"/>
      <c r="BI190" s="32"/>
      <c r="BJ190" s="32"/>
      <c r="BK190" s="32"/>
      <c r="BL190" s="32"/>
      <c r="BM190" s="33"/>
      <c r="BN190" s="31"/>
      <c r="BO190" s="32"/>
      <c r="BP190" s="32"/>
      <c r="BQ190" s="32"/>
      <c r="BR190" s="32"/>
      <c r="BS190" s="32"/>
      <c r="BT190" s="32"/>
      <c r="BU190" s="33"/>
      <c r="BV190" s="31"/>
      <c r="BW190" s="32"/>
      <c r="BX190" s="32"/>
      <c r="BY190" s="33"/>
      <c r="BZ190" s="24"/>
    </row>
    <row r="191" ht="9.75" customHeight="1">
      <c r="A191" s="18"/>
      <c r="B191" s="20"/>
      <c r="C191" s="30"/>
      <c r="D191" s="28"/>
      <c r="E191" s="28"/>
      <c r="F191" s="28"/>
      <c r="G191" s="28"/>
      <c r="H191" s="28"/>
      <c r="I191" s="28"/>
      <c r="J191" s="28"/>
      <c r="K191" s="28"/>
      <c r="L191" s="28"/>
      <c r="M191" s="29"/>
      <c r="N191" s="30"/>
      <c r="O191" s="28"/>
      <c r="P191" s="28"/>
      <c r="Q191" s="28"/>
      <c r="R191" s="28"/>
      <c r="S191" s="28"/>
      <c r="T191" s="28"/>
      <c r="U191" s="29"/>
      <c r="V191" s="30"/>
      <c r="W191" s="28"/>
      <c r="X191" s="28"/>
      <c r="Y191" s="29"/>
      <c r="Z191" s="24"/>
      <c r="AA191" s="18"/>
      <c r="AB191" s="20"/>
      <c r="AC191" s="30"/>
      <c r="AD191" s="28"/>
      <c r="AE191" s="28"/>
      <c r="AF191" s="28"/>
      <c r="AG191" s="28"/>
      <c r="AH191" s="28"/>
      <c r="AI191" s="28"/>
      <c r="AJ191" s="28"/>
      <c r="AK191" s="28"/>
      <c r="AL191" s="28"/>
      <c r="AM191" s="29"/>
      <c r="AN191" s="30"/>
      <c r="AO191" s="28"/>
      <c r="AP191" s="28"/>
      <c r="AQ191" s="28"/>
      <c r="AR191" s="28"/>
      <c r="AS191" s="28"/>
      <c r="AT191" s="28"/>
      <c r="AU191" s="29"/>
      <c r="AV191" s="30"/>
      <c r="AW191" s="28"/>
      <c r="AX191" s="28"/>
      <c r="AY191" s="29"/>
      <c r="AZ191" s="24"/>
      <c r="BA191" s="18"/>
      <c r="BB191" s="20"/>
      <c r="BC191" s="30"/>
      <c r="BD191" s="28"/>
      <c r="BE191" s="28"/>
      <c r="BF191" s="28"/>
      <c r="BG191" s="28"/>
      <c r="BH191" s="28"/>
      <c r="BI191" s="28"/>
      <c r="BJ191" s="28"/>
      <c r="BK191" s="28"/>
      <c r="BL191" s="28"/>
      <c r="BM191" s="29"/>
      <c r="BN191" s="30"/>
      <c r="BO191" s="28"/>
      <c r="BP191" s="28"/>
      <c r="BQ191" s="28"/>
      <c r="BR191" s="28"/>
      <c r="BS191" s="28"/>
      <c r="BT191" s="28"/>
      <c r="BU191" s="29"/>
      <c r="BV191" s="30"/>
      <c r="BW191" s="28"/>
      <c r="BX191" s="28"/>
      <c r="BY191" s="29"/>
      <c r="BZ191" s="24"/>
    </row>
    <row r="192" ht="9.75" customHeight="1">
      <c r="A192" s="18"/>
      <c r="B192" s="20"/>
      <c r="C192" s="31"/>
      <c r="D192" s="32"/>
      <c r="E192" s="32"/>
      <c r="F192" s="32"/>
      <c r="G192" s="32"/>
      <c r="H192" s="32"/>
      <c r="I192" s="32"/>
      <c r="J192" s="32"/>
      <c r="K192" s="32"/>
      <c r="L192" s="32"/>
      <c r="M192" s="33"/>
      <c r="N192" s="31"/>
      <c r="O192" s="32"/>
      <c r="P192" s="32"/>
      <c r="Q192" s="32"/>
      <c r="R192" s="32"/>
      <c r="S192" s="32"/>
      <c r="T192" s="32"/>
      <c r="U192" s="33"/>
      <c r="V192" s="31"/>
      <c r="W192" s="32"/>
      <c r="X192" s="32"/>
      <c r="Y192" s="33"/>
      <c r="Z192" s="24"/>
      <c r="AA192" s="18"/>
      <c r="AB192" s="20"/>
      <c r="AC192" s="31"/>
      <c r="AD192" s="32"/>
      <c r="AE192" s="32"/>
      <c r="AF192" s="32"/>
      <c r="AG192" s="32"/>
      <c r="AH192" s="32"/>
      <c r="AI192" s="32"/>
      <c r="AJ192" s="32"/>
      <c r="AK192" s="32"/>
      <c r="AL192" s="32"/>
      <c r="AM192" s="33"/>
      <c r="AN192" s="31"/>
      <c r="AO192" s="32"/>
      <c r="AP192" s="32"/>
      <c r="AQ192" s="32"/>
      <c r="AR192" s="32"/>
      <c r="AS192" s="32"/>
      <c r="AT192" s="32"/>
      <c r="AU192" s="33"/>
      <c r="AV192" s="31"/>
      <c r="AW192" s="32"/>
      <c r="AX192" s="32"/>
      <c r="AY192" s="33"/>
      <c r="AZ192" s="24"/>
      <c r="BA192" s="18"/>
      <c r="BB192" s="20"/>
      <c r="BC192" s="31"/>
      <c r="BD192" s="32"/>
      <c r="BE192" s="32"/>
      <c r="BF192" s="32"/>
      <c r="BG192" s="32"/>
      <c r="BH192" s="32"/>
      <c r="BI192" s="32"/>
      <c r="BJ192" s="32"/>
      <c r="BK192" s="32"/>
      <c r="BL192" s="32"/>
      <c r="BM192" s="33"/>
      <c r="BN192" s="31"/>
      <c r="BO192" s="32"/>
      <c r="BP192" s="32"/>
      <c r="BQ192" s="32"/>
      <c r="BR192" s="32"/>
      <c r="BS192" s="32"/>
      <c r="BT192" s="32"/>
      <c r="BU192" s="33"/>
      <c r="BV192" s="31"/>
      <c r="BW192" s="32"/>
      <c r="BX192" s="32"/>
      <c r="BY192" s="33"/>
      <c r="BZ192" s="24"/>
    </row>
    <row r="193" ht="9.75" customHeight="1">
      <c r="A193" s="18"/>
      <c r="B193" s="20"/>
      <c r="C193" s="30"/>
      <c r="D193" s="28"/>
      <c r="E193" s="28"/>
      <c r="F193" s="28"/>
      <c r="G193" s="28"/>
      <c r="H193" s="28"/>
      <c r="I193" s="28"/>
      <c r="J193" s="28"/>
      <c r="K193" s="28"/>
      <c r="L193" s="28"/>
      <c r="M193" s="29"/>
      <c r="N193" s="30"/>
      <c r="O193" s="28"/>
      <c r="P193" s="28"/>
      <c r="Q193" s="28"/>
      <c r="R193" s="28"/>
      <c r="S193" s="28"/>
      <c r="T193" s="28"/>
      <c r="U193" s="29"/>
      <c r="V193" s="30"/>
      <c r="W193" s="28"/>
      <c r="X193" s="28"/>
      <c r="Y193" s="29"/>
      <c r="Z193" s="24"/>
      <c r="AA193" s="18"/>
      <c r="AB193" s="20"/>
      <c r="AC193" s="27"/>
      <c r="AD193" s="28"/>
      <c r="AE193" s="28"/>
      <c r="AF193" s="28"/>
      <c r="AG193" s="28"/>
      <c r="AH193" s="28"/>
      <c r="AI193" s="28"/>
      <c r="AJ193" s="28"/>
      <c r="AK193" s="28"/>
      <c r="AL193" s="28"/>
      <c r="AM193" s="29"/>
      <c r="AN193" s="27"/>
      <c r="AO193" s="28"/>
      <c r="AP193" s="28"/>
      <c r="AQ193" s="28"/>
      <c r="AR193" s="28"/>
      <c r="AS193" s="28"/>
      <c r="AT193" s="28"/>
      <c r="AU193" s="29"/>
      <c r="AV193" s="30"/>
      <c r="AW193" s="28"/>
      <c r="AX193" s="28"/>
      <c r="AY193" s="29"/>
      <c r="AZ193" s="24"/>
      <c r="BA193" s="18"/>
      <c r="BB193" s="20"/>
      <c r="BC193" s="30"/>
      <c r="BD193" s="28"/>
      <c r="BE193" s="28"/>
      <c r="BF193" s="28"/>
      <c r="BG193" s="28"/>
      <c r="BH193" s="28"/>
      <c r="BI193" s="28"/>
      <c r="BJ193" s="28"/>
      <c r="BK193" s="28"/>
      <c r="BL193" s="28"/>
      <c r="BM193" s="29"/>
      <c r="BN193" s="30"/>
      <c r="BO193" s="28"/>
      <c r="BP193" s="28"/>
      <c r="BQ193" s="28"/>
      <c r="BR193" s="28"/>
      <c r="BS193" s="28"/>
      <c r="BT193" s="28"/>
      <c r="BU193" s="29"/>
      <c r="BV193" s="30"/>
      <c r="BW193" s="28"/>
      <c r="BX193" s="28"/>
      <c r="BY193" s="29"/>
      <c r="BZ193" s="24"/>
    </row>
    <row r="194" ht="9.75" customHeight="1">
      <c r="A194" s="18"/>
      <c r="B194" s="20"/>
      <c r="C194" s="31"/>
      <c r="D194" s="32"/>
      <c r="E194" s="32"/>
      <c r="F194" s="32"/>
      <c r="G194" s="32"/>
      <c r="H194" s="32"/>
      <c r="I194" s="32"/>
      <c r="J194" s="32"/>
      <c r="K194" s="32"/>
      <c r="L194" s="32"/>
      <c r="M194" s="33"/>
      <c r="N194" s="31"/>
      <c r="O194" s="32"/>
      <c r="P194" s="32"/>
      <c r="Q194" s="32"/>
      <c r="R194" s="32"/>
      <c r="S194" s="32"/>
      <c r="T194" s="32"/>
      <c r="U194" s="33"/>
      <c r="V194" s="31"/>
      <c r="W194" s="32"/>
      <c r="X194" s="32"/>
      <c r="Y194" s="33"/>
      <c r="Z194" s="24"/>
      <c r="AA194" s="18"/>
      <c r="AB194" s="20"/>
      <c r="AC194" s="31"/>
      <c r="AD194" s="32"/>
      <c r="AE194" s="32"/>
      <c r="AF194" s="32"/>
      <c r="AG194" s="32"/>
      <c r="AH194" s="32"/>
      <c r="AI194" s="32"/>
      <c r="AJ194" s="32"/>
      <c r="AK194" s="32"/>
      <c r="AL194" s="32"/>
      <c r="AM194" s="33"/>
      <c r="AN194" s="31"/>
      <c r="AO194" s="32"/>
      <c r="AP194" s="32"/>
      <c r="AQ194" s="32"/>
      <c r="AR194" s="32"/>
      <c r="AS194" s="32"/>
      <c r="AT194" s="32"/>
      <c r="AU194" s="33"/>
      <c r="AV194" s="31"/>
      <c r="AW194" s="32"/>
      <c r="AX194" s="32"/>
      <c r="AY194" s="33"/>
      <c r="AZ194" s="24"/>
      <c r="BA194" s="18"/>
      <c r="BB194" s="20"/>
      <c r="BC194" s="31"/>
      <c r="BD194" s="32"/>
      <c r="BE194" s="32"/>
      <c r="BF194" s="32"/>
      <c r="BG194" s="32"/>
      <c r="BH194" s="32"/>
      <c r="BI194" s="32"/>
      <c r="BJ194" s="32"/>
      <c r="BK194" s="32"/>
      <c r="BL194" s="32"/>
      <c r="BM194" s="33"/>
      <c r="BN194" s="31"/>
      <c r="BO194" s="32"/>
      <c r="BP194" s="32"/>
      <c r="BQ194" s="32"/>
      <c r="BR194" s="32"/>
      <c r="BS194" s="32"/>
      <c r="BT194" s="32"/>
      <c r="BU194" s="33"/>
      <c r="BV194" s="31"/>
      <c r="BW194" s="32"/>
      <c r="BX194" s="32"/>
      <c r="BY194" s="33"/>
      <c r="BZ194" s="24"/>
    </row>
    <row r="195" ht="9.75" customHeight="1">
      <c r="A195" s="18"/>
      <c r="B195" s="20"/>
      <c r="C195" s="20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18"/>
      <c r="AB195" s="20"/>
      <c r="AC195" s="20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18"/>
      <c r="BB195" s="20"/>
      <c r="BC195" s="20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</row>
    <row r="196" ht="9.75" customHeight="1">
      <c r="A196" s="18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18"/>
      <c r="AB196" s="20"/>
      <c r="AC196" s="20"/>
      <c r="AD196" s="20"/>
      <c r="AE196" s="20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  <c r="AQ196" s="20"/>
      <c r="AR196" s="20"/>
      <c r="AS196" s="20"/>
      <c r="AT196" s="20"/>
      <c r="AU196" s="20"/>
      <c r="AV196" s="20"/>
      <c r="AW196" s="20"/>
      <c r="AX196" s="20"/>
      <c r="AY196" s="20"/>
      <c r="AZ196" s="20"/>
      <c r="BA196" s="18"/>
      <c r="BB196" s="20"/>
      <c r="BC196" s="20"/>
      <c r="BD196" s="20"/>
      <c r="BE196" s="20"/>
      <c r="BF196" s="20"/>
      <c r="BG196" s="20"/>
      <c r="BH196" s="20"/>
      <c r="BI196" s="20"/>
      <c r="BJ196" s="20"/>
      <c r="BK196" s="20"/>
      <c r="BL196" s="20"/>
      <c r="BM196" s="20"/>
      <c r="BN196" s="20"/>
      <c r="BO196" s="20"/>
      <c r="BP196" s="20"/>
      <c r="BQ196" s="20"/>
      <c r="BR196" s="20"/>
      <c r="BS196" s="20"/>
      <c r="BT196" s="20"/>
      <c r="BU196" s="20"/>
      <c r="BV196" s="20"/>
      <c r="BW196" s="20"/>
      <c r="BX196" s="20"/>
      <c r="BY196" s="20"/>
      <c r="BZ196" s="20"/>
    </row>
    <row r="197" ht="9.75" customHeight="1">
      <c r="A197" s="18"/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8"/>
      <c r="AY197" s="18"/>
      <c r="AZ197" s="18"/>
      <c r="BA197" s="18"/>
      <c r="BB197" s="18"/>
      <c r="BC197" s="18"/>
      <c r="BD197" s="18"/>
      <c r="BE197" s="18"/>
      <c r="BF197" s="18"/>
      <c r="BG197" s="18"/>
      <c r="BH197" s="18"/>
      <c r="BI197" s="18"/>
      <c r="BJ197" s="18"/>
      <c r="BK197" s="18"/>
      <c r="BL197" s="18"/>
      <c r="BM197" s="18"/>
      <c r="BN197" s="18"/>
      <c r="BO197" s="18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</row>
    <row r="198" ht="9.75" customHeight="1">
      <c r="A198" s="18"/>
      <c r="B198" s="20"/>
      <c r="C198" s="21" t="s">
        <v>204</v>
      </c>
      <c r="R198" s="20"/>
      <c r="S198" s="20"/>
      <c r="T198" s="20"/>
      <c r="U198" s="18"/>
      <c r="V198" s="18"/>
      <c r="W198" s="18"/>
      <c r="X198" s="18"/>
      <c r="Y198" s="18"/>
      <c r="Z198" s="18"/>
      <c r="AA198" s="18"/>
      <c r="AB198" s="20"/>
      <c r="AC198" s="21" t="s">
        <v>204</v>
      </c>
      <c r="AR198" s="20"/>
      <c r="AS198" s="20"/>
      <c r="AT198" s="20"/>
      <c r="AU198" s="18"/>
      <c r="AV198" s="18"/>
      <c r="AW198" s="18"/>
      <c r="AX198" s="18"/>
      <c r="AY198" s="18"/>
      <c r="AZ198" s="18"/>
      <c r="BA198" s="18"/>
      <c r="BB198" s="20"/>
      <c r="BC198" s="21" t="s">
        <v>204</v>
      </c>
      <c r="BR198" s="20"/>
      <c r="BS198" s="20"/>
      <c r="BT198" s="20"/>
      <c r="BU198" s="18"/>
      <c r="BV198" s="18"/>
      <c r="BW198" s="18"/>
      <c r="BX198" s="18"/>
      <c r="BY198" s="18"/>
      <c r="BZ198" s="18"/>
    </row>
    <row r="199" ht="9.75" customHeight="1">
      <c r="A199" s="18"/>
      <c r="B199" s="20"/>
      <c r="R199" s="20"/>
      <c r="S199" s="20"/>
      <c r="T199" s="20"/>
      <c r="U199" s="18"/>
      <c r="V199" s="18"/>
      <c r="W199" s="18"/>
      <c r="X199" s="18"/>
      <c r="Y199" s="18"/>
      <c r="Z199" s="18"/>
      <c r="AA199" s="18"/>
      <c r="AB199" s="20"/>
      <c r="AR199" s="20"/>
      <c r="AS199" s="20"/>
      <c r="AT199" s="20"/>
      <c r="AU199" s="18"/>
      <c r="AV199" s="18"/>
      <c r="AW199" s="18"/>
      <c r="AX199" s="18"/>
      <c r="AY199" s="18"/>
      <c r="AZ199" s="18"/>
      <c r="BA199" s="18"/>
      <c r="BB199" s="20"/>
      <c r="BR199" s="20"/>
      <c r="BS199" s="20"/>
      <c r="BT199" s="20"/>
      <c r="BU199" s="18"/>
      <c r="BV199" s="18"/>
      <c r="BW199" s="18"/>
      <c r="BX199" s="18"/>
      <c r="BY199" s="18"/>
      <c r="BZ199" s="18"/>
    </row>
    <row r="200" ht="9.75" customHeight="1">
      <c r="A200" s="18"/>
      <c r="B200" s="20"/>
      <c r="C200" s="22" t="s">
        <v>205</v>
      </c>
      <c r="I200" s="23" t="s">
        <v>359</v>
      </c>
      <c r="T200" s="20"/>
      <c r="U200" s="20"/>
      <c r="V200" s="20"/>
      <c r="W200" s="20"/>
      <c r="X200" s="18"/>
      <c r="Y200" s="18"/>
      <c r="Z200" s="18"/>
      <c r="AA200" s="18"/>
      <c r="AB200" s="20"/>
      <c r="AC200" s="22" t="s">
        <v>205</v>
      </c>
      <c r="AI200" s="23" t="s">
        <v>360</v>
      </c>
      <c r="AT200" s="20"/>
      <c r="AU200" s="20"/>
      <c r="AV200" s="20"/>
      <c r="AW200" s="20"/>
      <c r="AX200" s="18"/>
      <c r="AY200" s="18"/>
      <c r="AZ200" s="18"/>
      <c r="BA200" s="18"/>
      <c r="BB200" s="20"/>
      <c r="BC200" s="22" t="s">
        <v>205</v>
      </c>
      <c r="BI200" s="23" t="s">
        <v>361</v>
      </c>
      <c r="BT200" s="20"/>
      <c r="BU200" s="20"/>
      <c r="BV200" s="20"/>
      <c r="BW200" s="20"/>
      <c r="BX200" s="18"/>
      <c r="BY200" s="18"/>
      <c r="BZ200" s="18"/>
    </row>
    <row r="201" ht="9.75" customHeight="1">
      <c r="A201" s="18"/>
      <c r="B201" s="20"/>
      <c r="T201" s="24"/>
      <c r="U201" s="20"/>
      <c r="V201" s="20"/>
      <c r="W201" s="20"/>
      <c r="X201" s="18"/>
      <c r="Y201" s="18"/>
      <c r="Z201" s="18"/>
      <c r="AA201" s="18"/>
      <c r="AB201" s="20"/>
      <c r="AT201" s="24"/>
      <c r="AU201" s="20"/>
      <c r="AV201" s="20"/>
      <c r="AW201" s="20"/>
      <c r="AX201" s="18"/>
      <c r="AY201" s="18"/>
      <c r="AZ201" s="18"/>
      <c r="BA201" s="18"/>
      <c r="BB201" s="20"/>
      <c r="BT201" s="24"/>
      <c r="BU201" s="20"/>
      <c r="BV201" s="20"/>
      <c r="BW201" s="20"/>
      <c r="BX201" s="18"/>
      <c r="BY201" s="18"/>
      <c r="BZ201" s="18"/>
    </row>
    <row r="202" ht="9.75" customHeight="1">
      <c r="A202" s="18"/>
      <c r="B202" s="20"/>
      <c r="C202" s="20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0"/>
      <c r="V202" s="20"/>
      <c r="W202" s="20"/>
      <c r="X202" s="20"/>
      <c r="Y202" s="20"/>
      <c r="Z202" s="20"/>
      <c r="AA202" s="18"/>
      <c r="AB202" s="20"/>
      <c r="AC202" s="20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0"/>
      <c r="AV202" s="20"/>
      <c r="AW202" s="20"/>
      <c r="AX202" s="20"/>
      <c r="AY202" s="20"/>
      <c r="AZ202" s="20"/>
      <c r="BA202" s="18"/>
      <c r="BB202" s="20"/>
      <c r="BC202" s="20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0"/>
      <c r="BV202" s="20"/>
      <c r="BW202" s="20"/>
      <c r="BX202" s="20"/>
      <c r="BY202" s="20"/>
      <c r="BZ202" s="20"/>
    </row>
    <row r="203" ht="9.75" customHeight="1">
      <c r="A203" s="18"/>
      <c r="B203" s="20"/>
      <c r="C203" s="22" t="s">
        <v>209</v>
      </c>
      <c r="Z203" s="20"/>
      <c r="AA203" s="18"/>
      <c r="AB203" s="20"/>
      <c r="AC203" s="22" t="s">
        <v>209</v>
      </c>
      <c r="AZ203" s="20"/>
      <c r="BA203" s="18"/>
      <c r="BB203" s="20"/>
      <c r="BC203" s="22" t="s">
        <v>209</v>
      </c>
      <c r="BZ203" s="20"/>
    </row>
    <row r="204" ht="9.75" customHeight="1">
      <c r="A204" s="18"/>
      <c r="B204" s="20"/>
      <c r="Z204" s="24"/>
      <c r="AA204" s="18"/>
      <c r="AB204" s="20"/>
      <c r="AZ204" s="24"/>
      <c r="BA204" s="18"/>
      <c r="BB204" s="20"/>
      <c r="BZ204" s="24"/>
    </row>
    <row r="205" ht="9.75" customHeight="1">
      <c r="A205" s="18"/>
      <c r="B205" s="20"/>
      <c r="C205" s="25"/>
      <c r="Z205" s="24"/>
      <c r="AA205" s="18"/>
      <c r="AB205" s="20"/>
      <c r="AC205" s="25"/>
      <c r="AZ205" s="24"/>
      <c r="BA205" s="18"/>
      <c r="BB205" s="20"/>
      <c r="BC205" s="25"/>
      <c r="BZ205" s="24"/>
    </row>
    <row r="206" ht="9.75" customHeight="1">
      <c r="A206" s="18"/>
      <c r="B206" s="20"/>
      <c r="Z206" s="24"/>
      <c r="AA206" s="18"/>
      <c r="AB206" s="20"/>
      <c r="AZ206" s="24"/>
      <c r="BA206" s="18"/>
      <c r="BB206" s="20"/>
      <c r="BZ206" s="24"/>
    </row>
    <row r="207" ht="9.75" customHeight="1">
      <c r="A207" s="18"/>
      <c r="B207" s="20"/>
      <c r="Z207" s="24"/>
      <c r="AA207" s="18"/>
      <c r="AB207" s="20"/>
      <c r="AZ207" s="24"/>
      <c r="BA207" s="18"/>
      <c r="BB207" s="20"/>
      <c r="BZ207" s="24"/>
    </row>
    <row r="208" ht="9.75" customHeight="1">
      <c r="A208" s="18"/>
      <c r="B208" s="20"/>
      <c r="C208" s="20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18"/>
      <c r="AB208" s="20"/>
      <c r="AC208" s="20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18"/>
      <c r="BB208" s="20"/>
      <c r="BC208" s="20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</row>
    <row r="209" ht="9.75" customHeight="1">
      <c r="A209" s="18"/>
      <c r="B209" s="20"/>
      <c r="C209" s="22" t="s">
        <v>210</v>
      </c>
      <c r="N209" s="22" t="s">
        <v>211</v>
      </c>
      <c r="V209" s="26" t="s">
        <v>212</v>
      </c>
      <c r="Z209" s="24"/>
      <c r="AA209" s="18"/>
      <c r="AB209" s="20"/>
      <c r="AC209" s="22" t="s">
        <v>210</v>
      </c>
      <c r="AN209" s="22" t="s">
        <v>211</v>
      </c>
      <c r="AV209" s="26" t="s">
        <v>212</v>
      </c>
      <c r="AZ209" s="24"/>
      <c r="BA209" s="18"/>
      <c r="BB209" s="20"/>
      <c r="BC209" s="22" t="s">
        <v>210</v>
      </c>
      <c r="BN209" s="22" t="s">
        <v>211</v>
      </c>
      <c r="BV209" s="26" t="s">
        <v>212</v>
      </c>
      <c r="BZ209" s="24"/>
    </row>
    <row r="210" ht="9.75" customHeight="1">
      <c r="A210" s="18"/>
      <c r="B210" s="20"/>
      <c r="Z210" s="24"/>
      <c r="AA210" s="18"/>
      <c r="AB210" s="20"/>
      <c r="AZ210" s="24"/>
      <c r="BA210" s="18"/>
      <c r="BB210" s="20"/>
      <c r="BZ210" s="24"/>
    </row>
    <row r="211" ht="9.75" customHeight="1">
      <c r="A211" s="18"/>
      <c r="B211" s="20"/>
      <c r="C211" s="36" t="s">
        <v>239</v>
      </c>
      <c r="D211" s="28"/>
      <c r="E211" s="28"/>
      <c r="F211" s="28"/>
      <c r="G211" s="28"/>
      <c r="H211" s="28"/>
      <c r="I211" s="28"/>
      <c r="J211" s="28"/>
      <c r="K211" s="28"/>
      <c r="L211" s="28"/>
      <c r="M211" s="29"/>
      <c r="N211" s="37" t="s">
        <v>240</v>
      </c>
      <c r="O211" s="28"/>
      <c r="P211" s="28"/>
      <c r="Q211" s="28"/>
      <c r="R211" s="28"/>
      <c r="S211" s="28"/>
      <c r="T211" s="28"/>
      <c r="U211" s="29"/>
      <c r="V211" s="30"/>
      <c r="W211" s="28"/>
      <c r="X211" s="28"/>
      <c r="Y211" s="29"/>
      <c r="Z211" s="24"/>
      <c r="AA211" s="18"/>
      <c r="AB211" s="20"/>
      <c r="AC211" s="27" t="s">
        <v>362</v>
      </c>
      <c r="AD211" s="28"/>
      <c r="AE211" s="28"/>
      <c r="AF211" s="28"/>
      <c r="AG211" s="28"/>
      <c r="AH211" s="28"/>
      <c r="AI211" s="28"/>
      <c r="AJ211" s="28"/>
      <c r="AK211" s="28"/>
      <c r="AL211" s="28"/>
      <c r="AM211" s="29"/>
      <c r="AN211" s="27" t="s">
        <v>306</v>
      </c>
      <c r="AO211" s="28"/>
      <c r="AP211" s="28"/>
      <c r="AQ211" s="28"/>
      <c r="AR211" s="28"/>
      <c r="AS211" s="28"/>
      <c r="AT211" s="28"/>
      <c r="AU211" s="29"/>
      <c r="AV211" s="30"/>
      <c r="AW211" s="28"/>
      <c r="AX211" s="28"/>
      <c r="AY211" s="29"/>
      <c r="AZ211" s="24"/>
      <c r="BA211" s="18"/>
      <c r="BB211" s="20"/>
      <c r="BC211" s="27" t="s">
        <v>363</v>
      </c>
      <c r="BD211" s="28"/>
      <c r="BE211" s="28"/>
      <c r="BF211" s="28"/>
      <c r="BG211" s="28"/>
      <c r="BH211" s="28"/>
      <c r="BI211" s="28"/>
      <c r="BJ211" s="28"/>
      <c r="BK211" s="28"/>
      <c r="BL211" s="28"/>
      <c r="BM211" s="29"/>
      <c r="BN211" s="27" t="s">
        <v>308</v>
      </c>
      <c r="BO211" s="28"/>
      <c r="BP211" s="28"/>
      <c r="BQ211" s="28"/>
      <c r="BR211" s="28"/>
      <c r="BS211" s="28"/>
      <c r="BT211" s="28"/>
      <c r="BU211" s="29"/>
      <c r="BV211" s="30"/>
      <c r="BW211" s="28"/>
      <c r="BX211" s="28"/>
      <c r="BY211" s="29"/>
      <c r="BZ211" s="24"/>
    </row>
    <row r="212" ht="9.75" customHeight="1">
      <c r="A212" s="18"/>
      <c r="B212" s="20"/>
      <c r="C212" s="31"/>
      <c r="D212" s="32"/>
      <c r="E212" s="32"/>
      <c r="F212" s="32"/>
      <c r="G212" s="32"/>
      <c r="H212" s="32"/>
      <c r="I212" s="32"/>
      <c r="J212" s="32"/>
      <c r="K212" s="32"/>
      <c r="L212" s="32"/>
      <c r="M212" s="33"/>
      <c r="N212" s="31"/>
      <c r="O212" s="32"/>
      <c r="P212" s="32"/>
      <c r="Q212" s="32"/>
      <c r="R212" s="32"/>
      <c r="S212" s="32"/>
      <c r="T212" s="32"/>
      <c r="U212" s="33"/>
      <c r="V212" s="31"/>
      <c r="W212" s="32"/>
      <c r="X212" s="32"/>
      <c r="Y212" s="33"/>
      <c r="Z212" s="24"/>
      <c r="AA212" s="18"/>
      <c r="AB212" s="20"/>
      <c r="AC212" s="31"/>
      <c r="AD212" s="32"/>
      <c r="AE212" s="32"/>
      <c r="AF212" s="32"/>
      <c r="AG212" s="32"/>
      <c r="AH212" s="32"/>
      <c r="AI212" s="32"/>
      <c r="AJ212" s="32"/>
      <c r="AK212" s="32"/>
      <c r="AL212" s="32"/>
      <c r="AM212" s="33"/>
      <c r="AN212" s="31"/>
      <c r="AO212" s="32"/>
      <c r="AP212" s="32"/>
      <c r="AQ212" s="32"/>
      <c r="AR212" s="32"/>
      <c r="AS212" s="32"/>
      <c r="AT212" s="32"/>
      <c r="AU212" s="33"/>
      <c r="AV212" s="31"/>
      <c r="AW212" s="32"/>
      <c r="AX212" s="32"/>
      <c r="AY212" s="33"/>
      <c r="AZ212" s="24"/>
      <c r="BA212" s="18"/>
      <c r="BB212" s="20"/>
      <c r="BC212" s="31"/>
      <c r="BD212" s="32"/>
      <c r="BE212" s="32"/>
      <c r="BF212" s="32"/>
      <c r="BG212" s="32"/>
      <c r="BH212" s="32"/>
      <c r="BI212" s="32"/>
      <c r="BJ212" s="32"/>
      <c r="BK212" s="32"/>
      <c r="BL212" s="32"/>
      <c r="BM212" s="33"/>
      <c r="BN212" s="31"/>
      <c r="BO212" s="32"/>
      <c r="BP212" s="32"/>
      <c r="BQ212" s="32"/>
      <c r="BR212" s="32"/>
      <c r="BS212" s="32"/>
      <c r="BT212" s="32"/>
      <c r="BU212" s="33"/>
      <c r="BV212" s="31"/>
      <c r="BW212" s="32"/>
      <c r="BX212" s="32"/>
      <c r="BY212" s="33"/>
      <c r="BZ212" s="24"/>
    </row>
    <row r="213" ht="9.75" customHeight="1">
      <c r="A213" s="18"/>
      <c r="B213" s="20"/>
      <c r="C213" s="30"/>
      <c r="D213" s="28"/>
      <c r="E213" s="28"/>
      <c r="F213" s="28"/>
      <c r="G213" s="28"/>
      <c r="H213" s="28"/>
      <c r="I213" s="28"/>
      <c r="J213" s="28"/>
      <c r="K213" s="28"/>
      <c r="L213" s="28"/>
      <c r="M213" s="29"/>
      <c r="N213" s="30"/>
      <c r="O213" s="28"/>
      <c r="P213" s="28"/>
      <c r="Q213" s="28"/>
      <c r="R213" s="28"/>
      <c r="S213" s="28"/>
      <c r="T213" s="28"/>
      <c r="U213" s="29"/>
      <c r="V213" s="30"/>
      <c r="W213" s="28"/>
      <c r="X213" s="28"/>
      <c r="Y213" s="29"/>
      <c r="Z213" s="24"/>
      <c r="AA213" s="18"/>
      <c r="AB213" s="20"/>
      <c r="AC213" s="27" t="s">
        <v>364</v>
      </c>
      <c r="AD213" s="28"/>
      <c r="AE213" s="28"/>
      <c r="AF213" s="28"/>
      <c r="AG213" s="28"/>
      <c r="AH213" s="28"/>
      <c r="AI213" s="28"/>
      <c r="AJ213" s="28"/>
      <c r="AK213" s="28"/>
      <c r="AL213" s="28"/>
      <c r="AM213" s="29"/>
      <c r="AN213" s="27" t="s">
        <v>310</v>
      </c>
      <c r="AO213" s="28"/>
      <c r="AP213" s="28"/>
      <c r="AQ213" s="28"/>
      <c r="AR213" s="28"/>
      <c r="AS213" s="28"/>
      <c r="AT213" s="28"/>
      <c r="AU213" s="29"/>
      <c r="AV213" s="30"/>
      <c r="AW213" s="28"/>
      <c r="AX213" s="28"/>
      <c r="AY213" s="29"/>
      <c r="AZ213" s="24"/>
      <c r="BA213" s="18"/>
      <c r="BB213" s="20"/>
      <c r="BC213" s="30"/>
      <c r="BD213" s="28"/>
      <c r="BE213" s="28"/>
      <c r="BF213" s="28"/>
      <c r="BG213" s="28"/>
      <c r="BH213" s="28"/>
      <c r="BI213" s="28"/>
      <c r="BJ213" s="28"/>
      <c r="BK213" s="28"/>
      <c r="BL213" s="28"/>
      <c r="BM213" s="29"/>
      <c r="BN213" s="30"/>
      <c r="BO213" s="28"/>
      <c r="BP213" s="28"/>
      <c r="BQ213" s="28"/>
      <c r="BR213" s="28"/>
      <c r="BS213" s="28"/>
      <c r="BT213" s="28"/>
      <c r="BU213" s="29"/>
      <c r="BV213" s="30"/>
      <c r="BW213" s="28"/>
      <c r="BX213" s="28"/>
      <c r="BY213" s="29"/>
      <c r="BZ213" s="24"/>
    </row>
    <row r="214" ht="9.75" customHeight="1">
      <c r="A214" s="18"/>
      <c r="B214" s="20"/>
      <c r="C214" s="31"/>
      <c r="D214" s="32"/>
      <c r="E214" s="32"/>
      <c r="F214" s="32"/>
      <c r="G214" s="32"/>
      <c r="H214" s="32"/>
      <c r="I214" s="32"/>
      <c r="J214" s="32"/>
      <c r="K214" s="32"/>
      <c r="L214" s="32"/>
      <c r="M214" s="33"/>
      <c r="N214" s="31"/>
      <c r="O214" s="32"/>
      <c r="P214" s="32"/>
      <c r="Q214" s="32"/>
      <c r="R214" s="32"/>
      <c r="S214" s="32"/>
      <c r="T214" s="32"/>
      <c r="U214" s="33"/>
      <c r="V214" s="31"/>
      <c r="W214" s="32"/>
      <c r="X214" s="32"/>
      <c r="Y214" s="33"/>
      <c r="Z214" s="24"/>
      <c r="AA214" s="18"/>
      <c r="AB214" s="20"/>
      <c r="AC214" s="31"/>
      <c r="AD214" s="32"/>
      <c r="AE214" s="32"/>
      <c r="AF214" s="32"/>
      <c r="AG214" s="32"/>
      <c r="AH214" s="32"/>
      <c r="AI214" s="32"/>
      <c r="AJ214" s="32"/>
      <c r="AK214" s="32"/>
      <c r="AL214" s="32"/>
      <c r="AM214" s="33"/>
      <c r="AN214" s="31"/>
      <c r="AO214" s="32"/>
      <c r="AP214" s="32"/>
      <c r="AQ214" s="32"/>
      <c r="AR214" s="32"/>
      <c r="AS214" s="32"/>
      <c r="AT214" s="32"/>
      <c r="AU214" s="33"/>
      <c r="AV214" s="31"/>
      <c r="AW214" s="32"/>
      <c r="AX214" s="32"/>
      <c r="AY214" s="33"/>
      <c r="AZ214" s="24"/>
      <c r="BA214" s="18"/>
      <c r="BB214" s="20"/>
      <c r="BC214" s="31"/>
      <c r="BD214" s="32"/>
      <c r="BE214" s="32"/>
      <c r="BF214" s="32"/>
      <c r="BG214" s="32"/>
      <c r="BH214" s="32"/>
      <c r="BI214" s="32"/>
      <c r="BJ214" s="32"/>
      <c r="BK214" s="32"/>
      <c r="BL214" s="32"/>
      <c r="BM214" s="33"/>
      <c r="BN214" s="31"/>
      <c r="BO214" s="32"/>
      <c r="BP214" s="32"/>
      <c r="BQ214" s="32"/>
      <c r="BR214" s="32"/>
      <c r="BS214" s="32"/>
      <c r="BT214" s="32"/>
      <c r="BU214" s="33"/>
      <c r="BV214" s="31"/>
      <c r="BW214" s="32"/>
      <c r="BX214" s="32"/>
      <c r="BY214" s="33"/>
      <c r="BZ214" s="24"/>
    </row>
    <row r="215" ht="9.75" customHeight="1">
      <c r="A215" s="18"/>
      <c r="B215" s="20"/>
      <c r="C215" s="30"/>
      <c r="D215" s="28"/>
      <c r="E215" s="28"/>
      <c r="F215" s="28"/>
      <c r="G215" s="28"/>
      <c r="H215" s="28"/>
      <c r="I215" s="28"/>
      <c r="J215" s="28"/>
      <c r="K215" s="28"/>
      <c r="L215" s="28"/>
      <c r="M215" s="29"/>
      <c r="N215" s="30"/>
      <c r="O215" s="28"/>
      <c r="P215" s="28"/>
      <c r="Q215" s="28"/>
      <c r="R215" s="28"/>
      <c r="S215" s="28"/>
      <c r="T215" s="28"/>
      <c r="U215" s="29"/>
      <c r="V215" s="30"/>
      <c r="W215" s="28"/>
      <c r="X215" s="28"/>
      <c r="Y215" s="29"/>
      <c r="Z215" s="24"/>
      <c r="AA215" s="18"/>
      <c r="AB215" s="20"/>
      <c r="AC215" s="27" t="s">
        <v>365</v>
      </c>
      <c r="AD215" s="28"/>
      <c r="AE215" s="28"/>
      <c r="AF215" s="28"/>
      <c r="AG215" s="28"/>
      <c r="AH215" s="28"/>
      <c r="AI215" s="28"/>
      <c r="AJ215" s="28"/>
      <c r="AK215" s="28"/>
      <c r="AL215" s="28"/>
      <c r="AM215" s="29"/>
      <c r="AN215" s="27" t="s">
        <v>312</v>
      </c>
      <c r="AO215" s="28"/>
      <c r="AP215" s="28"/>
      <c r="AQ215" s="28"/>
      <c r="AR215" s="28"/>
      <c r="AS215" s="28"/>
      <c r="AT215" s="28"/>
      <c r="AU215" s="29"/>
      <c r="AV215" s="30"/>
      <c r="AW215" s="28"/>
      <c r="AX215" s="28"/>
      <c r="AY215" s="29"/>
      <c r="AZ215" s="24"/>
      <c r="BA215" s="18"/>
      <c r="BB215" s="20"/>
      <c r="BC215" s="30"/>
      <c r="BD215" s="28"/>
      <c r="BE215" s="28"/>
      <c r="BF215" s="28"/>
      <c r="BG215" s="28"/>
      <c r="BH215" s="28"/>
      <c r="BI215" s="28"/>
      <c r="BJ215" s="28"/>
      <c r="BK215" s="28"/>
      <c r="BL215" s="28"/>
      <c r="BM215" s="29"/>
      <c r="BN215" s="30"/>
      <c r="BO215" s="28"/>
      <c r="BP215" s="28"/>
      <c r="BQ215" s="28"/>
      <c r="BR215" s="28"/>
      <c r="BS215" s="28"/>
      <c r="BT215" s="28"/>
      <c r="BU215" s="29"/>
      <c r="BV215" s="30"/>
      <c r="BW215" s="28"/>
      <c r="BX215" s="28"/>
      <c r="BY215" s="29"/>
      <c r="BZ215" s="24"/>
    </row>
    <row r="216" ht="9.75" customHeight="1">
      <c r="A216" s="18"/>
      <c r="B216" s="20"/>
      <c r="C216" s="31"/>
      <c r="D216" s="32"/>
      <c r="E216" s="32"/>
      <c r="F216" s="32"/>
      <c r="G216" s="32"/>
      <c r="H216" s="32"/>
      <c r="I216" s="32"/>
      <c r="J216" s="32"/>
      <c r="K216" s="32"/>
      <c r="L216" s="32"/>
      <c r="M216" s="33"/>
      <c r="N216" s="31"/>
      <c r="O216" s="32"/>
      <c r="P216" s="32"/>
      <c r="Q216" s="32"/>
      <c r="R216" s="32"/>
      <c r="S216" s="32"/>
      <c r="T216" s="32"/>
      <c r="U216" s="33"/>
      <c r="V216" s="31"/>
      <c r="W216" s="32"/>
      <c r="X216" s="32"/>
      <c r="Y216" s="33"/>
      <c r="Z216" s="24"/>
      <c r="AA216" s="18"/>
      <c r="AB216" s="20"/>
      <c r="AC216" s="31"/>
      <c r="AD216" s="32"/>
      <c r="AE216" s="32"/>
      <c r="AF216" s="32"/>
      <c r="AG216" s="32"/>
      <c r="AH216" s="32"/>
      <c r="AI216" s="32"/>
      <c r="AJ216" s="32"/>
      <c r="AK216" s="32"/>
      <c r="AL216" s="32"/>
      <c r="AM216" s="33"/>
      <c r="AN216" s="31"/>
      <c r="AO216" s="32"/>
      <c r="AP216" s="32"/>
      <c r="AQ216" s="32"/>
      <c r="AR216" s="32"/>
      <c r="AS216" s="32"/>
      <c r="AT216" s="32"/>
      <c r="AU216" s="33"/>
      <c r="AV216" s="31"/>
      <c r="AW216" s="32"/>
      <c r="AX216" s="32"/>
      <c r="AY216" s="33"/>
      <c r="AZ216" s="24"/>
      <c r="BA216" s="18"/>
      <c r="BB216" s="20"/>
      <c r="BC216" s="31"/>
      <c r="BD216" s="32"/>
      <c r="BE216" s="32"/>
      <c r="BF216" s="32"/>
      <c r="BG216" s="32"/>
      <c r="BH216" s="32"/>
      <c r="BI216" s="32"/>
      <c r="BJ216" s="32"/>
      <c r="BK216" s="32"/>
      <c r="BL216" s="32"/>
      <c r="BM216" s="33"/>
      <c r="BN216" s="31"/>
      <c r="BO216" s="32"/>
      <c r="BP216" s="32"/>
      <c r="BQ216" s="32"/>
      <c r="BR216" s="32"/>
      <c r="BS216" s="32"/>
      <c r="BT216" s="32"/>
      <c r="BU216" s="33"/>
      <c r="BV216" s="31"/>
      <c r="BW216" s="32"/>
      <c r="BX216" s="32"/>
      <c r="BY216" s="33"/>
      <c r="BZ216" s="24"/>
    </row>
    <row r="217" ht="9.75" customHeight="1">
      <c r="A217" s="18"/>
      <c r="B217" s="20"/>
      <c r="C217" s="30"/>
      <c r="D217" s="28"/>
      <c r="E217" s="28"/>
      <c r="F217" s="28"/>
      <c r="G217" s="28"/>
      <c r="H217" s="28"/>
      <c r="I217" s="28"/>
      <c r="J217" s="28"/>
      <c r="K217" s="28"/>
      <c r="L217" s="28"/>
      <c r="M217" s="29"/>
      <c r="N217" s="30"/>
      <c r="O217" s="28"/>
      <c r="P217" s="28"/>
      <c r="Q217" s="28"/>
      <c r="R217" s="28"/>
      <c r="S217" s="28"/>
      <c r="T217" s="28"/>
      <c r="U217" s="29"/>
      <c r="V217" s="30"/>
      <c r="W217" s="28"/>
      <c r="X217" s="28"/>
      <c r="Y217" s="29"/>
      <c r="Z217" s="24"/>
      <c r="AA217" s="18"/>
      <c r="AB217" s="20"/>
      <c r="AC217" s="30"/>
      <c r="AD217" s="28"/>
      <c r="AE217" s="28"/>
      <c r="AF217" s="28"/>
      <c r="AG217" s="28"/>
      <c r="AH217" s="28"/>
      <c r="AI217" s="28"/>
      <c r="AJ217" s="28"/>
      <c r="AK217" s="28"/>
      <c r="AL217" s="28"/>
      <c r="AM217" s="29"/>
      <c r="AN217" s="30"/>
      <c r="AO217" s="28"/>
      <c r="AP217" s="28"/>
      <c r="AQ217" s="28"/>
      <c r="AR217" s="28"/>
      <c r="AS217" s="28"/>
      <c r="AT217" s="28"/>
      <c r="AU217" s="29"/>
      <c r="AV217" s="30"/>
      <c r="AW217" s="28"/>
      <c r="AX217" s="28"/>
      <c r="AY217" s="29"/>
      <c r="AZ217" s="24"/>
      <c r="BA217" s="18"/>
      <c r="BB217" s="20"/>
      <c r="BC217" s="30"/>
      <c r="BD217" s="28"/>
      <c r="BE217" s="28"/>
      <c r="BF217" s="28"/>
      <c r="BG217" s="28"/>
      <c r="BH217" s="28"/>
      <c r="BI217" s="28"/>
      <c r="BJ217" s="28"/>
      <c r="BK217" s="28"/>
      <c r="BL217" s="28"/>
      <c r="BM217" s="29"/>
      <c r="BN217" s="30"/>
      <c r="BO217" s="28"/>
      <c r="BP217" s="28"/>
      <c r="BQ217" s="28"/>
      <c r="BR217" s="28"/>
      <c r="BS217" s="28"/>
      <c r="BT217" s="28"/>
      <c r="BU217" s="29"/>
      <c r="BV217" s="30"/>
      <c r="BW217" s="28"/>
      <c r="BX217" s="28"/>
      <c r="BY217" s="29"/>
      <c r="BZ217" s="24"/>
    </row>
    <row r="218" ht="9.75" customHeight="1">
      <c r="A218" s="18"/>
      <c r="B218" s="20"/>
      <c r="C218" s="31"/>
      <c r="D218" s="32"/>
      <c r="E218" s="32"/>
      <c r="F218" s="32"/>
      <c r="G218" s="32"/>
      <c r="H218" s="32"/>
      <c r="I218" s="32"/>
      <c r="J218" s="32"/>
      <c r="K218" s="32"/>
      <c r="L218" s="32"/>
      <c r="M218" s="33"/>
      <c r="N218" s="31"/>
      <c r="O218" s="32"/>
      <c r="P218" s="32"/>
      <c r="Q218" s="32"/>
      <c r="R218" s="32"/>
      <c r="S218" s="32"/>
      <c r="T218" s="32"/>
      <c r="U218" s="33"/>
      <c r="V218" s="31"/>
      <c r="W218" s="32"/>
      <c r="X218" s="32"/>
      <c r="Y218" s="33"/>
      <c r="Z218" s="24"/>
      <c r="AA218" s="18"/>
      <c r="AB218" s="20"/>
      <c r="AC218" s="31"/>
      <c r="AD218" s="32"/>
      <c r="AE218" s="32"/>
      <c r="AF218" s="32"/>
      <c r="AG218" s="32"/>
      <c r="AH218" s="32"/>
      <c r="AI218" s="32"/>
      <c r="AJ218" s="32"/>
      <c r="AK218" s="32"/>
      <c r="AL218" s="32"/>
      <c r="AM218" s="33"/>
      <c r="AN218" s="31"/>
      <c r="AO218" s="32"/>
      <c r="AP218" s="32"/>
      <c r="AQ218" s="32"/>
      <c r="AR218" s="32"/>
      <c r="AS218" s="32"/>
      <c r="AT218" s="32"/>
      <c r="AU218" s="33"/>
      <c r="AV218" s="31"/>
      <c r="AW218" s="32"/>
      <c r="AX218" s="32"/>
      <c r="AY218" s="33"/>
      <c r="AZ218" s="24"/>
      <c r="BA218" s="18"/>
      <c r="BB218" s="20"/>
      <c r="BC218" s="31"/>
      <c r="BD218" s="32"/>
      <c r="BE218" s="32"/>
      <c r="BF218" s="32"/>
      <c r="BG218" s="32"/>
      <c r="BH218" s="32"/>
      <c r="BI218" s="32"/>
      <c r="BJ218" s="32"/>
      <c r="BK218" s="32"/>
      <c r="BL218" s="32"/>
      <c r="BM218" s="33"/>
      <c r="BN218" s="31"/>
      <c r="BO218" s="32"/>
      <c r="BP218" s="32"/>
      <c r="BQ218" s="32"/>
      <c r="BR218" s="32"/>
      <c r="BS218" s="32"/>
      <c r="BT218" s="32"/>
      <c r="BU218" s="33"/>
      <c r="BV218" s="31"/>
      <c r="BW218" s="32"/>
      <c r="BX218" s="32"/>
      <c r="BY218" s="33"/>
      <c r="BZ218" s="24"/>
    </row>
    <row r="219" ht="9.75" customHeight="1">
      <c r="A219" s="18"/>
      <c r="B219" s="20"/>
      <c r="C219" s="30"/>
      <c r="D219" s="28"/>
      <c r="E219" s="28"/>
      <c r="F219" s="28"/>
      <c r="G219" s="28"/>
      <c r="H219" s="28"/>
      <c r="I219" s="28"/>
      <c r="J219" s="28"/>
      <c r="K219" s="28"/>
      <c r="L219" s="28"/>
      <c r="M219" s="29"/>
      <c r="N219" s="30"/>
      <c r="O219" s="28"/>
      <c r="P219" s="28"/>
      <c r="Q219" s="28"/>
      <c r="R219" s="28"/>
      <c r="S219" s="28"/>
      <c r="T219" s="28"/>
      <c r="U219" s="29"/>
      <c r="V219" s="30"/>
      <c r="W219" s="28"/>
      <c r="X219" s="28"/>
      <c r="Y219" s="29"/>
      <c r="Z219" s="24"/>
      <c r="AA219" s="18"/>
      <c r="AB219" s="20"/>
      <c r="AC219" s="30"/>
      <c r="AD219" s="28"/>
      <c r="AE219" s="28"/>
      <c r="AF219" s="28"/>
      <c r="AG219" s="28"/>
      <c r="AH219" s="28"/>
      <c r="AI219" s="28"/>
      <c r="AJ219" s="28"/>
      <c r="AK219" s="28"/>
      <c r="AL219" s="28"/>
      <c r="AM219" s="29"/>
      <c r="AN219" s="30"/>
      <c r="AO219" s="28"/>
      <c r="AP219" s="28"/>
      <c r="AQ219" s="28"/>
      <c r="AR219" s="28"/>
      <c r="AS219" s="28"/>
      <c r="AT219" s="28"/>
      <c r="AU219" s="29"/>
      <c r="AV219" s="30"/>
      <c r="AW219" s="28"/>
      <c r="AX219" s="28"/>
      <c r="AY219" s="29"/>
      <c r="AZ219" s="24"/>
      <c r="BA219" s="18"/>
      <c r="BB219" s="20"/>
      <c r="BC219" s="30"/>
      <c r="BD219" s="28"/>
      <c r="BE219" s="28"/>
      <c r="BF219" s="28"/>
      <c r="BG219" s="28"/>
      <c r="BH219" s="28"/>
      <c r="BI219" s="28"/>
      <c r="BJ219" s="28"/>
      <c r="BK219" s="28"/>
      <c r="BL219" s="28"/>
      <c r="BM219" s="29"/>
      <c r="BN219" s="30"/>
      <c r="BO219" s="28"/>
      <c r="BP219" s="28"/>
      <c r="BQ219" s="28"/>
      <c r="BR219" s="28"/>
      <c r="BS219" s="28"/>
      <c r="BT219" s="28"/>
      <c r="BU219" s="29"/>
      <c r="BV219" s="30"/>
      <c r="BW219" s="28"/>
      <c r="BX219" s="28"/>
      <c r="BY219" s="29"/>
      <c r="BZ219" s="24"/>
    </row>
    <row r="220" ht="9.75" customHeight="1">
      <c r="A220" s="18"/>
      <c r="B220" s="20"/>
      <c r="C220" s="31"/>
      <c r="D220" s="32"/>
      <c r="E220" s="32"/>
      <c r="F220" s="32"/>
      <c r="G220" s="32"/>
      <c r="H220" s="32"/>
      <c r="I220" s="32"/>
      <c r="J220" s="32"/>
      <c r="K220" s="32"/>
      <c r="L220" s="32"/>
      <c r="M220" s="33"/>
      <c r="N220" s="31"/>
      <c r="O220" s="32"/>
      <c r="P220" s="32"/>
      <c r="Q220" s="32"/>
      <c r="R220" s="32"/>
      <c r="S220" s="32"/>
      <c r="T220" s="32"/>
      <c r="U220" s="33"/>
      <c r="V220" s="31"/>
      <c r="W220" s="32"/>
      <c r="X220" s="32"/>
      <c r="Y220" s="33"/>
      <c r="Z220" s="24"/>
      <c r="AA220" s="18"/>
      <c r="AB220" s="20"/>
      <c r="AC220" s="31"/>
      <c r="AD220" s="32"/>
      <c r="AE220" s="32"/>
      <c r="AF220" s="32"/>
      <c r="AG220" s="32"/>
      <c r="AH220" s="32"/>
      <c r="AI220" s="32"/>
      <c r="AJ220" s="32"/>
      <c r="AK220" s="32"/>
      <c r="AL220" s="32"/>
      <c r="AM220" s="33"/>
      <c r="AN220" s="31"/>
      <c r="AO220" s="32"/>
      <c r="AP220" s="32"/>
      <c r="AQ220" s="32"/>
      <c r="AR220" s="32"/>
      <c r="AS220" s="32"/>
      <c r="AT220" s="32"/>
      <c r="AU220" s="33"/>
      <c r="AV220" s="31"/>
      <c r="AW220" s="32"/>
      <c r="AX220" s="32"/>
      <c r="AY220" s="33"/>
      <c r="AZ220" s="24"/>
      <c r="BA220" s="18"/>
      <c r="BB220" s="20"/>
      <c r="BC220" s="31"/>
      <c r="BD220" s="32"/>
      <c r="BE220" s="32"/>
      <c r="BF220" s="32"/>
      <c r="BG220" s="32"/>
      <c r="BH220" s="32"/>
      <c r="BI220" s="32"/>
      <c r="BJ220" s="32"/>
      <c r="BK220" s="32"/>
      <c r="BL220" s="32"/>
      <c r="BM220" s="33"/>
      <c r="BN220" s="31"/>
      <c r="BO220" s="32"/>
      <c r="BP220" s="32"/>
      <c r="BQ220" s="32"/>
      <c r="BR220" s="32"/>
      <c r="BS220" s="32"/>
      <c r="BT220" s="32"/>
      <c r="BU220" s="33"/>
      <c r="BV220" s="31"/>
      <c r="BW220" s="32"/>
      <c r="BX220" s="32"/>
      <c r="BY220" s="33"/>
      <c r="BZ220" s="24"/>
    </row>
    <row r="221" ht="9.75" customHeight="1">
      <c r="A221" s="18"/>
      <c r="B221" s="20"/>
      <c r="C221" s="30"/>
      <c r="D221" s="28"/>
      <c r="E221" s="28"/>
      <c r="F221" s="28"/>
      <c r="G221" s="28"/>
      <c r="H221" s="28"/>
      <c r="I221" s="28"/>
      <c r="J221" s="28"/>
      <c r="K221" s="28"/>
      <c r="L221" s="28"/>
      <c r="M221" s="29"/>
      <c r="N221" s="30"/>
      <c r="O221" s="28"/>
      <c r="P221" s="28"/>
      <c r="Q221" s="28"/>
      <c r="R221" s="28"/>
      <c r="S221" s="28"/>
      <c r="T221" s="28"/>
      <c r="U221" s="29"/>
      <c r="V221" s="30"/>
      <c r="W221" s="28"/>
      <c r="X221" s="28"/>
      <c r="Y221" s="29"/>
      <c r="Z221" s="24"/>
      <c r="AA221" s="18"/>
      <c r="AB221" s="20"/>
      <c r="AC221" s="30"/>
      <c r="AD221" s="28"/>
      <c r="AE221" s="28"/>
      <c r="AF221" s="28"/>
      <c r="AG221" s="28"/>
      <c r="AH221" s="28"/>
      <c r="AI221" s="28"/>
      <c r="AJ221" s="28"/>
      <c r="AK221" s="28"/>
      <c r="AL221" s="28"/>
      <c r="AM221" s="29"/>
      <c r="AN221" s="30"/>
      <c r="AO221" s="28"/>
      <c r="AP221" s="28"/>
      <c r="AQ221" s="28"/>
      <c r="AR221" s="28"/>
      <c r="AS221" s="28"/>
      <c r="AT221" s="28"/>
      <c r="AU221" s="29"/>
      <c r="AV221" s="30"/>
      <c r="AW221" s="28"/>
      <c r="AX221" s="28"/>
      <c r="AY221" s="29"/>
      <c r="AZ221" s="24"/>
      <c r="BA221" s="18"/>
      <c r="BB221" s="20"/>
      <c r="BC221" s="30"/>
      <c r="BD221" s="28"/>
      <c r="BE221" s="28"/>
      <c r="BF221" s="28"/>
      <c r="BG221" s="28"/>
      <c r="BH221" s="28"/>
      <c r="BI221" s="28"/>
      <c r="BJ221" s="28"/>
      <c r="BK221" s="28"/>
      <c r="BL221" s="28"/>
      <c r="BM221" s="29"/>
      <c r="BN221" s="30"/>
      <c r="BO221" s="28"/>
      <c r="BP221" s="28"/>
      <c r="BQ221" s="28"/>
      <c r="BR221" s="28"/>
      <c r="BS221" s="28"/>
      <c r="BT221" s="28"/>
      <c r="BU221" s="29"/>
      <c r="BV221" s="30"/>
      <c r="BW221" s="28"/>
      <c r="BX221" s="28"/>
      <c r="BY221" s="29"/>
      <c r="BZ221" s="24"/>
    </row>
    <row r="222" ht="9.75" customHeight="1">
      <c r="A222" s="18"/>
      <c r="B222" s="20"/>
      <c r="C222" s="31"/>
      <c r="D222" s="32"/>
      <c r="E222" s="32"/>
      <c r="F222" s="32"/>
      <c r="G222" s="32"/>
      <c r="H222" s="32"/>
      <c r="I222" s="32"/>
      <c r="J222" s="32"/>
      <c r="K222" s="32"/>
      <c r="L222" s="32"/>
      <c r="M222" s="33"/>
      <c r="N222" s="31"/>
      <c r="O222" s="32"/>
      <c r="P222" s="32"/>
      <c r="Q222" s="32"/>
      <c r="R222" s="32"/>
      <c r="S222" s="32"/>
      <c r="T222" s="32"/>
      <c r="U222" s="33"/>
      <c r="V222" s="31"/>
      <c r="W222" s="32"/>
      <c r="X222" s="32"/>
      <c r="Y222" s="33"/>
      <c r="Z222" s="24"/>
      <c r="AA222" s="18"/>
      <c r="AB222" s="20"/>
      <c r="AC222" s="31"/>
      <c r="AD222" s="32"/>
      <c r="AE222" s="32"/>
      <c r="AF222" s="32"/>
      <c r="AG222" s="32"/>
      <c r="AH222" s="32"/>
      <c r="AI222" s="32"/>
      <c r="AJ222" s="32"/>
      <c r="AK222" s="32"/>
      <c r="AL222" s="32"/>
      <c r="AM222" s="33"/>
      <c r="AN222" s="31"/>
      <c r="AO222" s="32"/>
      <c r="AP222" s="32"/>
      <c r="AQ222" s="32"/>
      <c r="AR222" s="32"/>
      <c r="AS222" s="32"/>
      <c r="AT222" s="32"/>
      <c r="AU222" s="33"/>
      <c r="AV222" s="31"/>
      <c r="AW222" s="32"/>
      <c r="AX222" s="32"/>
      <c r="AY222" s="33"/>
      <c r="AZ222" s="24"/>
      <c r="BA222" s="18"/>
      <c r="BB222" s="20"/>
      <c r="BC222" s="31"/>
      <c r="BD222" s="32"/>
      <c r="BE222" s="32"/>
      <c r="BF222" s="32"/>
      <c r="BG222" s="32"/>
      <c r="BH222" s="32"/>
      <c r="BI222" s="32"/>
      <c r="BJ222" s="32"/>
      <c r="BK222" s="32"/>
      <c r="BL222" s="32"/>
      <c r="BM222" s="33"/>
      <c r="BN222" s="31"/>
      <c r="BO222" s="32"/>
      <c r="BP222" s="32"/>
      <c r="BQ222" s="32"/>
      <c r="BR222" s="32"/>
      <c r="BS222" s="32"/>
      <c r="BT222" s="32"/>
      <c r="BU222" s="33"/>
      <c r="BV222" s="31"/>
      <c r="BW222" s="32"/>
      <c r="BX222" s="32"/>
      <c r="BY222" s="33"/>
      <c r="BZ222" s="24"/>
    </row>
    <row r="223" ht="9.75" customHeight="1">
      <c r="A223" s="18"/>
      <c r="B223" s="20"/>
      <c r="C223" s="30"/>
      <c r="D223" s="28"/>
      <c r="E223" s="28"/>
      <c r="F223" s="28"/>
      <c r="G223" s="28"/>
      <c r="H223" s="28"/>
      <c r="I223" s="28"/>
      <c r="J223" s="28"/>
      <c r="K223" s="28"/>
      <c r="L223" s="28"/>
      <c r="M223" s="29"/>
      <c r="N223" s="30"/>
      <c r="O223" s="28"/>
      <c r="P223" s="28"/>
      <c r="Q223" s="28"/>
      <c r="R223" s="28"/>
      <c r="S223" s="28"/>
      <c r="T223" s="28"/>
      <c r="U223" s="29"/>
      <c r="V223" s="30"/>
      <c r="W223" s="28"/>
      <c r="X223" s="28"/>
      <c r="Y223" s="29"/>
      <c r="Z223" s="24"/>
      <c r="AA223" s="18"/>
      <c r="AB223" s="20"/>
      <c r="AC223" s="30"/>
      <c r="AD223" s="28"/>
      <c r="AE223" s="28"/>
      <c r="AF223" s="28"/>
      <c r="AG223" s="28"/>
      <c r="AH223" s="28"/>
      <c r="AI223" s="28"/>
      <c r="AJ223" s="28"/>
      <c r="AK223" s="28"/>
      <c r="AL223" s="28"/>
      <c r="AM223" s="29"/>
      <c r="AN223" s="30"/>
      <c r="AO223" s="28"/>
      <c r="AP223" s="28"/>
      <c r="AQ223" s="28"/>
      <c r="AR223" s="28"/>
      <c r="AS223" s="28"/>
      <c r="AT223" s="28"/>
      <c r="AU223" s="29"/>
      <c r="AV223" s="30"/>
      <c r="AW223" s="28"/>
      <c r="AX223" s="28"/>
      <c r="AY223" s="29"/>
      <c r="AZ223" s="24"/>
      <c r="BA223" s="18"/>
      <c r="BB223" s="20"/>
      <c r="BC223" s="30"/>
      <c r="BD223" s="28"/>
      <c r="BE223" s="28"/>
      <c r="BF223" s="28"/>
      <c r="BG223" s="28"/>
      <c r="BH223" s="28"/>
      <c r="BI223" s="28"/>
      <c r="BJ223" s="28"/>
      <c r="BK223" s="28"/>
      <c r="BL223" s="28"/>
      <c r="BM223" s="29"/>
      <c r="BN223" s="30"/>
      <c r="BO223" s="28"/>
      <c r="BP223" s="28"/>
      <c r="BQ223" s="28"/>
      <c r="BR223" s="28"/>
      <c r="BS223" s="28"/>
      <c r="BT223" s="28"/>
      <c r="BU223" s="29"/>
      <c r="BV223" s="30"/>
      <c r="BW223" s="28"/>
      <c r="BX223" s="28"/>
      <c r="BY223" s="29"/>
      <c r="BZ223" s="24"/>
    </row>
    <row r="224" ht="9.75" customHeight="1">
      <c r="A224" s="18"/>
      <c r="B224" s="20"/>
      <c r="C224" s="31"/>
      <c r="D224" s="32"/>
      <c r="E224" s="32"/>
      <c r="F224" s="32"/>
      <c r="G224" s="32"/>
      <c r="H224" s="32"/>
      <c r="I224" s="32"/>
      <c r="J224" s="32"/>
      <c r="K224" s="32"/>
      <c r="L224" s="32"/>
      <c r="M224" s="33"/>
      <c r="N224" s="31"/>
      <c r="O224" s="32"/>
      <c r="P224" s="32"/>
      <c r="Q224" s="32"/>
      <c r="R224" s="32"/>
      <c r="S224" s="32"/>
      <c r="T224" s="32"/>
      <c r="U224" s="33"/>
      <c r="V224" s="31"/>
      <c r="W224" s="32"/>
      <c r="X224" s="32"/>
      <c r="Y224" s="33"/>
      <c r="Z224" s="24"/>
      <c r="AA224" s="18"/>
      <c r="AB224" s="20"/>
      <c r="AC224" s="31"/>
      <c r="AD224" s="32"/>
      <c r="AE224" s="32"/>
      <c r="AF224" s="32"/>
      <c r="AG224" s="32"/>
      <c r="AH224" s="32"/>
      <c r="AI224" s="32"/>
      <c r="AJ224" s="32"/>
      <c r="AK224" s="32"/>
      <c r="AL224" s="32"/>
      <c r="AM224" s="33"/>
      <c r="AN224" s="31"/>
      <c r="AO224" s="32"/>
      <c r="AP224" s="32"/>
      <c r="AQ224" s="32"/>
      <c r="AR224" s="32"/>
      <c r="AS224" s="32"/>
      <c r="AT224" s="32"/>
      <c r="AU224" s="33"/>
      <c r="AV224" s="31"/>
      <c r="AW224" s="32"/>
      <c r="AX224" s="32"/>
      <c r="AY224" s="33"/>
      <c r="AZ224" s="24"/>
      <c r="BA224" s="18"/>
      <c r="BB224" s="20"/>
      <c r="BC224" s="31"/>
      <c r="BD224" s="32"/>
      <c r="BE224" s="32"/>
      <c r="BF224" s="32"/>
      <c r="BG224" s="32"/>
      <c r="BH224" s="32"/>
      <c r="BI224" s="32"/>
      <c r="BJ224" s="32"/>
      <c r="BK224" s="32"/>
      <c r="BL224" s="32"/>
      <c r="BM224" s="33"/>
      <c r="BN224" s="31"/>
      <c r="BO224" s="32"/>
      <c r="BP224" s="32"/>
      <c r="BQ224" s="32"/>
      <c r="BR224" s="32"/>
      <c r="BS224" s="32"/>
      <c r="BT224" s="32"/>
      <c r="BU224" s="33"/>
      <c r="BV224" s="31"/>
      <c r="BW224" s="32"/>
      <c r="BX224" s="32"/>
      <c r="BY224" s="33"/>
      <c r="BZ224" s="24"/>
    </row>
    <row r="225" ht="9.75" customHeight="1">
      <c r="A225" s="18"/>
      <c r="B225" s="20"/>
      <c r="C225" s="30"/>
      <c r="D225" s="28"/>
      <c r="E225" s="28"/>
      <c r="F225" s="28"/>
      <c r="G225" s="28"/>
      <c r="H225" s="28"/>
      <c r="I225" s="28"/>
      <c r="J225" s="28"/>
      <c r="K225" s="28"/>
      <c r="L225" s="28"/>
      <c r="M225" s="29"/>
      <c r="N225" s="30"/>
      <c r="O225" s="28"/>
      <c r="P225" s="28"/>
      <c r="Q225" s="28"/>
      <c r="R225" s="28"/>
      <c r="S225" s="28"/>
      <c r="T225" s="28"/>
      <c r="U225" s="29"/>
      <c r="V225" s="30"/>
      <c r="W225" s="28"/>
      <c r="X225" s="28"/>
      <c r="Y225" s="29"/>
      <c r="Z225" s="24"/>
      <c r="AA225" s="18"/>
      <c r="AB225" s="20"/>
      <c r="AC225" s="30"/>
      <c r="AD225" s="28"/>
      <c r="AE225" s="28"/>
      <c r="AF225" s="28"/>
      <c r="AG225" s="28"/>
      <c r="AH225" s="28"/>
      <c r="AI225" s="28"/>
      <c r="AJ225" s="28"/>
      <c r="AK225" s="28"/>
      <c r="AL225" s="28"/>
      <c r="AM225" s="29"/>
      <c r="AN225" s="30"/>
      <c r="AO225" s="28"/>
      <c r="AP225" s="28"/>
      <c r="AQ225" s="28"/>
      <c r="AR225" s="28"/>
      <c r="AS225" s="28"/>
      <c r="AT225" s="28"/>
      <c r="AU225" s="29"/>
      <c r="AV225" s="30"/>
      <c r="AW225" s="28"/>
      <c r="AX225" s="28"/>
      <c r="AY225" s="29"/>
      <c r="AZ225" s="24"/>
      <c r="BA225" s="18"/>
      <c r="BB225" s="20"/>
      <c r="BC225" s="30"/>
      <c r="BD225" s="28"/>
      <c r="BE225" s="28"/>
      <c r="BF225" s="28"/>
      <c r="BG225" s="28"/>
      <c r="BH225" s="28"/>
      <c r="BI225" s="28"/>
      <c r="BJ225" s="28"/>
      <c r="BK225" s="28"/>
      <c r="BL225" s="28"/>
      <c r="BM225" s="29"/>
      <c r="BN225" s="30"/>
      <c r="BO225" s="28"/>
      <c r="BP225" s="28"/>
      <c r="BQ225" s="28"/>
      <c r="BR225" s="28"/>
      <c r="BS225" s="28"/>
      <c r="BT225" s="28"/>
      <c r="BU225" s="29"/>
      <c r="BV225" s="30"/>
      <c r="BW225" s="28"/>
      <c r="BX225" s="28"/>
      <c r="BY225" s="29"/>
      <c r="BZ225" s="24"/>
    </row>
    <row r="226" ht="9.75" customHeight="1">
      <c r="A226" s="18"/>
      <c r="B226" s="20"/>
      <c r="C226" s="31"/>
      <c r="D226" s="32"/>
      <c r="E226" s="32"/>
      <c r="F226" s="32"/>
      <c r="G226" s="32"/>
      <c r="H226" s="32"/>
      <c r="I226" s="32"/>
      <c r="J226" s="32"/>
      <c r="K226" s="32"/>
      <c r="L226" s="32"/>
      <c r="M226" s="33"/>
      <c r="N226" s="31"/>
      <c r="O226" s="32"/>
      <c r="P226" s="32"/>
      <c r="Q226" s="32"/>
      <c r="R226" s="32"/>
      <c r="S226" s="32"/>
      <c r="T226" s="32"/>
      <c r="U226" s="33"/>
      <c r="V226" s="31"/>
      <c r="W226" s="32"/>
      <c r="X226" s="32"/>
      <c r="Y226" s="33"/>
      <c r="Z226" s="24"/>
      <c r="AA226" s="18"/>
      <c r="AB226" s="20"/>
      <c r="AC226" s="31"/>
      <c r="AD226" s="32"/>
      <c r="AE226" s="32"/>
      <c r="AF226" s="32"/>
      <c r="AG226" s="32"/>
      <c r="AH226" s="32"/>
      <c r="AI226" s="32"/>
      <c r="AJ226" s="32"/>
      <c r="AK226" s="32"/>
      <c r="AL226" s="32"/>
      <c r="AM226" s="33"/>
      <c r="AN226" s="31"/>
      <c r="AO226" s="32"/>
      <c r="AP226" s="32"/>
      <c r="AQ226" s="32"/>
      <c r="AR226" s="32"/>
      <c r="AS226" s="32"/>
      <c r="AT226" s="32"/>
      <c r="AU226" s="33"/>
      <c r="AV226" s="31"/>
      <c r="AW226" s="32"/>
      <c r="AX226" s="32"/>
      <c r="AY226" s="33"/>
      <c r="AZ226" s="24"/>
      <c r="BA226" s="18"/>
      <c r="BB226" s="20"/>
      <c r="BC226" s="31"/>
      <c r="BD226" s="32"/>
      <c r="BE226" s="32"/>
      <c r="BF226" s="32"/>
      <c r="BG226" s="32"/>
      <c r="BH226" s="32"/>
      <c r="BI226" s="32"/>
      <c r="BJ226" s="32"/>
      <c r="BK226" s="32"/>
      <c r="BL226" s="32"/>
      <c r="BM226" s="33"/>
      <c r="BN226" s="31"/>
      <c r="BO226" s="32"/>
      <c r="BP226" s="32"/>
      <c r="BQ226" s="32"/>
      <c r="BR226" s="32"/>
      <c r="BS226" s="32"/>
      <c r="BT226" s="32"/>
      <c r="BU226" s="33"/>
      <c r="BV226" s="31"/>
      <c r="BW226" s="32"/>
      <c r="BX226" s="32"/>
      <c r="BY226" s="33"/>
      <c r="BZ226" s="24"/>
    </row>
    <row r="227" ht="9.75" customHeight="1">
      <c r="A227" s="18"/>
      <c r="B227" s="20"/>
      <c r="C227" s="30"/>
      <c r="D227" s="28"/>
      <c r="E227" s="28"/>
      <c r="F227" s="28"/>
      <c r="G227" s="28"/>
      <c r="H227" s="28"/>
      <c r="I227" s="28"/>
      <c r="J227" s="28"/>
      <c r="K227" s="28"/>
      <c r="L227" s="28"/>
      <c r="M227" s="29"/>
      <c r="N227" s="30"/>
      <c r="O227" s="28"/>
      <c r="P227" s="28"/>
      <c r="Q227" s="28"/>
      <c r="R227" s="28"/>
      <c r="S227" s="28"/>
      <c r="T227" s="28"/>
      <c r="U227" s="29"/>
      <c r="V227" s="30"/>
      <c r="W227" s="28"/>
      <c r="X227" s="28"/>
      <c r="Y227" s="29"/>
      <c r="Z227" s="24"/>
      <c r="AA227" s="18"/>
      <c r="AB227" s="20"/>
      <c r="AC227" s="30"/>
      <c r="AD227" s="28"/>
      <c r="AE227" s="28"/>
      <c r="AF227" s="28"/>
      <c r="AG227" s="28"/>
      <c r="AH227" s="28"/>
      <c r="AI227" s="28"/>
      <c r="AJ227" s="28"/>
      <c r="AK227" s="28"/>
      <c r="AL227" s="28"/>
      <c r="AM227" s="29"/>
      <c r="AN227" s="30"/>
      <c r="AO227" s="28"/>
      <c r="AP227" s="28"/>
      <c r="AQ227" s="28"/>
      <c r="AR227" s="28"/>
      <c r="AS227" s="28"/>
      <c r="AT227" s="28"/>
      <c r="AU227" s="29"/>
      <c r="AV227" s="30"/>
      <c r="AW227" s="28"/>
      <c r="AX227" s="28"/>
      <c r="AY227" s="29"/>
      <c r="AZ227" s="24"/>
      <c r="BA227" s="18"/>
      <c r="BB227" s="20"/>
      <c r="BC227" s="30"/>
      <c r="BD227" s="28"/>
      <c r="BE227" s="28"/>
      <c r="BF227" s="28"/>
      <c r="BG227" s="28"/>
      <c r="BH227" s="28"/>
      <c r="BI227" s="28"/>
      <c r="BJ227" s="28"/>
      <c r="BK227" s="28"/>
      <c r="BL227" s="28"/>
      <c r="BM227" s="29"/>
      <c r="BN227" s="30"/>
      <c r="BO227" s="28"/>
      <c r="BP227" s="28"/>
      <c r="BQ227" s="28"/>
      <c r="BR227" s="28"/>
      <c r="BS227" s="28"/>
      <c r="BT227" s="28"/>
      <c r="BU227" s="29"/>
      <c r="BV227" s="30"/>
      <c r="BW227" s="28"/>
      <c r="BX227" s="28"/>
      <c r="BY227" s="29"/>
      <c r="BZ227" s="24"/>
    </row>
    <row r="228" ht="9.75" customHeight="1">
      <c r="A228" s="18"/>
      <c r="B228" s="20"/>
      <c r="C228" s="31"/>
      <c r="D228" s="32"/>
      <c r="E228" s="32"/>
      <c r="F228" s="32"/>
      <c r="G228" s="32"/>
      <c r="H228" s="32"/>
      <c r="I228" s="32"/>
      <c r="J228" s="32"/>
      <c r="K228" s="32"/>
      <c r="L228" s="32"/>
      <c r="M228" s="33"/>
      <c r="N228" s="31"/>
      <c r="O228" s="32"/>
      <c r="P228" s="32"/>
      <c r="Q228" s="32"/>
      <c r="R228" s="32"/>
      <c r="S228" s="32"/>
      <c r="T228" s="32"/>
      <c r="U228" s="33"/>
      <c r="V228" s="31"/>
      <c r="W228" s="32"/>
      <c r="X228" s="32"/>
      <c r="Y228" s="33"/>
      <c r="Z228" s="24"/>
      <c r="AA228" s="18"/>
      <c r="AB228" s="20"/>
      <c r="AC228" s="31"/>
      <c r="AD228" s="32"/>
      <c r="AE228" s="32"/>
      <c r="AF228" s="32"/>
      <c r="AG228" s="32"/>
      <c r="AH228" s="32"/>
      <c r="AI228" s="32"/>
      <c r="AJ228" s="32"/>
      <c r="AK228" s="32"/>
      <c r="AL228" s="32"/>
      <c r="AM228" s="33"/>
      <c r="AN228" s="31"/>
      <c r="AO228" s="32"/>
      <c r="AP228" s="32"/>
      <c r="AQ228" s="32"/>
      <c r="AR228" s="32"/>
      <c r="AS228" s="32"/>
      <c r="AT228" s="32"/>
      <c r="AU228" s="33"/>
      <c r="AV228" s="31"/>
      <c r="AW228" s="32"/>
      <c r="AX228" s="32"/>
      <c r="AY228" s="33"/>
      <c r="AZ228" s="24"/>
      <c r="BA228" s="18"/>
      <c r="BB228" s="20"/>
      <c r="BC228" s="31"/>
      <c r="BD228" s="32"/>
      <c r="BE228" s="32"/>
      <c r="BF228" s="32"/>
      <c r="BG228" s="32"/>
      <c r="BH228" s="32"/>
      <c r="BI228" s="32"/>
      <c r="BJ228" s="32"/>
      <c r="BK228" s="32"/>
      <c r="BL228" s="32"/>
      <c r="BM228" s="33"/>
      <c r="BN228" s="31"/>
      <c r="BO228" s="32"/>
      <c r="BP228" s="32"/>
      <c r="BQ228" s="32"/>
      <c r="BR228" s="32"/>
      <c r="BS228" s="32"/>
      <c r="BT228" s="32"/>
      <c r="BU228" s="33"/>
      <c r="BV228" s="31"/>
      <c r="BW228" s="32"/>
      <c r="BX228" s="32"/>
      <c r="BY228" s="33"/>
      <c r="BZ228" s="24"/>
    </row>
    <row r="229" ht="9.75" customHeight="1">
      <c r="A229" s="18"/>
      <c r="B229" s="20"/>
      <c r="C229" s="30"/>
      <c r="D229" s="28"/>
      <c r="E229" s="28"/>
      <c r="F229" s="28"/>
      <c r="G229" s="28"/>
      <c r="H229" s="28"/>
      <c r="I229" s="28"/>
      <c r="J229" s="28"/>
      <c r="K229" s="28"/>
      <c r="L229" s="28"/>
      <c r="M229" s="29"/>
      <c r="N229" s="30"/>
      <c r="O229" s="28"/>
      <c r="P229" s="28"/>
      <c r="Q229" s="28"/>
      <c r="R229" s="28"/>
      <c r="S229" s="28"/>
      <c r="T229" s="28"/>
      <c r="U229" s="29"/>
      <c r="V229" s="30"/>
      <c r="W229" s="28"/>
      <c r="X229" s="28"/>
      <c r="Y229" s="29"/>
      <c r="Z229" s="24"/>
      <c r="AA229" s="18"/>
      <c r="AB229" s="20"/>
      <c r="AC229" s="30"/>
      <c r="AD229" s="28"/>
      <c r="AE229" s="28"/>
      <c r="AF229" s="28"/>
      <c r="AG229" s="28"/>
      <c r="AH229" s="28"/>
      <c r="AI229" s="28"/>
      <c r="AJ229" s="28"/>
      <c r="AK229" s="28"/>
      <c r="AL229" s="28"/>
      <c r="AM229" s="29"/>
      <c r="AN229" s="30"/>
      <c r="AO229" s="28"/>
      <c r="AP229" s="28"/>
      <c r="AQ229" s="28"/>
      <c r="AR229" s="28"/>
      <c r="AS229" s="28"/>
      <c r="AT229" s="28"/>
      <c r="AU229" s="29"/>
      <c r="AV229" s="30"/>
      <c r="AW229" s="28"/>
      <c r="AX229" s="28"/>
      <c r="AY229" s="29"/>
      <c r="AZ229" s="24"/>
      <c r="BA229" s="18"/>
      <c r="BB229" s="20"/>
      <c r="BC229" s="30"/>
      <c r="BD229" s="28"/>
      <c r="BE229" s="28"/>
      <c r="BF229" s="28"/>
      <c r="BG229" s="28"/>
      <c r="BH229" s="28"/>
      <c r="BI229" s="28"/>
      <c r="BJ229" s="28"/>
      <c r="BK229" s="28"/>
      <c r="BL229" s="28"/>
      <c r="BM229" s="29"/>
      <c r="BN229" s="30"/>
      <c r="BO229" s="28"/>
      <c r="BP229" s="28"/>
      <c r="BQ229" s="28"/>
      <c r="BR229" s="28"/>
      <c r="BS229" s="28"/>
      <c r="BT229" s="28"/>
      <c r="BU229" s="29"/>
      <c r="BV229" s="30"/>
      <c r="BW229" s="28"/>
      <c r="BX229" s="28"/>
      <c r="BY229" s="29"/>
      <c r="BZ229" s="24"/>
    </row>
    <row r="230" ht="9.75" customHeight="1">
      <c r="A230" s="18"/>
      <c r="B230" s="20"/>
      <c r="C230" s="31"/>
      <c r="D230" s="32"/>
      <c r="E230" s="32"/>
      <c r="F230" s="32"/>
      <c r="G230" s="32"/>
      <c r="H230" s="32"/>
      <c r="I230" s="32"/>
      <c r="J230" s="32"/>
      <c r="K230" s="32"/>
      <c r="L230" s="32"/>
      <c r="M230" s="33"/>
      <c r="N230" s="31"/>
      <c r="O230" s="32"/>
      <c r="P230" s="32"/>
      <c r="Q230" s="32"/>
      <c r="R230" s="32"/>
      <c r="S230" s="32"/>
      <c r="T230" s="32"/>
      <c r="U230" s="33"/>
      <c r="V230" s="31"/>
      <c r="W230" s="32"/>
      <c r="X230" s="32"/>
      <c r="Y230" s="33"/>
      <c r="Z230" s="24"/>
      <c r="AA230" s="18"/>
      <c r="AB230" s="20"/>
      <c r="AC230" s="31"/>
      <c r="AD230" s="32"/>
      <c r="AE230" s="32"/>
      <c r="AF230" s="32"/>
      <c r="AG230" s="32"/>
      <c r="AH230" s="32"/>
      <c r="AI230" s="32"/>
      <c r="AJ230" s="32"/>
      <c r="AK230" s="32"/>
      <c r="AL230" s="32"/>
      <c r="AM230" s="33"/>
      <c r="AN230" s="31"/>
      <c r="AO230" s="32"/>
      <c r="AP230" s="32"/>
      <c r="AQ230" s="32"/>
      <c r="AR230" s="32"/>
      <c r="AS230" s="32"/>
      <c r="AT230" s="32"/>
      <c r="AU230" s="33"/>
      <c r="AV230" s="31"/>
      <c r="AW230" s="32"/>
      <c r="AX230" s="32"/>
      <c r="AY230" s="33"/>
      <c r="AZ230" s="24"/>
      <c r="BA230" s="18"/>
      <c r="BB230" s="20"/>
      <c r="BC230" s="31"/>
      <c r="BD230" s="32"/>
      <c r="BE230" s="32"/>
      <c r="BF230" s="32"/>
      <c r="BG230" s="32"/>
      <c r="BH230" s="32"/>
      <c r="BI230" s="32"/>
      <c r="BJ230" s="32"/>
      <c r="BK230" s="32"/>
      <c r="BL230" s="32"/>
      <c r="BM230" s="33"/>
      <c r="BN230" s="31"/>
      <c r="BO230" s="32"/>
      <c r="BP230" s="32"/>
      <c r="BQ230" s="32"/>
      <c r="BR230" s="32"/>
      <c r="BS230" s="32"/>
      <c r="BT230" s="32"/>
      <c r="BU230" s="33"/>
      <c r="BV230" s="31"/>
      <c r="BW230" s="32"/>
      <c r="BX230" s="32"/>
      <c r="BY230" s="33"/>
      <c r="BZ230" s="24"/>
    </row>
    <row r="231" ht="9.75" customHeight="1">
      <c r="A231" s="18"/>
      <c r="B231" s="20"/>
      <c r="C231" s="30"/>
      <c r="D231" s="28"/>
      <c r="E231" s="28"/>
      <c r="F231" s="28"/>
      <c r="G231" s="28"/>
      <c r="H231" s="28"/>
      <c r="I231" s="28"/>
      <c r="J231" s="28"/>
      <c r="K231" s="28"/>
      <c r="L231" s="28"/>
      <c r="M231" s="29"/>
      <c r="N231" s="30"/>
      <c r="O231" s="28"/>
      <c r="P231" s="28"/>
      <c r="Q231" s="28"/>
      <c r="R231" s="28"/>
      <c r="S231" s="28"/>
      <c r="T231" s="28"/>
      <c r="U231" s="29"/>
      <c r="V231" s="30"/>
      <c r="W231" s="28"/>
      <c r="X231" s="28"/>
      <c r="Y231" s="29"/>
      <c r="Z231" s="24"/>
      <c r="AA231" s="18"/>
      <c r="AB231" s="20"/>
      <c r="AC231" s="30"/>
      <c r="AD231" s="28"/>
      <c r="AE231" s="28"/>
      <c r="AF231" s="28"/>
      <c r="AG231" s="28"/>
      <c r="AH231" s="28"/>
      <c r="AI231" s="28"/>
      <c r="AJ231" s="28"/>
      <c r="AK231" s="28"/>
      <c r="AL231" s="28"/>
      <c r="AM231" s="29"/>
      <c r="AN231" s="30"/>
      <c r="AO231" s="28"/>
      <c r="AP231" s="28"/>
      <c r="AQ231" s="28"/>
      <c r="AR231" s="28"/>
      <c r="AS231" s="28"/>
      <c r="AT231" s="28"/>
      <c r="AU231" s="29"/>
      <c r="AV231" s="30"/>
      <c r="AW231" s="28"/>
      <c r="AX231" s="28"/>
      <c r="AY231" s="29"/>
      <c r="AZ231" s="24"/>
      <c r="BA231" s="18"/>
      <c r="BB231" s="20"/>
      <c r="BC231" s="30"/>
      <c r="BD231" s="28"/>
      <c r="BE231" s="28"/>
      <c r="BF231" s="28"/>
      <c r="BG231" s="28"/>
      <c r="BH231" s="28"/>
      <c r="BI231" s="28"/>
      <c r="BJ231" s="28"/>
      <c r="BK231" s="28"/>
      <c r="BL231" s="28"/>
      <c r="BM231" s="29"/>
      <c r="BN231" s="30"/>
      <c r="BO231" s="28"/>
      <c r="BP231" s="28"/>
      <c r="BQ231" s="28"/>
      <c r="BR231" s="28"/>
      <c r="BS231" s="28"/>
      <c r="BT231" s="28"/>
      <c r="BU231" s="29"/>
      <c r="BV231" s="30"/>
      <c r="BW231" s="28"/>
      <c r="BX231" s="28"/>
      <c r="BY231" s="29"/>
      <c r="BZ231" s="24"/>
    </row>
    <row r="232" ht="9.75" customHeight="1">
      <c r="A232" s="18"/>
      <c r="B232" s="20"/>
      <c r="C232" s="31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1"/>
      <c r="O232" s="32"/>
      <c r="P232" s="32"/>
      <c r="Q232" s="32"/>
      <c r="R232" s="32"/>
      <c r="S232" s="32"/>
      <c r="T232" s="32"/>
      <c r="U232" s="33"/>
      <c r="V232" s="31"/>
      <c r="W232" s="32"/>
      <c r="X232" s="32"/>
      <c r="Y232" s="33"/>
      <c r="Z232" s="24"/>
      <c r="AA232" s="18"/>
      <c r="AB232" s="20"/>
      <c r="AC232" s="31"/>
      <c r="AD232" s="32"/>
      <c r="AE232" s="32"/>
      <c r="AF232" s="32"/>
      <c r="AG232" s="32"/>
      <c r="AH232" s="32"/>
      <c r="AI232" s="32"/>
      <c r="AJ232" s="32"/>
      <c r="AK232" s="32"/>
      <c r="AL232" s="32"/>
      <c r="AM232" s="33"/>
      <c r="AN232" s="31"/>
      <c r="AO232" s="32"/>
      <c r="AP232" s="32"/>
      <c r="AQ232" s="32"/>
      <c r="AR232" s="32"/>
      <c r="AS232" s="32"/>
      <c r="AT232" s="32"/>
      <c r="AU232" s="33"/>
      <c r="AV232" s="31"/>
      <c r="AW232" s="32"/>
      <c r="AX232" s="32"/>
      <c r="AY232" s="33"/>
      <c r="AZ232" s="24"/>
      <c r="BA232" s="18"/>
      <c r="BB232" s="20"/>
      <c r="BC232" s="31"/>
      <c r="BD232" s="32"/>
      <c r="BE232" s="32"/>
      <c r="BF232" s="32"/>
      <c r="BG232" s="32"/>
      <c r="BH232" s="32"/>
      <c r="BI232" s="32"/>
      <c r="BJ232" s="32"/>
      <c r="BK232" s="32"/>
      <c r="BL232" s="32"/>
      <c r="BM232" s="33"/>
      <c r="BN232" s="31"/>
      <c r="BO232" s="32"/>
      <c r="BP232" s="32"/>
      <c r="BQ232" s="32"/>
      <c r="BR232" s="32"/>
      <c r="BS232" s="32"/>
      <c r="BT232" s="32"/>
      <c r="BU232" s="33"/>
      <c r="BV232" s="31"/>
      <c r="BW232" s="32"/>
      <c r="BX232" s="32"/>
      <c r="BY232" s="33"/>
      <c r="BZ232" s="24"/>
    </row>
    <row r="233" ht="9.75" customHeight="1">
      <c r="A233" s="18"/>
      <c r="B233" s="20"/>
      <c r="C233" s="20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18"/>
      <c r="AB233" s="20"/>
      <c r="AC233" s="20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18"/>
      <c r="BB233" s="20"/>
      <c r="BC233" s="20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</row>
    <row r="234" ht="9.75" customHeight="1">
      <c r="A234" s="18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18"/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0"/>
      <c r="AS234" s="20"/>
      <c r="AT234" s="20"/>
      <c r="AU234" s="20"/>
      <c r="AV234" s="20"/>
      <c r="AW234" s="20"/>
      <c r="AX234" s="20"/>
      <c r="AY234" s="20"/>
      <c r="AZ234" s="20"/>
      <c r="BA234" s="18"/>
      <c r="BB234" s="20"/>
      <c r="BC234" s="20"/>
      <c r="BD234" s="20"/>
      <c r="BE234" s="20"/>
      <c r="BF234" s="20"/>
      <c r="BG234" s="20"/>
      <c r="BH234" s="20"/>
      <c r="BI234" s="20"/>
      <c r="BJ234" s="20"/>
      <c r="BK234" s="20"/>
      <c r="BL234" s="20"/>
      <c r="BM234" s="20"/>
      <c r="BN234" s="20"/>
      <c r="BO234" s="20"/>
      <c r="BP234" s="20"/>
      <c r="BQ234" s="20"/>
      <c r="BR234" s="20"/>
      <c r="BS234" s="20"/>
      <c r="BT234" s="20"/>
      <c r="BU234" s="20"/>
      <c r="BV234" s="20"/>
      <c r="BW234" s="20"/>
      <c r="BX234" s="20"/>
      <c r="BY234" s="20"/>
      <c r="BZ234" s="20"/>
    </row>
    <row r="235" ht="9.75" customHeight="1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  <c r="BJ235" s="18"/>
      <c r="BK235" s="18"/>
      <c r="BL235" s="18"/>
      <c r="BM235" s="18"/>
      <c r="BN235" s="18"/>
      <c r="BO235" s="18"/>
      <c r="BP235" s="18"/>
      <c r="BQ235" s="18"/>
      <c r="BR235" s="18"/>
      <c r="BS235" s="18"/>
      <c r="BT235" s="18"/>
      <c r="BU235" s="18"/>
      <c r="BV235" s="18"/>
      <c r="BW235" s="18"/>
      <c r="BX235" s="18"/>
      <c r="BY235" s="18"/>
      <c r="BZ235" s="18"/>
    </row>
    <row r="236" ht="9.75" customHeight="1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  <c r="BJ236" s="18"/>
      <c r="BK236" s="18"/>
      <c r="BL236" s="18"/>
      <c r="BM236" s="18"/>
      <c r="BN236" s="18"/>
      <c r="BO236" s="18"/>
      <c r="BP236" s="18"/>
      <c r="BQ236" s="18"/>
      <c r="BR236" s="18"/>
      <c r="BS236" s="18"/>
      <c r="BT236" s="18"/>
      <c r="BU236" s="18"/>
      <c r="BV236" s="18"/>
      <c r="BW236" s="18"/>
      <c r="BX236" s="18"/>
      <c r="BY236" s="18"/>
      <c r="BZ236" s="18"/>
    </row>
    <row r="237" ht="9.75" customHeight="1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  <c r="BJ237" s="18"/>
      <c r="BK237" s="18"/>
      <c r="BL237" s="18"/>
      <c r="BM237" s="18"/>
      <c r="BN237" s="18"/>
      <c r="BO237" s="18"/>
      <c r="BP237" s="18"/>
      <c r="BQ237" s="18"/>
      <c r="BR237" s="18"/>
      <c r="BS237" s="18"/>
      <c r="BT237" s="18"/>
      <c r="BU237" s="18"/>
      <c r="BV237" s="18"/>
      <c r="BW237" s="18"/>
      <c r="BX237" s="18"/>
      <c r="BY237" s="18"/>
      <c r="BZ237" s="18"/>
    </row>
    <row r="238" ht="9.75" customHeight="1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  <c r="BJ238" s="18"/>
      <c r="BK238" s="18"/>
      <c r="BL238" s="18"/>
      <c r="BM238" s="18"/>
      <c r="BN238" s="18"/>
      <c r="BO238" s="18"/>
      <c r="BP238" s="18"/>
      <c r="BQ238" s="18"/>
      <c r="BR238" s="18"/>
      <c r="BS238" s="18"/>
      <c r="BT238" s="18"/>
      <c r="BU238" s="18"/>
      <c r="BV238" s="18"/>
      <c r="BW238" s="18"/>
      <c r="BX238" s="18"/>
      <c r="BY238" s="18"/>
      <c r="BZ238" s="18"/>
    </row>
    <row r="239" ht="9.75" customHeight="1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</row>
    <row r="240" ht="9.75" customHeight="1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  <c r="BJ240" s="18"/>
      <c r="BK240" s="18"/>
      <c r="BL240" s="18"/>
      <c r="BM240" s="18"/>
      <c r="BN240" s="18"/>
      <c r="BO240" s="18"/>
      <c r="BP240" s="18"/>
      <c r="BQ240" s="18"/>
      <c r="BR240" s="18"/>
      <c r="BS240" s="18"/>
      <c r="BT240" s="18"/>
      <c r="BU240" s="18"/>
      <c r="BV240" s="18"/>
      <c r="BW240" s="18"/>
      <c r="BX240" s="18"/>
      <c r="BY240" s="18"/>
      <c r="BZ240" s="18"/>
    </row>
    <row r="241" ht="9.75" customHeight="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  <c r="BJ241" s="18"/>
      <c r="BK241" s="18"/>
      <c r="BL241" s="18"/>
      <c r="BM241" s="18"/>
      <c r="BN241" s="18"/>
      <c r="BO241" s="18"/>
      <c r="BP241" s="18"/>
      <c r="BQ241" s="18"/>
      <c r="BR241" s="18"/>
      <c r="BS241" s="18"/>
      <c r="BT241" s="18"/>
      <c r="BU241" s="18"/>
      <c r="BV241" s="18"/>
      <c r="BW241" s="18"/>
      <c r="BX241" s="18"/>
      <c r="BY241" s="18"/>
      <c r="BZ241" s="18"/>
    </row>
    <row r="242" ht="9.75" customHeight="1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  <c r="BJ242" s="18"/>
      <c r="BK242" s="18"/>
      <c r="BL242" s="18"/>
      <c r="BM242" s="18"/>
      <c r="BN242" s="18"/>
      <c r="BO242" s="18"/>
      <c r="BP242" s="18"/>
      <c r="BQ242" s="18"/>
      <c r="BR242" s="18"/>
      <c r="BS242" s="18"/>
      <c r="BT242" s="18"/>
      <c r="BU242" s="18"/>
      <c r="BV242" s="18"/>
      <c r="BW242" s="18"/>
      <c r="BX242" s="18"/>
      <c r="BY242" s="18"/>
      <c r="BZ242" s="18"/>
    </row>
    <row r="243" ht="9.75" customHeight="1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  <c r="BJ243" s="18"/>
      <c r="BK243" s="18"/>
      <c r="BL243" s="18"/>
      <c r="BM243" s="18"/>
      <c r="BN243" s="18"/>
      <c r="BO243" s="18"/>
      <c r="BP243" s="18"/>
      <c r="BQ243" s="18"/>
      <c r="BR243" s="18"/>
      <c r="BS243" s="18"/>
      <c r="BT243" s="18"/>
      <c r="BU243" s="18"/>
      <c r="BV243" s="18"/>
      <c r="BW243" s="18"/>
      <c r="BX243" s="18"/>
      <c r="BY243" s="18"/>
      <c r="BZ243" s="18"/>
    </row>
    <row r="244" ht="9.75" customHeight="1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  <c r="BJ244" s="18"/>
      <c r="BK244" s="18"/>
      <c r="BL244" s="18"/>
      <c r="BM244" s="18"/>
      <c r="BN244" s="18"/>
      <c r="BO244" s="18"/>
      <c r="BP244" s="18"/>
      <c r="BQ244" s="18"/>
      <c r="BR244" s="18"/>
      <c r="BS244" s="18"/>
      <c r="BT244" s="18"/>
      <c r="BU244" s="18"/>
      <c r="BV244" s="18"/>
      <c r="BW244" s="18"/>
      <c r="BX244" s="18"/>
      <c r="BY244" s="18"/>
      <c r="BZ244" s="18"/>
    </row>
    <row r="245" ht="9.75" customHeight="1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  <c r="BJ245" s="18"/>
      <c r="BK245" s="18"/>
      <c r="BL245" s="18"/>
      <c r="BM245" s="18"/>
      <c r="BN245" s="18"/>
      <c r="BO245" s="18"/>
      <c r="BP245" s="18"/>
      <c r="BQ245" s="18"/>
      <c r="BR245" s="18"/>
      <c r="BS245" s="18"/>
      <c r="BT245" s="18"/>
      <c r="BU245" s="18"/>
      <c r="BV245" s="18"/>
      <c r="BW245" s="18"/>
      <c r="BX245" s="18"/>
      <c r="BY245" s="18"/>
      <c r="BZ245" s="18"/>
    </row>
    <row r="246" ht="9.75" customHeight="1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  <c r="BJ246" s="18"/>
      <c r="BK246" s="18"/>
      <c r="BL246" s="18"/>
      <c r="BM246" s="18"/>
      <c r="BN246" s="18"/>
      <c r="BO246" s="18"/>
      <c r="BP246" s="18"/>
      <c r="BQ246" s="18"/>
      <c r="BR246" s="18"/>
      <c r="BS246" s="18"/>
      <c r="BT246" s="18"/>
      <c r="BU246" s="18"/>
      <c r="BV246" s="18"/>
      <c r="BW246" s="18"/>
      <c r="BX246" s="18"/>
      <c r="BY246" s="18"/>
      <c r="BZ246" s="18"/>
    </row>
    <row r="247" ht="9.75" customHeight="1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  <c r="BJ247" s="18"/>
      <c r="BK247" s="18"/>
      <c r="BL247" s="18"/>
      <c r="BM247" s="18"/>
      <c r="BN247" s="18"/>
      <c r="BO247" s="18"/>
      <c r="BP247" s="18"/>
      <c r="BQ247" s="18"/>
      <c r="BR247" s="18"/>
      <c r="BS247" s="18"/>
      <c r="BT247" s="18"/>
      <c r="BU247" s="18"/>
      <c r="BV247" s="18"/>
      <c r="BW247" s="18"/>
      <c r="BX247" s="18"/>
      <c r="BY247" s="18"/>
      <c r="BZ247" s="18"/>
    </row>
    <row r="248" ht="9.75" customHeight="1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  <c r="BJ248" s="18"/>
      <c r="BK248" s="18"/>
      <c r="BL248" s="18"/>
      <c r="BM248" s="18"/>
      <c r="BN248" s="18"/>
      <c r="BO248" s="18"/>
      <c r="BP248" s="18"/>
      <c r="BQ248" s="18"/>
      <c r="BR248" s="18"/>
      <c r="BS248" s="18"/>
      <c r="BT248" s="18"/>
      <c r="BU248" s="18"/>
      <c r="BV248" s="18"/>
      <c r="BW248" s="18"/>
      <c r="BX248" s="18"/>
      <c r="BY248" s="18"/>
      <c r="BZ248" s="18"/>
    </row>
    <row r="249" ht="9.75" customHeight="1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  <c r="BJ249" s="18"/>
      <c r="BK249" s="18"/>
      <c r="BL249" s="18"/>
      <c r="BM249" s="18"/>
      <c r="BN249" s="18"/>
      <c r="BO249" s="18"/>
      <c r="BP249" s="18"/>
      <c r="BQ249" s="18"/>
      <c r="BR249" s="18"/>
      <c r="BS249" s="18"/>
      <c r="BT249" s="18"/>
      <c r="BU249" s="18"/>
      <c r="BV249" s="18"/>
      <c r="BW249" s="18"/>
      <c r="BX249" s="18"/>
      <c r="BY249" s="18"/>
      <c r="BZ249" s="18"/>
    </row>
    <row r="250" ht="9.75" customHeight="1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</row>
    <row r="251" ht="9.75" customHeight="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</row>
    <row r="252" ht="9.75" customHeight="1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  <c r="BJ252" s="18"/>
      <c r="BK252" s="18"/>
      <c r="BL252" s="18"/>
      <c r="BM252" s="18"/>
      <c r="BN252" s="18"/>
      <c r="BO252" s="18"/>
      <c r="BP252" s="18"/>
      <c r="BQ252" s="18"/>
      <c r="BR252" s="18"/>
      <c r="BS252" s="18"/>
      <c r="BT252" s="18"/>
      <c r="BU252" s="18"/>
      <c r="BV252" s="18"/>
      <c r="BW252" s="18"/>
      <c r="BX252" s="18"/>
      <c r="BY252" s="18"/>
      <c r="BZ252" s="18"/>
    </row>
    <row r="253" ht="9.75" customHeight="1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  <c r="BJ253" s="18"/>
      <c r="BK253" s="18"/>
      <c r="BL253" s="18"/>
      <c r="BM253" s="18"/>
      <c r="BN253" s="18"/>
      <c r="BO253" s="18"/>
      <c r="BP253" s="18"/>
      <c r="BQ253" s="18"/>
      <c r="BR253" s="18"/>
      <c r="BS253" s="18"/>
      <c r="BT253" s="18"/>
      <c r="BU253" s="18"/>
      <c r="BV253" s="18"/>
      <c r="BW253" s="18"/>
      <c r="BX253" s="18"/>
      <c r="BY253" s="18"/>
      <c r="BZ253" s="18"/>
    </row>
    <row r="254" ht="9.75" customHeight="1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18"/>
      <c r="BZ254" s="18"/>
    </row>
    <row r="255" ht="9.75" customHeight="1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  <c r="BJ255" s="18"/>
      <c r="BK255" s="18"/>
      <c r="BL255" s="18"/>
      <c r="BM255" s="18"/>
      <c r="BN255" s="18"/>
      <c r="BO255" s="18"/>
      <c r="BP255" s="18"/>
      <c r="BQ255" s="18"/>
      <c r="BR255" s="18"/>
      <c r="BS255" s="18"/>
      <c r="BT255" s="18"/>
      <c r="BU255" s="18"/>
      <c r="BV255" s="18"/>
      <c r="BW255" s="18"/>
      <c r="BX255" s="18"/>
      <c r="BY255" s="18"/>
      <c r="BZ255" s="18"/>
    </row>
    <row r="256" ht="9.75" customHeight="1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</row>
    <row r="257" ht="9.75" customHeight="1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  <c r="BJ257" s="18"/>
      <c r="BK257" s="18"/>
      <c r="BL257" s="18"/>
      <c r="BM257" s="18"/>
      <c r="BN257" s="18"/>
      <c r="BO257" s="18"/>
      <c r="BP257" s="18"/>
      <c r="BQ257" s="18"/>
      <c r="BR257" s="18"/>
      <c r="BS257" s="18"/>
      <c r="BT257" s="18"/>
      <c r="BU257" s="18"/>
      <c r="BV257" s="18"/>
      <c r="BW257" s="18"/>
      <c r="BX257" s="18"/>
      <c r="BY257" s="18"/>
      <c r="BZ257" s="18"/>
    </row>
    <row r="258" ht="9.75" customHeight="1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  <c r="BJ258" s="18"/>
      <c r="BK258" s="18"/>
      <c r="BL258" s="18"/>
      <c r="BM258" s="18"/>
      <c r="BN258" s="18"/>
      <c r="BO258" s="18"/>
      <c r="BP258" s="18"/>
      <c r="BQ258" s="18"/>
      <c r="BR258" s="18"/>
      <c r="BS258" s="18"/>
      <c r="BT258" s="18"/>
      <c r="BU258" s="18"/>
      <c r="BV258" s="18"/>
      <c r="BW258" s="18"/>
      <c r="BX258" s="18"/>
      <c r="BY258" s="18"/>
      <c r="BZ258" s="18"/>
    </row>
    <row r="259" ht="9.75" customHeight="1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  <c r="BJ259" s="18"/>
      <c r="BK259" s="18"/>
      <c r="BL259" s="18"/>
      <c r="BM259" s="18"/>
      <c r="BN259" s="18"/>
      <c r="BO259" s="18"/>
      <c r="BP259" s="18"/>
      <c r="BQ259" s="18"/>
      <c r="BR259" s="18"/>
      <c r="BS259" s="18"/>
      <c r="BT259" s="18"/>
      <c r="BU259" s="18"/>
      <c r="BV259" s="18"/>
      <c r="BW259" s="18"/>
      <c r="BX259" s="18"/>
      <c r="BY259" s="18"/>
      <c r="BZ259" s="18"/>
    </row>
    <row r="260" ht="9.75" customHeight="1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  <c r="BJ260" s="18"/>
      <c r="BK260" s="18"/>
      <c r="BL260" s="18"/>
      <c r="BM260" s="18"/>
      <c r="BN260" s="18"/>
      <c r="BO260" s="18"/>
      <c r="BP260" s="18"/>
      <c r="BQ260" s="18"/>
      <c r="BR260" s="18"/>
      <c r="BS260" s="18"/>
      <c r="BT260" s="18"/>
      <c r="BU260" s="18"/>
      <c r="BV260" s="18"/>
      <c r="BW260" s="18"/>
      <c r="BX260" s="18"/>
      <c r="BY260" s="18"/>
      <c r="BZ260" s="18"/>
    </row>
    <row r="261" ht="9.75" customHeight="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  <c r="BJ261" s="18"/>
      <c r="BK261" s="18"/>
      <c r="BL261" s="18"/>
      <c r="BM261" s="18"/>
      <c r="BN261" s="18"/>
      <c r="BO261" s="18"/>
      <c r="BP261" s="18"/>
      <c r="BQ261" s="18"/>
      <c r="BR261" s="18"/>
      <c r="BS261" s="18"/>
      <c r="BT261" s="18"/>
      <c r="BU261" s="18"/>
      <c r="BV261" s="18"/>
      <c r="BW261" s="18"/>
      <c r="BX261" s="18"/>
      <c r="BY261" s="18"/>
      <c r="BZ261" s="18"/>
    </row>
    <row r="262" ht="9.75" customHeight="1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  <c r="BJ262" s="18"/>
      <c r="BK262" s="18"/>
      <c r="BL262" s="18"/>
      <c r="BM262" s="18"/>
      <c r="BN262" s="18"/>
      <c r="BO262" s="18"/>
      <c r="BP262" s="18"/>
      <c r="BQ262" s="18"/>
      <c r="BR262" s="18"/>
      <c r="BS262" s="18"/>
      <c r="BT262" s="18"/>
      <c r="BU262" s="18"/>
      <c r="BV262" s="18"/>
      <c r="BW262" s="18"/>
      <c r="BX262" s="18"/>
      <c r="BY262" s="18"/>
      <c r="BZ262" s="18"/>
    </row>
    <row r="263" ht="9.75" customHeight="1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</row>
    <row r="264" ht="9.75" customHeight="1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  <c r="BJ264" s="18"/>
      <c r="BK264" s="18"/>
      <c r="BL264" s="18"/>
      <c r="BM264" s="18"/>
      <c r="BN264" s="18"/>
      <c r="BO264" s="18"/>
      <c r="BP264" s="18"/>
      <c r="BQ264" s="18"/>
      <c r="BR264" s="18"/>
      <c r="BS264" s="18"/>
      <c r="BT264" s="18"/>
      <c r="BU264" s="18"/>
      <c r="BV264" s="18"/>
      <c r="BW264" s="18"/>
      <c r="BX264" s="18"/>
      <c r="BY264" s="18"/>
      <c r="BZ264" s="18"/>
    </row>
    <row r="265" ht="9.75" customHeight="1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  <c r="BJ265" s="18"/>
      <c r="BK265" s="18"/>
      <c r="BL265" s="18"/>
      <c r="BM265" s="18"/>
      <c r="BN265" s="18"/>
      <c r="BO265" s="18"/>
      <c r="BP265" s="18"/>
      <c r="BQ265" s="18"/>
      <c r="BR265" s="18"/>
      <c r="BS265" s="18"/>
      <c r="BT265" s="18"/>
      <c r="BU265" s="18"/>
      <c r="BV265" s="18"/>
      <c r="BW265" s="18"/>
      <c r="BX265" s="18"/>
      <c r="BY265" s="18"/>
      <c r="BZ265" s="18"/>
    </row>
    <row r="266" ht="9.75" customHeight="1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  <c r="BJ266" s="18"/>
      <c r="BK266" s="18"/>
      <c r="BL266" s="18"/>
      <c r="BM266" s="18"/>
      <c r="BN266" s="18"/>
      <c r="BO266" s="18"/>
      <c r="BP266" s="18"/>
      <c r="BQ266" s="18"/>
      <c r="BR266" s="18"/>
      <c r="BS266" s="18"/>
      <c r="BT266" s="18"/>
      <c r="BU266" s="18"/>
      <c r="BV266" s="18"/>
      <c r="BW266" s="18"/>
      <c r="BX266" s="18"/>
      <c r="BY266" s="18"/>
      <c r="BZ266" s="18"/>
    </row>
    <row r="267" ht="9.75" customHeight="1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  <c r="BJ267" s="18"/>
      <c r="BK267" s="18"/>
      <c r="BL267" s="18"/>
      <c r="BM267" s="18"/>
      <c r="BN267" s="18"/>
      <c r="BO267" s="18"/>
      <c r="BP267" s="18"/>
      <c r="BQ267" s="18"/>
      <c r="BR267" s="18"/>
      <c r="BS267" s="18"/>
      <c r="BT267" s="18"/>
      <c r="BU267" s="18"/>
      <c r="BV267" s="18"/>
      <c r="BW267" s="18"/>
      <c r="BX267" s="18"/>
      <c r="BY267" s="18"/>
      <c r="BZ267" s="18"/>
    </row>
    <row r="268" ht="9.75" customHeight="1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  <c r="BJ268" s="18"/>
      <c r="BK268" s="18"/>
      <c r="BL268" s="18"/>
      <c r="BM268" s="18"/>
      <c r="BN268" s="18"/>
      <c r="BO268" s="18"/>
      <c r="BP268" s="18"/>
      <c r="BQ268" s="18"/>
      <c r="BR268" s="18"/>
      <c r="BS268" s="18"/>
      <c r="BT268" s="18"/>
      <c r="BU268" s="18"/>
      <c r="BV268" s="18"/>
      <c r="BW268" s="18"/>
      <c r="BX268" s="18"/>
      <c r="BY268" s="18"/>
      <c r="BZ268" s="18"/>
    </row>
    <row r="269" ht="9.75" customHeight="1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  <c r="BJ269" s="18"/>
      <c r="BK269" s="18"/>
      <c r="BL269" s="18"/>
      <c r="BM269" s="18"/>
      <c r="BN269" s="18"/>
      <c r="BO269" s="18"/>
      <c r="BP269" s="18"/>
      <c r="BQ269" s="18"/>
      <c r="BR269" s="18"/>
      <c r="BS269" s="18"/>
      <c r="BT269" s="18"/>
      <c r="BU269" s="18"/>
      <c r="BV269" s="18"/>
      <c r="BW269" s="18"/>
      <c r="BX269" s="18"/>
      <c r="BY269" s="18"/>
      <c r="BZ269" s="18"/>
    </row>
    <row r="270" ht="9.75" customHeight="1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  <c r="BJ270" s="18"/>
      <c r="BK270" s="18"/>
      <c r="BL270" s="18"/>
      <c r="BM270" s="18"/>
      <c r="BN270" s="18"/>
      <c r="BO270" s="18"/>
      <c r="BP270" s="18"/>
      <c r="BQ270" s="18"/>
      <c r="BR270" s="18"/>
      <c r="BS270" s="18"/>
      <c r="BT270" s="18"/>
      <c r="BU270" s="18"/>
      <c r="BV270" s="18"/>
      <c r="BW270" s="18"/>
      <c r="BX270" s="18"/>
      <c r="BY270" s="18"/>
      <c r="BZ270" s="18"/>
    </row>
    <row r="271" ht="9.75" customHeight="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  <c r="BJ271" s="18"/>
      <c r="BK271" s="18"/>
      <c r="BL271" s="18"/>
      <c r="BM271" s="18"/>
      <c r="BN271" s="18"/>
      <c r="BO271" s="18"/>
      <c r="BP271" s="18"/>
      <c r="BQ271" s="18"/>
      <c r="BR271" s="18"/>
      <c r="BS271" s="18"/>
      <c r="BT271" s="18"/>
      <c r="BU271" s="18"/>
      <c r="BV271" s="18"/>
      <c r="BW271" s="18"/>
      <c r="BX271" s="18"/>
      <c r="BY271" s="18"/>
      <c r="BZ271" s="18"/>
    </row>
    <row r="272" ht="9.75" customHeight="1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  <c r="BJ272" s="18"/>
      <c r="BK272" s="18"/>
      <c r="BL272" s="18"/>
      <c r="BM272" s="18"/>
      <c r="BN272" s="18"/>
      <c r="BO272" s="18"/>
      <c r="BP272" s="18"/>
      <c r="BQ272" s="18"/>
      <c r="BR272" s="18"/>
      <c r="BS272" s="18"/>
      <c r="BT272" s="18"/>
      <c r="BU272" s="18"/>
      <c r="BV272" s="18"/>
      <c r="BW272" s="18"/>
      <c r="BX272" s="18"/>
      <c r="BY272" s="18"/>
      <c r="BZ272" s="18"/>
    </row>
    <row r="273" ht="9.75" customHeight="1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  <c r="BJ273" s="18"/>
      <c r="BK273" s="18"/>
      <c r="BL273" s="18"/>
      <c r="BM273" s="18"/>
      <c r="BN273" s="18"/>
      <c r="BO273" s="18"/>
      <c r="BP273" s="18"/>
      <c r="BQ273" s="18"/>
      <c r="BR273" s="18"/>
      <c r="BS273" s="18"/>
      <c r="BT273" s="18"/>
      <c r="BU273" s="18"/>
      <c r="BV273" s="18"/>
      <c r="BW273" s="18"/>
      <c r="BX273" s="18"/>
      <c r="BY273" s="18"/>
      <c r="BZ273" s="18"/>
    </row>
    <row r="274" ht="9.75" customHeight="1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  <c r="BJ274" s="18"/>
      <c r="BK274" s="18"/>
      <c r="BL274" s="18"/>
      <c r="BM274" s="18"/>
      <c r="BN274" s="18"/>
      <c r="BO274" s="18"/>
      <c r="BP274" s="18"/>
      <c r="BQ274" s="18"/>
      <c r="BR274" s="18"/>
      <c r="BS274" s="18"/>
      <c r="BT274" s="18"/>
      <c r="BU274" s="18"/>
      <c r="BV274" s="18"/>
      <c r="BW274" s="18"/>
      <c r="BX274" s="18"/>
      <c r="BY274" s="18"/>
      <c r="BZ274" s="18"/>
    </row>
    <row r="275" ht="9.75" customHeight="1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</row>
    <row r="276" ht="9.75" customHeight="1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  <c r="BJ276" s="18"/>
      <c r="BK276" s="18"/>
      <c r="BL276" s="18"/>
      <c r="BM276" s="18"/>
      <c r="BN276" s="18"/>
      <c r="BO276" s="18"/>
      <c r="BP276" s="18"/>
      <c r="BQ276" s="18"/>
      <c r="BR276" s="18"/>
      <c r="BS276" s="18"/>
      <c r="BT276" s="18"/>
      <c r="BU276" s="18"/>
      <c r="BV276" s="18"/>
      <c r="BW276" s="18"/>
      <c r="BX276" s="18"/>
      <c r="BY276" s="18"/>
      <c r="BZ276" s="18"/>
    </row>
    <row r="277" ht="9.75" customHeight="1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  <c r="BJ277" s="18"/>
      <c r="BK277" s="18"/>
      <c r="BL277" s="18"/>
      <c r="BM277" s="18"/>
      <c r="BN277" s="18"/>
      <c r="BO277" s="18"/>
      <c r="BP277" s="18"/>
      <c r="BQ277" s="18"/>
      <c r="BR277" s="18"/>
      <c r="BS277" s="18"/>
      <c r="BT277" s="18"/>
      <c r="BU277" s="18"/>
      <c r="BV277" s="18"/>
      <c r="BW277" s="18"/>
      <c r="BX277" s="18"/>
      <c r="BY277" s="18"/>
      <c r="BZ277" s="18"/>
    </row>
    <row r="278" ht="9.75" customHeight="1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  <c r="BJ278" s="18"/>
      <c r="BK278" s="18"/>
      <c r="BL278" s="18"/>
      <c r="BM278" s="18"/>
      <c r="BN278" s="18"/>
      <c r="BO278" s="18"/>
      <c r="BP278" s="18"/>
      <c r="BQ278" s="18"/>
      <c r="BR278" s="18"/>
      <c r="BS278" s="18"/>
      <c r="BT278" s="18"/>
      <c r="BU278" s="18"/>
      <c r="BV278" s="18"/>
      <c r="BW278" s="18"/>
      <c r="BX278" s="18"/>
      <c r="BY278" s="18"/>
      <c r="BZ278" s="18"/>
    </row>
    <row r="279" ht="9.75" customHeight="1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  <c r="BJ279" s="18"/>
      <c r="BK279" s="18"/>
      <c r="BL279" s="18"/>
      <c r="BM279" s="18"/>
      <c r="BN279" s="18"/>
      <c r="BO279" s="18"/>
      <c r="BP279" s="18"/>
      <c r="BQ279" s="18"/>
      <c r="BR279" s="18"/>
      <c r="BS279" s="18"/>
      <c r="BT279" s="18"/>
      <c r="BU279" s="18"/>
      <c r="BV279" s="18"/>
      <c r="BW279" s="18"/>
      <c r="BX279" s="18"/>
      <c r="BY279" s="18"/>
      <c r="BZ279" s="18"/>
    </row>
    <row r="280" ht="9.75" customHeight="1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  <c r="BJ280" s="18"/>
      <c r="BK280" s="18"/>
      <c r="BL280" s="18"/>
      <c r="BM280" s="18"/>
      <c r="BN280" s="18"/>
      <c r="BO280" s="18"/>
      <c r="BP280" s="18"/>
      <c r="BQ280" s="18"/>
      <c r="BR280" s="18"/>
      <c r="BS280" s="18"/>
      <c r="BT280" s="18"/>
      <c r="BU280" s="18"/>
      <c r="BV280" s="18"/>
      <c r="BW280" s="18"/>
      <c r="BX280" s="18"/>
      <c r="BY280" s="18"/>
      <c r="BZ280" s="18"/>
    </row>
    <row r="281" ht="9.75" customHeight="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  <c r="BJ281" s="18"/>
      <c r="BK281" s="18"/>
      <c r="BL281" s="18"/>
      <c r="BM281" s="18"/>
      <c r="BN281" s="18"/>
      <c r="BO281" s="18"/>
      <c r="BP281" s="18"/>
      <c r="BQ281" s="18"/>
      <c r="BR281" s="18"/>
      <c r="BS281" s="18"/>
      <c r="BT281" s="18"/>
      <c r="BU281" s="18"/>
      <c r="BV281" s="18"/>
      <c r="BW281" s="18"/>
      <c r="BX281" s="18"/>
      <c r="BY281" s="18"/>
      <c r="BZ281" s="18"/>
    </row>
    <row r="282" ht="9.75" customHeight="1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  <c r="BJ282" s="18"/>
      <c r="BK282" s="18"/>
      <c r="BL282" s="18"/>
      <c r="BM282" s="18"/>
      <c r="BN282" s="18"/>
      <c r="BO282" s="18"/>
      <c r="BP282" s="18"/>
      <c r="BQ282" s="18"/>
      <c r="BR282" s="18"/>
      <c r="BS282" s="18"/>
      <c r="BT282" s="18"/>
      <c r="BU282" s="18"/>
      <c r="BV282" s="18"/>
      <c r="BW282" s="18"/>
      <c r="BX282" s="18"/>
      <c r="BY282" s="18"/>
      <c r="BZ282" s="18"/>
    </row>
    <row r="283" ht="9.75" customHeight="1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  <c r="BJ283" s="18"/>
      <c r="BK283" s="18"/>
      <c r="BL283" s="18"/>
      <c r="BM283" s="18"/>
      <c r="BN283" s="18"/>
      <c r="BO283" s="18"/>
      <c r="BP283" s="18"/>
      <c r="BQ283" s="18"/>
      <c r="BR283" s="18"/>
      <c r="BS283" s="18"/>
      <c r="BT283" s="18"/>
      <c r="BU283" s="18"/>
      <c r="BV283" s="18"/>
      <c r="BW283" s="18"/>
      <c r="BX283" s="18"/>
      <c r="BY283" s="18"/>
      <c r="BZ283" s="18"/>
    </row>
    <row r="284" ht="9.75" customHeight="1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  <c r="BJ284" s="18"/>
      <c r="BK284" s="18"/>
      <c r="BL284" s="18"/>
      <c r="BM284" s="18"/>
      <c r="BN284" s="18"/>
      <c r="BO284" s="18"/>
      <c r="BP284" s="18"/>
      <c r="BQ284" s="18"/>
      <c r="BR284" s="18"/>
      <c r="BS284" s="18"/>
      <c r="BT284" s="18"/>
      <c r="BU284" s="18"/>
      <c r="BV284" s="18"/>
      <c r="BW284" s="18"/>
      <c r="BX284" s="18"/>
      <c r="BY284" s="18"/>
      <c r="BZ284" s="18"/>
    </row>
    <row r="285" ht="9.75" customHeight="1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  <c r="BJ285" s="18"/>
      <c r="BK285" s="18"/>
      <c r="BL285" s="18"/>
      <c r="BM285" s="18"/>
      <c r="BN285" s="18"/>
      <c r="BO285" s="18"/>
      <c r="BP285" s="18"/>
      <c r="BQ285" s="18"/>
      <c r="BR285" s="18"/>
      <c r="BS285" s="18"/>
      <c r="BT285" s="18"/>
      <c r="BU285" s="18"/>
      <c r="BV285" s="18"/>
      <c r="BW285" s="18"/>
      <c r="BX285" s="18"/>
      <c r="BY285" s="18"/>
      <c r="BZ285" s="18"/>
    </row>
    <row r="286" ht="9.75" customHeight="1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  <c r="BJ286" s="18"/>
      <c r="BK286" s="18"/>
      <c r="BL286" s="18"/>
      <c r="BM286" s="18"/>
      <c r="BN286" s="18"/>
      <c r="BO286" s="18"/>
      <c r="BP286" s="18"/>
      <c r="BQ286" s="18"/>
      <c r="BR286" s="18"/>
      <c r="BS286" s="18"/>
      <c r="BT286" s="18"/>
      <c r="BU286" s="18"/>
      <c r="BV286" s="18"/>
      <c r="BW286" s="18"/>
      <c r="BX286" s="18"/>
      <c r="BY286" s="18"/>
      <c r="BZ286" s="18"/>
    </row>
    <row r="287" ht="9.75" customHeight="1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</row>
    <row r="288" ht="9.75" customHeight="1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  <c r="BJ288" s="18"/>
      <c r="BK288" s="18"/>
      <c r="BL288" s="18"/>
      <c r="BM288" s="18"/>
      <c r="BN288" s="18"/>
      <c r="BO288" s="18"/>
      <c r="BP288" s="18"/>
      <c r="BQ288" s="18"/>
      <c r="BR288" s="18"/>
      <c r="BS288" s="18"/>
      <c r="BT288" s="18"/>
      <c r="BU288" s="18"/>
      <c r="BV288" s="18"/>
      <c r="BW288" s="18"/>
      <c r="BX288" s="18"/>
      <c r="BY288" s="18"/>
      <c r="BZ288" s="18"/>
    </row>
    <row r="289" ht="9.75" customHeight="1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  <c r="BJ289" s="18"/>
      <c r="BK289" s="18"/>
      <c r="BL289" s="18"/>
      <c r="BM289" s="18"/>
      <c r="BN289" s="18"/>
      <c r="BO289" s="18"/>
      <c r="BP289" s="18"/>
      <c r="BQ289" s="18"/>
      <c r="BR289" s="18"/>
      <c r="BS289" s="18"/>
      <c r="BT289" s="18"/>
      <c r="BU289" s="18"/>
      <c r="BV289" s="18"/>
      <c r="BW289" s="18"/>
      <c r="BX289" s="18"/>
      <c r="BY289" s="18"/>
      <c r="BZ289" s="18"/>
    </row>
    <row r="290" ht="9.75" customHeight="1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  <c r="BJ290" s="18"/>
      <c r="BK290" s="18"/>
      <c r="BL290" s="18"/>
      <c r="BM290" s="18"/>
      <c r="BN290" s="18"/>
      <c r="BO290" s="18"/>
      <c r="BP290" s="18"/>
      <c r="BQ290" s="18"/>
      <c r="BR290" s="18"/>
      <c r="BS290" s="18"/>
      <c r="BT290" s="18"/>
      <c r="BU290" s="18"/>
      <c r="BV290" s="18"/>
      <c r="BW290" s="18"/>
      <c r="BX290" s="18"/>
      <c r="BY290" s="18"/>
      <c r="BZ290" s="18"/>
    </row>
    <row r="291" ht="9.75" customHeight="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  <c r="BJ291" s="18"/>
      <c r="BK291" s="18"/>
      <c r="BL291" s="18"/>
      <c r="BM291" s="18"/>
      <c r="BN291" s="18"/>
      <c r="BO291" s="18"/>
      <c r="BP291" s="18"/>
      <c r="BQ291" s="18"/>
      <c r="BR291" s="18"/>
      <c r="BS291" s="18"/>
      <c r="BT291" s="18"/>
      <c r="BU291" s="18"/>
      <c r="BV291" s="18"/>
      <c r="BW291" s="18"/>
      <c r="BX291" s="18"/>
      <c r="BY291" s="18"/>
      <c r="BZ291" s="18"/>
    </row>
    <row r="292" ht="9.75" customHeight="1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  <c r="BJ292" s="18"/>
      <c r="BK292" s="18"/>
      <c r="BL292" s="18"/>
      <c r="BM292" s="18"/>
      <c r="BN292" s="18"/>
      <c r="BO292" s="18"/>
      <c r="BP292" s="18"/>
      <c r="BQ292" s="18"/>
      <c r="BR292" s="18"/>
      <c r="BS292" s="18"/>
      <c r="BT292" s="18"/>
      <c r="BU292" s="18"/>
      <c r="BV292" s="18"/>
      <c r="BW292" s="18"/>
      <c r="BX292" s="18"/>
      <c r="BY292" s="18"/>
      <c r="BZ292" s="18"/>
    </row>
    <row r="293" ht="9.75" customHeight="1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  <c r="BJ293" s="18"/>
      <c r="BK293" s="18"/>
      <c r="BL293" s="18"/>
      <c r="BM293" s="18"/>
      <c r="BN293" s="18"/>
      <c r="BO293" s="18"/>
      <c r="BP293" s="18"/>
      <c r="BQ293" s="18"/>
      <c r="BR293" s="18"/>
      <c r="BS293" s="18"/>
      <c r="BT293" s="18"/>
      <c r="BU293" s="18"/>
      <c r="BV293" s="18"/>
      <c r="BW293" s="18"/>
      <c r="BX293" s="18"/>
      <c r="BY293" s="18"/>
      <c r="BZ293" s="18"/>
    </row>
    <row r="294" ht="9.75" customHeight="1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  <c r="BJ294" s="18"/>
      <c r="BK294" s="18"/>
      <c r="BL294" s="18"/>
      <c r="BM294" s="18"/>
      <c r="BN294" s="18"/>
      <c r="BO294" s="18"/>
      <c r="BP294" s="18"/>
      <c r="BQ294" s="18"/>
      <c r="BR294" s="18"/>
      <c r="BS294" s="18"/>
      <c r="BT294" s="18"/>
      <c r="BU294" s="18"/>
      <c r="BV294" s="18"/>
      <c r="BW294" s="18"/>
      <c r="BX294" s="18"/>
      <c r="BY294" s="18"/>
      <c r="BZ294" s="18"/>
    </row>
    <row r="295" ht="9.75" customHeight="1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  <c r="BJ295" s="18"/>
      <c r="BK295" s="18"/>
      <c r="BL295" s="18"/>
      <c r="BM295" s="18"/>
      <c r="BN295" s="18"/>
      <c r="BO295" s="18"/>
      <c r="BP295" s="18"/>
      <c r="BQ295" s="18"/>
      <c r="BR295" s="18"/>
      <c r="BS295" s="18"/>
      <c r="BT295" s="18"/>
      <c r="BU295" s="18"/>
      <c r="BV295" s="18"/>
      <c r="BW295" s="18"/>
      <c r="BX295" s="18"/>
      <c r="BY295" s="18"/>
      <c r="BZ295" s="18"/>
    </row>
    <row r="296" ht="9.75" customHeight="1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  <c r="BJ296" s="18"/>
      <c r="BK296" s="18"/>
      <c r="BL296" s="18"/>
      <c r="BM296" s="18"/>
      <c r="BN296" s="18"/>
      <c r="BO296" s="18"/>
      <c r="BP296" s="18"/>
      <c r="BQ296" s="18"/>
      <c r="BR296" s="18"/>
      <c r="BS296" s="18"/>
      <c r="BT296" s="18"/>
      <c r="BU296" s="18"/>
      <c r="BV296" s="18"/>
      <c r="BW296" s="18"/>
      <c r="BX296" s="18"/>
      <c r="BY296" s="18"/>
      <c r="BZ296" s="18"/>
    </row>
    <row r="297" ht="9.75" customHeight="1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  <c r="BJ297" s="18"/>
      <c r="BK297" s="18"/>
      <c r="BL297" s="18"/>
      <c r="BM297" s="18"/>
      <c r="BN297" s="18"/>
      <c r="BO297" s="18"/>
      <c r="BP297" s="18"/>
      <c r="BQ297" s="18"/>
      <c r="BR297" s="18"/>
      <c r="BS297" s="18"/>
      <c r="BT297" s="18"/>
      <c r="BU297" s="18"/>
      <c r="BV297" s="18"/>
      <c r="BW297" s="18"/>
      <c r="BX297" s="18"/>
      <c r="BY297" s="18"/>
      <c r="BZ297" s="18"/>
    </row>
    <row r="298" ht="9.75" customHeight="1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  <c r="BJ298" s="18"/>
      <c r="BK298" s="18"/>
      <c r="BL298" s="18"/>
      <c r="BM298" s="18"/>
      <c r="BN298" s="18"/>
      <c r="BO298" s="18"/>
      <c r="BP298" s="18"/>
      <c r="BQ298" s="18"/>
      <c r="BR298" s="18"/>
      <c r="BS298" s="18"/>
      <c r="BT298" s="18"/>
      <c r="BU298" s="18"/>
      <c r="BV298" s="18"/>
      <c r="BW298" s="18"/>
      <c r="BX298" s="18"/>
      <c r="BY298" s="18"/>
      <c r="BZ298" s="18"/>
    </row>
    <row r="299" ht="9.75" customHeight="1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</row>
    <row r="300" ht="9.75" customHeight="1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  <c r="BJ300" s="18"/>
      <c r="BK300" s="18"/>
      <c r="BL300" s="18"/>
      <c r="BM300" s="18"/>
      <c r="BN300" s="18"/>
      <c r="BO300" s="18"/>
      <c r="BP300" s="18"/>
      <c r="BQ300" s="18"/>
      <c r="BR300" s="18"/>
      <c r="BS300" s="18"/>
      <c r="BT300" s="18"/>
      <c r="BU300" s="18"/>
      <c r="BV300" s="18"/>
      <c r="BW300" s="18"/>
      <c r="BX300" s="18"/>
      <c r="BY300" s="18"/>
      <c r="BZ300" s="18"/>
    </row>
    <row r="301" ht="9.75" customHeight="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  <c r="BJ301" s="18"/>
      <c r="BK301" s="18"/>
      <c r="BL301" s="18"/>
      <c r="BM301" s="18"/>
      <c r="BN301" s="18"/>
      <c r="BO301" s="18"/>
      <c r="BP301" s="18"/>
      <c r="BQ301" s="18"/>
      <c r="BR301" s="18"/>
      <c r="BS301" s="18"/>
      <c r="BT301" s="18"/>
      <c r="BU301" s="18"/>
      <c r="BV301" s="18"/>
      <c r="BW301" s="18"/>
      <c r="BX301" s="18"/>
      <c r="BY301" s="18"/>
      <c r="BZ301" s="18"/>
    </row>
    <row r="302" ht="9.75" customHeight="1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  <c r="BJ302" s="18"/>
      <c r="BK302" s="18"/>
      <c r="BL302" s="18"/>
      <c r="BM302" s="18"/>
      <c r="BN302" s="18"/>
      <c r="BO302" s="18"/>
      <c r="BP302" s="18"/>
      <c r="BQ302" s="18"/>
      <c r="BR302" s="18"/>
      <c r="BS302" s="18"/>
      <c r="BT302" s="18"/>
      <c r="BU302" s="18"/>
      <c r="BV302" s="18"/>
      <c r="BW302" s="18"/>
      <c r="BX302" s="18"/>
      <c r="BY302" s="18"/>
      <c r="BZ302" s="18"/>
    </row>
    <row r="303" ht="9.75" customHeight="1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  <c r="BJ303" s="18"/>
      <c r="BK303" s="18"/>
      <c r="BL303" s="18"/>
      <c r="BM303" s="18"/>
      <c r="BN303" s="18"/>
      <c r="BO303" s="18"/>
      <c r="BP303" s="18"/>
      <c r="BQ303" s="18"/>
      <c r="BR303" s="18"/>
      <c r="BS303" s="18"/>
      <c r="BT303" s="18"/>
      <c r="BU303" s="18"/>
      <c r="BV303" s="18"/>
      <c r="BW303" s="18"/>
      <c r="BX303" s="18"/>
      <c r="BY303" s="18"/>
      <c r="BZ303" s="18"/>
    </row>
    <row r="304" ht="9.75" customHeight="1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  <c r="BJ304" s="18"/>
      <c r="BK304" s="18"/>
      <c r="BL304" s="18"/>
      <c r="BM304" s="18"/>
      <c r="BN304" s="18"/>
      <c r="BO304" s="18"/>
      <c r="BP304" s="18"/>
      <c r="BQ304" s="18"/>
      <c r="BR304" s="18"/>
      <c r="BS304" s="18"/>
      <c r="BT304" s="18"/>
      <c r="BU304" s="18"/>
      <c r="BV304" s="18"/>
      <c r="BW304" s="18"/>
      <c r="BX304" s="18"/>
      <c r="BY304" s="18"/>
      <c r="BZ304" s="18"/>
    </row>
    <row r="305" ht="9.75" customHeight="1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  <c r="BJ305" s="18"/>
      <c r="BK305" s="18"/>
      <c r="BL305" s="18"/>
      <c r="BM305" s="18"/>
      <c r="BN305" s="18"/>
      <c r="BO305" s="18"/>
      <c r="BP305" s="18"/>
      <c r="BQ305" s="18"/>
      <c r="BR305" s="18"/>
      <c r="BS305" s="18"/>
      <c r="BT305" s="18"/>
      <c r="BU305" s="18"/>
      <c r="BV305" s="18"/>
      <c r="BW305" s="18"/>
      <c r="BX305" s="18"/>
      <c r="BY305" s="18"/>
      <c r="BZ305" s="18"/>
    </row>
    <row r="306" ht="9.75" customHeight="1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  <c r="BJ306" s="18"/>
      <c r="BK306" s="18"/>
      <c r="BL306" s="18"/>
      <c r="BM306" s="18"/>
      <c r="BN306" s="18"/>
      <c r="BO306" s="18"/>
      <c r="BP306" s="18"/>
      <c r="BQ306" s="18"/>
      <c r="BR306" s="18"/>
      <c r="BS306" s="18"/>
      <c r="BT306" s="18"/>
      <c r="BU306" s="18"/>
      <c r="BV306" s="18"/>
      <c r="BW306" s="18"/>
      <c r="BX306" s="18"/>
      <c r="BY306" s="18"/>
      <c r="BZ306" s="18"/>
    </row>
    <row r="307" ht="9.75" customHeight="1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  <c r="BJ307" s="18"/>
      <c r="BK307" s="18"/>
      <c r="BL307" s="18"/>
      <c r="BM307" s="18"/>
      <c r="BN307" s="18"/>
      <c r="BO307" s="18"/>
      <c r="BP307" s="18"/>
      <c r="BQ307" s="18"/>
      <c r="BR307" s="18"/>
      <c r="BS307" s="18"/>
      <c r="BT307" s="18"/>
      <c r="BU307" s="18"/>
      <c r="BV307" s="18"/>
      <c r="BW307" s="18"/>
      <c r="BX307" s="18"/>
      <c r="BY307" s="18"/>
      <c r="BZ307" s="18"/>
    </row>
    <row r="308" ht="9.75" customHeight="1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  <c r="BJ308" s="18"/>
      <c r="BK308" s="18"/>
      <c r="BL308" s="18"/>
      <c r="BM308" s="18"/>
      <c r="BN308" s="18"/>
      <c r="BO308" s="18"/>
      <c r="BP308" s="18"/>
      <c r="BQ308" s="18"/>
      <c r="BR308" s="18"/>
      <c r="BS308" s="18"/>
      <c r="BT308" s="18"/>
      <c r="BU308" s="18"/>
      <c r="BV308" s="18"/>
      <c r="BW308" s="18"/>
      <c r="BX308" s="18"/>
      <c r="BY308" s="18"/>
      <c r="BZ308" s="18"/>
    </row>
    <row r="309" ht="9.75" customHeight="1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</row>
    <row r="310" ht="9.75" customHeight="1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  <c r="BJ310" s="18"/>
      <c r="BK310" s="18"/>
      <c r="BL310" s="18"/>
      <c r="BM310" s="18"/>
      <c r="BN310" s="18"/>
      <c r="BO310" s="18"/>
      <c r="BP310" s="18"/>
      <c r="BQ310" s="18"/>
      <c r="BR310" s="18"/>
      <c r="BS310" s="18"/>
      <c r="BT310" s="18"/>
      <c r="BU310" s="18"/>
      <c r="BV310" s="18"/>
      <c r="BW310" s="18"/>
      <c r="BX310" s="18"/>
      <c r="BY310" s="18"/>
      <c r="BZ310" s="18"/>
    </row>
    <row r="311" ht="9.75" customHeight="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</row>
    <row r="312" ht="9.75" customHeight="1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  <c r="BJ312" s="18"/>
      <c r="BK312" s="18"/>
      <c r="BL312" s="18"/>
      <c r="BM312" s="18"/>
      <c r="BN312" s="18"/>
      <c r="BO312" s="18"/>
      <c r="BP312" s="18"/>
      <c r="BQ312" s="18"/>
      <c r="BR312" s="18"/>
      <c r="BS312" s="18"/>
      <c r="BT312" s="18"/>
      <c r="BU312" s="18"/>
      <c r="BV312" s="18"/>
      <c r="BW312" s="18"/>
      <c r="BX312" s="18"/>
      <c r="BY312" s="18"/>
      <c r="BZ312" s="18"/>
    </row>
    <row r="313" ht="9.75" customHeight="1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  <c r="BJ313" s="18"/>
      <c r="BK313" s="18"/>
      <c r="BL313" s="18"/>
      <c r="BM313" s="18"/>
      <c r="BN313" s="18"/>
      <c r="BO313" s="18"/>
      <c r="BP313" s="18"/>
      <c r="BQ313" s="18"/>
      <c r="BR313" s="18"/>
      <c r="BS313" s="18"/>
      <c r="BT313" s="18"/>
      <c r="BU313" s="18"/>
      <c r="BV313" s="18"/>
      <c r="BW313" s="18"/>
      <c r="BX313" s="18"/>
      <c r="BY313" s="18"/>
      <c r="BZ313" s="18"/>
    </row>
    <row r="314" ht="9.75" customHeight="1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  <c r="BJ314" s="18"/>
      <c r="BK314" s="18"/>
      <c r="BL314" s="18"/>
      <c r="BM314" s="18"/>
      <c r="BN314" s="18"/>
      <c r="BO314" s="18"/>
      <c r="BP314" s="18"/>
      <c r="BQ314" s="18"/>
      <c r="BR314" s="18"/>
      <c r="BS314" s="18"/>
      <c r="BT314" s="18"/>
      <c r="BU314" s="18"/>
      <c r="BV314" s="18"/>
      <c r="BW314" s="18"/>
      <c r="BX314" s="18"/>
      <c r="BY314" s="18"/>
      <c r="BZ314" s="18"/>
    </row>
    <row r="315" ht="9.75" customHeight="1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  <c r="BJ315" s="18"/>
      <c r="BK315" s="18"/>
      <c r="BL315" s="18"/>
      <c r="BM315" s="18"/>
      <c r="BN315" s="18"/>
      <c r="BO315" s="18"/>
      <c r="BP315" s="18"/>
      <c r="BQ315" s="18"/>
      <c r="BR315" s="18"/>
      <c r="BS315" s="18"/>
      <c r="BT315" s="18"/>
      <c r="BU315" s="18"/>
      <c r="BV315" s="18"/>
      <c r="BW315" s="18"/>
      <c r="BX315" s="18"/>
      <c r="BY315" s="18"/>
      <c r="BZ315" s="18"/>
    </row>
    <row r="316" ht="9.75" customHeight="1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  <c r="BJ316" s="18"/>
      <c r="BK316" s="18"/>
      <c r="BL316" s="18"/>
      <c r="BM316" s="18"/>
      <c r="BN316" s="18"/>
      <c r="BO316" s="18"/>
      <c r="BP316" s="18"/>
      <c r="BQ316" s="18"/>
      <c r="BR316" s="18"/>
      <c r="BS316" s="18"/>
      <c r="BT316" s="18"/>
      <c r="BU316" s="18"/>
      <c r="BV316" s="18"/>
      <c r="BW316" s="18"/>
      <c r="BX316" s="18"/>
      <c r="BY316" s="18"/>
      <c r="BZ316" s="18"/>
    </row>
    <row r="317" ht="9.75" customHeight="1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  <c r="BJ317" s="18"/>
      <c r="BK317" s="18"/>
      <c r="BL317" s="18"/>
      <c r="BM317" s="18"/>
      <c r="BN317" s="18"/>
      <c r="BO317" s="18"/>
      <c r="BP317" s="18"/>
      <c r="BQ317" s="18"/>
      <c r="BR317" s="18"/>
      <c r="BS317" s="18"/>
      <c r="BT317" s="18"/>
      <c r="BU317" s="18"/>
      <c r="BV317" s="18"/>
      <c r="BW317" s="18"/>
      <c r="BX317" s="18"/>
      <c r="BY317" s="18"/>
      <c r="BZ317" s="18"/>
    </row>
    <row r="318" ht="9.75" customHeight="1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  <c r="BJ318" s="18"/>
      <c r="BK318" s="18"/>
      <c r="BL318" s="18"/>
      <c r="BM318" s="18"/>
      <c r="BN318" s="18"/>
      <c r="BO318" s="18"/>
      <c r="BP318" s="18"/>
      <c r="BQ318" s="18"/>
      <c r="BR318" s="18"/>
      <c r="BS318" s="18"/>
      <c r="BT318" s="18"/>
      <c r="BU318" s="18"/>
      <c r="BV318" s="18"/>
      <c r="BW318" s="18"/>
      <c r="BX318" s="18"/>
      <c r="BY318" s="18"/>
      <c r="BZ318" s="18"/>
    </row>
    <row r="319" ht="9.75" customHeight="1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  <c r="BJ319" s="18"/>
      <c r="BK319" s="18"/>
      <c r="BL319" s="18"/>
      <c r="BM319" s="18"/>
      <c r="BN319" s="18"/>
      <c r="BO319" s="18"/>
      <c r="BP319" s="18"/>
      <c r="BQ319" s="18"/>
      <c r="BR319" s="18"/>
      <c r="BS319" s="18"/>
      <c r="BT319" s="18"/>
      <c r="BU319" s="18"/>
      <c r="BV319" s="18"/>
      <c r="BW319" s="18"/>
      <c r="BX319" s="18"/>
      <c r="BY319" s="18"/>
      <c r="BZ319" s="18"/>
    </row>
    <row r="320" ht="9.75" customHeight="1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  <c r="BJ320" s="18"/>
      <c r="BK320" s="18"/>
      <c r="BL320" s="18"/>
      <c r="BM320" s="18"/>
      <c r="BN320" s="18"/>
      <c r="BO320" s="18"/>
      <c r="BP320" s="18"/>
      <c r="BQ320" s="18"/>
      <c r="BR320" s="18"/>
      <c r="BS320" s="18"/>
      <c r="BT320" s="18"/>
      <c r="BU320" s="18"/>
      <c r="BV320" s="18"/>
      <c r="BW320" s="18"/>
      <c r="BX320" s="18"/>
      <c r="BY320" s="18"/>
      <c r="BZ320" s="18"/>
    </row>
    <row r="321" ht="9.75" customHeight="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  <c r="BJ321" s="18"/>
      <c r="BK321" s="18"/>
      <c r="BL321" s="18"/>
      <c r="BM321" s="18"/>
      <c r="BN321" s="18"/>
      <c r="BO321" s="18"/>
      <c r="BP321" s="18"/>
      <c r="BQ321" s="18"/>
      <c r="BR321" s="18"/>
      <c r="BS321" s="18"/>
      <c r="BT321" s="18"/>
      <c r="BU321" s="18"/>
      <c r="BV321" s="18"/>
      <c r="BW321" s="18"/>
      <c r="BX321" s="18"/>
      <c r="BY321" s="18"/>
      <c r="BZ321" s="18"/>
    </row>
    <row r="322" ht="9.75" customHeight="1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  <c r="BJ322" s="18"/>
      <c r="BK322" s="18"/>
      <c r="BL322" s="18"/>
      <c r="BM322" s="18"/>
      <c r="BN322" s="18"/>
      <c r="BO322" s="18"/>
      <c r="BP322" s="18"/>
      <c r="BQ322" s="18"/>
      <c r="BR322" s="18"/>
      <c r="BS322" s="18"/>
      <c r="BT322" s="18"/>
      <c r="BU322" s="18"/>
      <c r="BV322" s="18"/>
      <c r="BW322" s="18"/>
      <c r="BX322" s="18"/>
      <c r="BY322" s="18"/>
      <c r="BZ322" s="18"/>
    </row>
    <row r="323" ht="9.75" customHeight="1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</row>
    <row r="324" ht="9.75" customHeight="1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  <c r="BJ324" s="18"/>
      <c r="BK324" s="18"/>
      <c r="BL324" s="18"/>
      <c r="BM324" s="18"/>
      <c r="BN324" s="18"/>
      <c r="BO324" s="18"/>
      <c r="BP324" s="18"/>
      <c r="BQ324" s="18"/>
      <c r="BR324" s="18"/>
      <c r="BS324" s="18"/>
      <c r="BT324" s="18"/>
      <c r="BU324" s="18"/>
      <c r="BV324" s="18"/>
      <c r="BW324" s="18"/>
      <c r="BX324" s="18"/>
      <c r="BY324" s="18"/>
      <c r="BZ324" s="18"/>
    </row>
    <row r="325" ht="9.75" customHeight="1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  <c r="BJ325" s="18"/>
      <c r="BK325" s="18"/>
      <c r="BL325" s="18"/>
      <c r="BM325" s="18"/>
      <c r="BN325" s="18"/>
      <c r="BO325" s="18"/>
      <c r="BP325" s="18"/>
      <c r="BQ325" s="18"/>
      <c r="BR325" s="18"/>
      <c r="BS325" s="18"/>
      <c r="BT325" s="18"/>
      <c r="BU325" s="18"/>
      <c r="BV325" s="18"/>
      <c r="BW325" s="18"/>
      <c r="BX325" s="18"/>
      <c r="BY325" s="18"/>
      <c r="BZ325" s="18"/>
    </row>
    <row r="326" ht="9.75" customHeight="1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  <c r="BJ326" s="18"/>
      <c r="BK326" s="18"/>
      <c r="BL326" s="18"/>
      <c r="BM326" s="18"/>
      <c r="BN326" s="18"/>
      <c r="BO326" s="18"/>
      <c r="BP326" s="18"/>
      <c r="BQ326" s="18"/>
      <c r="BR326" s="18"/>
      <c r="BS326" s="18"/>
      <c r="BT326" s="18"/>
      <c r="BU326" s="18"/>
      <c r="BV326" s="18"/>
      <c r="BW326" s="18"/>
      <c r="BX326" s="18"/>
      <c r="BY326" s="18"/>
      <c r="BZ326" s="18"/>
    </row>
    <row r="327" ht="9.75" customHeight="1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  <c r="BJ327" s="18"/>
      <c r="BK327" s="18"/>
      <c r="BL327" s="18"/>
      <c r="BM327" s="18"/>
      <c r="BN327" s="18"/>
      <c r="BO327" s="18"/>
      <c r="BP327" s="18"/>
      <c r="BQ327" s="18"/>
      <c r="BR327" s="18"/>
      <c r="BS327" s="18"/>
      <c r="BT327" s="18"/>
      <c r="BU327" s="18"/>
      <c r="BV327" s="18"/>
      <c r="BW327" s="18"/>
      <c r="BX327" s="18"/>
      <c r="BY327" s="18"/>
      <c r="BZ327" s="18"/>
    </row>
    <row r="328" ht="9.75" customHeight="1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  <c r="BJ328" s="18"/>
      <c r="BK328" s="18"/>
      <c r="BL328" s="18"/>
      <c r="BM328" s="18"/>
      <c r="BN328" s="18"/>
      <c r="BO328" s="18"/>
      <c r="BP328" s="18"/>
      <c r="BQ328" s="18"/>
      <c r="BR328" s="18"/>
      <c r="BS328" s="18"/>
      <c r="BT328" s="18"/>
      <c r="BU328" s="18"/>
      <c r="BV328" s="18"/>
      <c r="BW328" s="18"/>
      <c r="BX328" s="18"/>
      <c r="BY328" s="18"/>
      <c r="BZ328" s="18"/>
    </row>
    <row r="329" ht="9.75" customHeight="1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  <c r="BJ329" s="18"/>
      <c r="BK329" s="18"/>
      <c r="BL329" s="18"/>
      <c r="BM329" s="18"/>
      <c r="BN329" s="18"/>
      <c r="BO329" s="18"/>
      <c r="BP329" s="18"/>
      <c r="BQ329" s="18"/>
      <c r="BR329" s="18"/>
      <c r="BS329" s="18"/>
      <c r="BT329" s="18"/>
      <c r="BU329" s="18"/>
      <c r="BV329" s="18"/>
      <c r="BW329" s="18"/>
      <c r="BX329" s="18"/>
      <c r="BY329" s="18"/>
      <c r="BZ329" s="18"/>
    </row>
    <row r="330" ht="9.75" customHeight="1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  <c r="BJ330" s="18"/>
      <c r="BK330" s="18"/>
      <c r="BL330" s="18"/>
      <c r="BM330" s="18"/>
      <c r="BN330" s="18"/>
      <c r="BO330" s="18"/>
      <c r="BP330" s="18"/>
      <c r="BQ330" s="18"/>
      <c r="BR330" s="18"/>
      <c r="BS330" s="18"/>
      <c r="BT330" s="18"/>
      <c r="BU330" s="18"/>
      <c r="BV330" s="18"/>
      <c r="BW330" s="18"/>
      <c r="BX330" s="18"/>
      <c r="BY330" s="18"/>
      <c r="BZ330" s="18"/>
    </row>
    <row r="331" ht="9.75" customHeight="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  <c r="BJ331" s="18"/>
      <c r="BK331" s="18"/>
      <c r="BL331" s="18"/>
      <c r="BM331" s="18"/>
      <c r="BN331" s="18"/>
      <c r="BO331" s="18"/>
      <c r="BP331" s="18"/>
      <c r="BQ331" s="18"/>
      <c r="BR331" s="18"/>
      <c r="BS331" s="18"/>
      <c r="BT331" s="18"/>
      <c r="BU331" s="18"/>
      <c r="BV331" s="18"/>
      <c r="BW331" s="18"/>
      <c r="BX331" s="18"/>
      <c r="BY331" s="18"/>
      <c r="BZ331" s="18"/>
    </row>
    <row r="332" ht="9.75" customHeight="1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  <c r="BJ332" s="18"/>
      <c r="BK332" s="18"/>
      <c r="BL332" s="18"/>
      <c r="BM332" s="18"/>
      <c r="BN332" s="18"/>
      <c r="BO332" s="18"/>
      <c r="BP332" s="18"/>
      <c r="BQ332" s="18"/>
      <c r="BR332" s="18"/>
      <c r="BS332" s="18"/>
      <c r="BT332" s="18"/>
      <c r="BU332" s="18"/>
      <c r="BV332" s="18"/>
      <c r="BW332" s="18"/>
      <c r="BX332" s="18"/>
      <c r="BY332" s="18"/>
      <c r="BZ332" s="18"/>
    </row>
    <row r="333" ht="9.75" customHeight="1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  <c r="BJ333" s="18"/>
      <c r="BK333" s="18"/>
      <c r="BL333" s="18"/>
      <c r="BM333" s="18"/>
      <c r="BN333" s="18"/>
      <c r="BO333" s="18"/>
      <c r="BP333" s="18"/>
      <c r="BQ333" s="18"/>
      <c r="BR333" s="18"/>
      <c r="BS333" s="18"/>
      <c r="BT333" s="18"/>
      <c r="BU333" s="18"/>
      <c r="BV333" s="18"/>
      <c r="BW333" s="18"/>
      <c r="BX333" s="18"/>
      <c r="BY333" s="18"/>
      <c r="BZ333" s="18"/>
    </row>
    <row r="334" ht="9.75" customHeight="1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  <c r="BJ334" s="18"/>
      <c r="BK334" s="18"/>
      <c r="BL334" s="18"/>
      <c r="BM334" s="18"/>
      <c r="BN334" s="18"/>
      <c r="BO334" s="18"/>
      <c r="BP334" s="18"/>
      <c r="BQ334" s="18"/>
      <c r="BR334" s="18"/>
      <c r="BS334" s="18"/>
      <c r="BT334" s="18"/>
      <c r="BU334" s="18"/>
      <c r="BV334" s="18"/>
      <c r="BW334" s="18"/>
      <c r="BX334" s="18"/>
      <c r="BY334" s="18"/>
      <c r="BZ334" s="18"/>
    </row>
    <row r="335" ht="9.75" customHeight="1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</row>
    <row r="336" ht="9.75" customHeight="1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  <c r="BJ336" s="18"/>
      <c r="BK336" s="18"/>
      <c r="BL336" s="18"/>
      <c r="BM336" s="18"/>
      <c r="BN336" s="18"/>
      <c r="BO336" s="18"/>
      <c r="BP336" s="18"/>
      <c r="BQ336" s="18"/>
      <c r="BR336" s="18"/>
      <c r="BS336" s="18"/>
      <c r="BT336" s="18"/>
      <c r="BU336" s="18"/>
      <c r="BV336" s="18"/>
      <c r="BW336" s="18"/>
      <c r="BX336" s="18"/>
      <c r="BY336" s="18"/>
      <c r="BZ336" s="18"/>
    </row>
    <row r="337" ht="9.75" customHeight="1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  <c r="BJ337" s="18"/>
      <c r="BK337" s="18"/>
      <c r="BL337" s="18"/>
      <c r="BM337" s="18"/>
      <c r="BN337" s="18"/>
      <c r="BO337" s="18"/>
      <c r="BP337" s="18"/>
      <c r="BQ337" s="18"/>
      <c r="BR337" s="18"/>
      <c r="BS337" s="18"/>
      <c r="BT337" s="18"/>
      <c r="BU337" s="18"/>
      <c r="BV337" s="18"/>
      <c r="BW337" s="18"/>
      <c r="BX337" s="18"/>
      <c r="BY337" s="18"/>
      <c r="BZ337" s="18"/>
    </row>
    <row r="338" ht="9.75" customHeight="1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  <c r="BJ338" s="18"/>
      <c r="BK338" s="18"/>
      <c r="BL338" s="18"/>
      <c r="BM338" s="18"/>
      <c r="BN338" s="18"/>
      <c r="BO338" s="18"/>
      <c r="BP338" s="18"/>
      <c r="BQ338" s="18"/>
      <c r="BR338" s="18"/>
      <c r="BS338" s="18"/>
      <c r="BT338" s="18"/>
      <c r="BU338" s="18"/>
      <c r="BV338" s="18"/>
      <c r="BW338" s="18"/>
      <c r="BX338" s="18"/>
      <c r="BY338" s="18"/>
      <c r="BZ338" s="18"/>
    </row>
    <row r="339" ht="9.75" customHeight="1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  <c r="BJ339" s="18"/>
      <c r="BK339" s="18"/>
      <c r="BL339" s="18"/>
      <c r="BM339" s="18"/>
      <c r="BN339" s="18"/>
      <c r="BO339" s="18"/>
      <c r="BP339" s="18"/>
      <c r="BQ339" s="18"/>
      <c r="BR339" s="18"/>
      <c r="BS339" s="18"/>
      <c r="BT339" s="18"/>
      <c r="BU339" s="18"/>
      <c r="BV339" s="18"/>
      <c r="BW339" s="18"/>
      <c r="BX339" s="18"/>
      <c r="BY339" s="18"/>
      <c r="BZ339" s="18"/>
    </row>
    <row r="340" ht="9.75" customHeight="1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  <c r="BJ340" s="18"/>
      <c r="BK340" s="18"/>
      <c r="BL340" s="18"/>
      <c r="BM340" s="18"/>
      <c r="BN340" s="18"/>
      <c r="BO340" s="18"/>
      <c r="BP340" s="18"/>
      <c r="BQ340" s="18"/>
      <c r="BR340" s="18"/>
      <c r="BS340" s="18"/>
      <c r="BT340" s="18"/>
      <c r="BU340" s="18"/>
      <c r="BV340" s="18"/>
      <c r="BW340" s="18"/>
      <c r="BX340" s="18"/>
      <c r="BY340" s="18"/>
      <c r="BZ340" s="18"/>
    </row>
    <row r="341" ht="9.75" customHeight="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  <c r="BJ341" s="18"/>
      <c r="BK341" s="18"/>
      <c r="BL341" s="18"/>
      <c r="BM341" s="18"/>
      <c r="BN341" s="18"/>
      <c r="BO341" s="18"/>
      <c r="BP341" s="18"/>
      <c r="BQ341" s="18"/>
      <c r="BR341" s="18"/>
      <c r="BS341" s="18"/>
      <c r="BT341" s="18"/>
      <c r="BU341" s="18"/>
      <c r="BV341" s="18"/>
      <c r="BW341" s="18"/>
      <c r="BX341" s="18"/>
      <c r="BY341" s="18"/>
      <c r="BZ341" s="18"/>
    </row>
    <row r="342" ht="9.75" customHeight="1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  <c r="BJ342" s="18"/>
      <c r="BK342" s="18"/>
      <c r="BL342" s="18"/>
      <c r="BM342" s="18"/>
      <c r="BN342" s="18"/>
      <c r="BO342" s="18"/>
      <c r="BP342" s="18"/>
      <c r="BQ342" s="18"/>
      <c r="BR342" s="18"/>
      <c r="BS342" s="18"/>
      <c r="BT342" s="18"/>
      <c r="BU342" s="18"/>
      <c r="BV342" s="18"/>
      <c r="BW342" s="18"/>
      <c r="BX342" s="18"/>
      <c r="BY342" s="18"/>
      <c r="BZ342" s="18"/>
    </row>
    <row r="343" ht="9.75" customHeight="1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  <c r="BJ343" s="18"/>
      <c r="BK343" s="18"/>
      <c r="BL343" s="18"/>
      <c r="BM343" s="18"/>
      <c r="BN343" s="18"/>
      <c r="BO343" s="18"/>
      <c r="BP343" s="18"/>
      <c r="BQ343" s="18"/>
      <c r="BR343" s="18"/>
      <c r="BS343" s="18"/>
      <c r="BT343" s="18"/>
      <c r="BU343" s="18"/>
      <c r="BV343" s="18"/>
      <c r="BW343" s="18"/>
      <c r="BX343" s="18"/>
      <c r="BY343" s="18"/>
      <c r="BZ343" s="18"/>
    </row>
    <row r="344" ht="9.75" customHeight="1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  <c r="BJ344" s="18"/>
      <c r="BK344" s="18"/>
      <c r="BL344" s="18"/>
      <c r="BM344" s="18"/>
      <c r="BN344" s="18"/>
      <c r="BO344" s="18"/>
      <c r="BP344" s="18"/>
      <c r="BQ344" s="18"/>
      <c r="BR344" s="18"/>
      <c r="BS344" s="18"/>
      <c r="BT344" s="18"/>
      <c r="BU344" s="18"/>
      <c r="BV344" s="18"/>
      <c r="BW344" s="18"/>
      <c r="BX344" s="18"/>
      <c r="BY344" s="18"/>
      <c r="BZ344" s="18"/>
    </row>
    <row r="345" ht="9.75" customHeight="1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  <c r="BJ345" s="18"/>
      <c r="BK345" s="18"/>
      <c r="BL345" s="18"/>
      <c r="BM345" s="18"/>
      <c r="BN345" s="18"/>
      <c r="BO345" s="18"/>
      <c r="BP345" s="18"/>
      <c r="BQ345" s="18"/>
      <c r="BR345" s="18"/>
      <c r="BS345" s="18"/>
      <c r="BT345" s="18"/>
      <c r="BU345" s="18"/>
      <c r="BV345" s="18"/>
      <c r="BW345" s="18"/>
      <c r="BX345" s="18"/>
      <c r="BY345" s="18"/>
      <c r="BZ345" s="18"/>
    </row>
    <row r="346" ht="9.75" customHeight="1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  <c r="BJ346" s="18"/>
      <c r="BK346" s="18"/>
      <c r="BL346" s="18"/>
      <c r="BM346" s="18"/>
      <c r="BN346" s="18"/>
      <c r="BO346" s="18"/>
      <c r="BP346" s="18"/>
      <c r="BQ346" s="18"/>
      <c r="BR346" s="18"/>
      <c r="BS346" s="18"/>
      <c r="BT346" s="18"/>
      <c r="BU346" s="18"/>
      <c r="BV346" s="18"/>
      <c r="BW346" s="18"/>
      <c r="BX346" s="18"/>
      <c r="BY346" s="18"/>
      <c r="BZ346" s="18"/>
    </row>
    <row r="347" ht="9.75" customHeight="1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</row>
    <row r="348" ht="9.75" customHeight="1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  <c r="BJ348" s="18"/>
      <c r="BK348" s="18"/>
      <c r="BL348" s="18"/>
      <c r="BM348" s="18"/>
      <c r="BN348" s="18"/>
      <c r="BO348" s="18"/>
      <c r="BP348" s="18"/>
      <c r="BQ348" s="18"/>
      <c r="BR348" s="18"/>
      <c r="BS348" s="18"/>
      <c r="BT348" s="18"/>
      <c r="BU348" s="18"/>
      <c r="BV348" s="18"/>
      <c r="BW348" s="18"/>
      <c r="BX348" s="18"/>
      <c r="BY348" s="18"/>
      <c r="BZ348" s="18"/>
    </row>
    <row r="349" ht="9.75" customHeight="1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18"/>
      <c r="BZ349" s="18"/>
    </row>
    <row r="350" ht="9.75" customHeight="1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  <c r="BJ350" s="18"/>
      <c r="BK350" s="18"/>
      <c r="BL350" s="18"/>
      <c r="BM350" s="18"/>
      <c r="BN350" s="18"/>
      <c r="BO350" s="18"/>
      <c r="BP350" s="18"/>
      <c r="BQ350" s="18"/>
      <c r="BR350" s="18"/>
      <c r="BS350" s="18"/>
      <c r="BT350" s="18"/>
      <c r="BU350" s="18"/>
      <c r="BV350" s="18"/>
      <c r="BW350" s="18"/>
      <c r="BX350" s="18"/>
      <c r="BY350" s="18"/>
      <c r="BZ350" s="18"/>
    </row>
    <row r="351" ht="9.75" customHeight="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  <c r="BJ351" s="18"/>
      <c r="BK351" s="18"/>
      <c r="BL351" s="18"/>
      <c r="BM351" s="18"/>
      <c r="BN351" s="18"/>
      <c r="BO351" s="18"/>
      <c r="BP351" s="18"/>
      <c r="BQ351" s="18"/>
      <c r="BR351" s="18"/>
      <c r="BS351" s="18"/>
      <c r="BT351" s="18"/>
      <c r="BU351" s="18"/>
      <c r="BV351" s="18"/>
      <c r="BW351" s="18"/>
      <c r="BX351" s="18"/>
      <c r="BY351" s="18"/>
      <c r="BZ351" s="18"/>
    </row>
    <row r="352" ht="9.75" customHeight="1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  <c r="BJ352" s="18"/>
      <c r="BK352" s="18"/>
      <c r="BL352" s="18"/>
      <c r="BM352" s="18"/>
      <c r="BN352" s="18"/>
      <c r="BO352" s="18"/>
      <c r="BP352" s="18"/>
      <c r="BQ352" s="18"/>
      <c r="BR352" s="18"/>
      <c r="BS352" s="18"/>
      <c r="BT352" s="18"/>
      <c r="BU352" s="18"/>
      <c r="BV352" s="18"/>
      <c r="BW352" s="18"/>
      <c r="BX352" s="18"/>
      <c r="BY352" s="18"/>
      <c r="BZ352" s="18"/>
    </row>
    <row r="353" ht="9.75" customHeight="1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  <c r="BJ353" s="18"/>
      <c r="BK353" s="18"/>
      <c r="BL353" s="18"/>
      <c r="BM353" s="18"/>
      <c r="BN353" s="18"/>
      <c r="BO353" s="18"/>
      <c r="BP353" s="18"/>
      <c r="BQ353" s="18"/>
      <c r="BR353" s="18"/>
      <c r="BS353" s="18"/>
      <c r="BT353" s="18"/>
      <c r="BU353" s="18"/>
      <c r="BV353" s="18"/>
      <c r="BW353" s="18"/>
      <c r="BX353" s="18"/>
      <c r="BY353" s="18"/>
      <c r="BZ353" s="18"/>
    </row>
    <row r="354" ht="9.75" customHeight="1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  <c r="BJ354" s="18"/>
      <c r="BK354" s="18"/>
      <c r="BL354" s="18"/>
      <c r="BM354" s="18"/>
      <c r="BN354" s="18"/>
      <c r="BO354" s="18"/>
      <c r="BP354" s="18"/>
      <c r="BQ354" s="18"/>
      <c r="BR354" s="18"/>
      <c r="BS354" s="18"/>
      <c r="BT354" s="18"/>
      <c r="BU354" s="18"/>
      <c r="BV354" s="18"/>
      <c r="BW354" s="18"/>
      <c r="BX354" s="18"/>
      <c r="BY354" s="18"/>
      <c r="BZ354" s="18"/>
    </row>
    <row r="355" ht="9.75" customHeight="1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  <c r="BJ355" s="18"/>
      <c r="BK355" s="18"/>
      <c r="BL355" s="18"/>
      <c r="BM355" s="18"/>
      <c r="BN355" s="18"/>
      <c r="BO355" s="18"/>
      <c r="BP355" s="18"/>
      <c r="BQ355" s="18"/>
      <c r="BR355" s="18"/>
      <c r="BS355" s="18"/>
      <c r="BT355" s="18"/>
      <c r="BU355" s="18"/>
      <c r="BV355" s="18"/>
      <c r="BW355" s="18"/>
      <c r="BX355" s="18"/>
      <c r="BY355" s="18"/>
      <c r="BZ355" s="18"/>
    </row>
    <row r="356" ht="9.75" customHeight="1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  <c r="BJ356" s="18"/>
      <c r="BK356" s="18"/>
      <c r="BL356" s="18"/>
      <c r="BM356" s="18"/>
      <c r="BN356" s="18"/>
      <c r="BO356" s="18"/>
      <c r="BP356" s="18"/>
      <c r="BQ356" s="18"/>
      <c r="BR356" s="18"/>
      <c r="BS356" s="18"/>
      <c r="BT356" s="18"/>
      <c r="BU356" s="18"/>
      <c r="BV356" s="18"/>
      <c r="BW356" s="18"/>
      <c r="BX356" s="18"/>
      <c r="BY356" s="18"/>
      <c r="BZ356" s="18"/>
    </row>
    <row r="357" ht="9.75" customHeight="1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  <c r="BJ357" s="18"/>
      <c r="BK357" s="18"/>
      <c r="BL357" s="18"/>
      <c r="BM357" s="18"/>
      <c r="BN357" s="18"/>
      <c r="BO357" s="18"/>
      <c r="BP357" s="18"/>
      <c r="BQ357" s="18"/>
      <c r="BR357" s="18"/>
      <c r="BS357" s="18"/>
      <c r="BT357" s="18"/>
      <c r="BU357" s="18"/>
      <c r="BV357" s="18"/>
      <c r="BW357" s="18"/>
      <c r="BX357" s="18"/>
      <c r="BY357" s="18"/>
      <c r="BZ357" s="18"/>
    </row>
    <row r="358" ht="9.75" customHeight="1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  <c r="BJ358" s="18"/>
      <c r="BK358" s="18"/>
      <c r="BL358" s="18"/>
      <c r="BM358" s="18"/>
      <c r="BN358" s="18"/>
      <c r="BO358" s="18"/>
      <c r="BP358" s="18"/>
      <c r="BQ358" s="18"/>
      <c r="BR358" s="18"/>
      <c r="BS358" s="18"/>
      <c r="BT358" s="18"/>
      <c r="BU358" s="18"/>
      <c r="BV358" s="18"/>
      <c r="BW358" s="18"/>
      <c r="BX358" s="18"/>
      <c r="BY358" s="18"/>
      <c r="BZ358" s="18"/>
    </row>
    <row r="359" ht="9.75" customHeight="1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</row>
    <row r="360" ht="9.75" customHeight="1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  <c r="BJ360" s="18"/>
      <c r="BK360" s="18"/>
      <c r="BL360" s="18"/>
      <c r="BM360" s="18"/>
      <c r="BN360" s="18"/>
      <c r="BO360" s="18"/>
      <c r="BP360" s="18"/>
      <c r="BQ360" s="18"/>
      <c r="BR360" s="18"/>
      <c r="BS360" s="18"/>
      <c r="BT360" s="18"/>
      <c r="BU360" s="18"/>
      <c r="BV360" s="18"/>
      <c r="BW360" s="18"/>
      <c r="BX360" s="18"/>
      <c r="BY360" s="18"/>
      <c r="BZ360" s="18"/>
    </row>
    <row r="361" ht="9.75" customHeight="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  <c r="BJ361" s="18"/>
      <c r="BK361" s="18"/>
      <c r="BL361" s="18"/>
      <c r="BM361" s="18"/>
      <c r="BN361" s="18"/>
      <c r="BO361" s="18"/>
      <c r="BP361" s="18"/>
      <c r="BQ361" s="18"/>
      <c r="BR361" s="18"/>
      <c r="BS361" s="18"/>
      <c r="BT361" s="18"/>
      <c r="BU361" s="18"/>
      <c r="BV361" s="18"/>
      <c r="BW361" s="18"/>
      <c r="BX361" s="18"/>
      <c r="BY361" s="18"/>
      <c r="BZ361" s="18"/>
    </row>
    <row r="362" ht="9.75" customHeight="1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  <c r="BJ362" s="18"/>
      <c r="BK362" s="18"/>
      <c r="BL362" s="18"/>
      <c r="BM362" s="18"/>
      <c r="BN362" s="18"/>
      <c r="BO362" s="18"/>
      <c r="BP362" s="18"/>
      <c r="BQ362" s="18"/>
      <c r="BR362" s="18"/>
      <c r="BS362" s="18"/>
      <c r="BT362" s="18"/>
      <c r="BU362" s="18"/>
      <c r="BV362" s="18"/>
      <c r="BW362" s="18"/>
      <c r="BX362" s="18"/>
      <c r="BY362" s="18"/>
      <c r="BZ362" s="18"/>
    </row>
    <row r="363" ht="9.75" customHeight="1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  <c r="BJ363" s="18"/>
      <c r="BK363" s="18"/>
      <c r="BL363" s="18"/>
      <c r="BM363" s="18"/>
      <c r="BN363" s="18"/>
      <c r="BO363" s="18"/>
      <c r="BP363" s="18"/>
      <c r="BQ363" s="18"/>
      <c r="BR363" s="18"/>
      <c r="BS363" s="18"/>
      <c r="BT363" s="18"/>
      <c r="BU363" s="18"/>
      <c r="BV363" s="18"/>
      <c r="BW363" s="18"/>
      <c r="BX363" s="18"/>
      <c r="BY363" s="18"/>
      <c r="BZ363" s="18"/>
    </row>
    <row r="364" ht="9.75" customHeight="1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  <c r="BJ364" s="18"/>
      <c r="BK364" s="18"/>
      <c r="BL364" s="18"/>
      <c r="BM364" s="18"/>
      <c r="BN364" s="18"/>
      <c r="BO364" s="18"/>
      <c r="BP364" s="18"/>
      <c r="BQ364" s="18"/>
      <c r="BR364" s="18"/>
      <c r="BS364" s="18"/>
      <c r="BT364" s="18"/>
      <c r="BU364" s="18"/>
      <c r="BV364" s="18"/>
      <c r="BW364" s="18"/>
      <c r="BX364" s="18"/>
      <c r="BY364" s="18"/>
      <c r="BZ364" s="18"/>
    </row>
    <row r="365" ht="9.75" customHeight="1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  <c r="BJ365" s="18"/>
      <c r="BK365" s="18"/>
      <c r="BL365" s="18"/>
      <c r="BM365" s="18"/>
      <c r="BN365" s="18"/>
      <c r="BO365" s="18"/>
      <c r="BP365" s="18"/>
      <c r="BQ365" s="18"/>
      <c r="BR365" s="18"/>
      <c r="BS365" s="18"/>
      <c r="BT365" s="18"/>
      <c r="BU365" s="18"/>
      <c r="BV365" s="18"/>
      <c r="BW365" s="18"/>
      <c r="BX365" s="18"/>
      <c r="BY365" s="18"/>
      <c r="BZ365" s="18"/>
    </row>
    <row r="366" ht="9.75" customHeight="1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  <c r="BJ366" s="18"/>
      <c r="BK366" s="18"/>
      <c r="BL366" s="18"/>
      <c r="BM366" s="18"/>
      <c r="BN366" s="18"/>
      <c r="BO366" s="18"/>
      <c r="BP366" s="18"/>
      <c r="BQ366" s="18"/>
      <c r="BR366" s="18"/>
      <c r="BS366" s="18"/>
      <c r="BT366" s="18"/>
      <c r="BU366" s="18"/>
      <c r="BV366" s="18"/>
      <c r="BW366" s="18"/>
      <c r="BX366" s="18"/>
      <c r="BY366" s="18"/>
      <c r="BZ366" s="18"/>
    </row>
    <row r="367" ht="9.75" customHeight="1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  <c r="BJ367" s="18"/>
      <c r="BK367" s="18"/>
      <c r="BL367" s="18"/>
      <c r="BM367" s="18"/>
      <c r="BN367" s="18"/>
      <c r="BO367" s="18"/>
      <c r="BP367" s="18"/>
      <c r="BQ367" s="18"/>
      <c r="BR367" s="18"/>
      <c r="BS367" s="18"/>
      <c r="BT367" s="18"/>
      <c r="BU367" s="18"/>
      <c r="BV367" s="18"/>
      <c r="BW367" s="18"/>
      <c r="BX367" s="18"/>
      <c r="BY367" s="18"/>
      <c r="BZ367" s="18"/>
    </row>
    <row r="368" ht="9.75" customHeight="1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  <c r="BJ368" s="18"/>
      <c r="BK368" s="18"/>
      <c r="BL368" s="18"/>
      <c r="BM368" s="18"/>
      <c r="BN368" s="18"/>
      <c r="BO368" s="18"/>
      <c r="BP368" s="18"/>
      <c r="BQ368" s="18"/>
      <c r="BR368" s="18"/>
      <c r="BS368" s="18"/>
      <c r="BT368" s="18"/>
      <c r="BU368" s="18"/>
      <c r="BV368" s="18"/>
      <c r="BW368" s="18"/>
      <c r="BX368" s="18"/>
      <c r="BY368" s="18"/>
      <c r="BZ368" s="18"/>
    </row>
    <row r="369" ht="9.75" customHeight="1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  <c r="BJ369" s="18"/>
      <c r="BK369" s="18"/>
      <c r="BL369" s="18"/>
      <c r="BM369" s="18"/>
      <c r="BN369" s="18"/>
      <c r="BO369" s="18"/>
      <c r="BP369" s="18"/>
      <c r="BQ369" s="18"/>
      <c r="BR369" s="18"/>
      <c r="BS369" s="18"/>
      <c r="BT369" s="18"/>
      <c r="BU369" s="18"/>
      <c r="BV369" s="18"/>
      <c r="BW369" s="18"/>
      <c r="BX369" s="18"/>
      <c r="BY369" s="18"/>
      <c r="BZ369" s="18"/>
    </row>
    <row r="370" ht="9.75" customHeight="1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  <c r="BJ370" s="18"/>
      <c r="BK370" s="18"/>
      <c r="BL370" s="18"/>
      <c r="BM370" s="18"/>
      <c r="BN370" s="18"/>
      <c r="BO370" s="18"/>
      <c r="BP370" s="18"/>
      <c r="BQ370" s="18"/>
      <c r="BR370" s="18"/>
      <c r="BS370" s="18"/>
      <c r="BT370" s="18"/>
      <c r="BU370" s="18"/>
      <c r="BV370" s="18"/>
      <c r="BW370" s="18"/>
      <c r="BX370" s="18"/>
      <c r="BY370" s="18"/>
      <c r="BZ370" s="18"/>
    </row>
    <row r="371" ht="9.75" customHeight="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  <c r="BJ371" s="18"/>
      <c r="BK371" s="18"/>
      <c r="BL371" s="18"/>
      <c r="BM371" s="18"/>
      <c r="BN371" s="18"/>
      <c r="BO371" s="18"/>
      <c r="BP371" s="18"/>
      <c r="BQ371" s="18"/>
      <c r="BR371" s="18"/>
      <c r="BS371" s="18"/>
      <c r="BT371" s="18"/>
      <c r="BU371" s="18"/>
      <c r="BV371" s="18"/>
      <c r="BW371" s="18"/>
      <c r="BX371" s="18"/>
      <c r="BY371" s="18"/>
      <c r="BZ371" s="18"/>
    </row>
    <row r="372" ht="9.75" customHeight="1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  <c r="BJ372" s="18"/>
      <c r="BK372" s="18"/>
      <c r="BL372" s="18"/>
      <c r="BM372" s="18"/>
      <c r="BN372" s="18"/>
      <c r="BO372" s="18"/>
      <c r="BP372" s="18"/>
      <c r="BQ372" s="18"/>
      <c r="BR372" s="18"/>
      <c r="BS372" s="18"/>
      <c r="BT372" s="18"/>
      <c r="BU372" s="18"/>
      <c r="BV372" s="18"/>
      <c r="BW372" s="18"/>
      <c r="BX372" s="18"/>
      <c r="BY372" s="18"/>
      <c r="BZ372" s="18"/>
    </row>
    <row r="373" ht="9.75" customHeight="1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  <c r="BJ373" s="18"/>
      <c r="BK373" s="18"/>
      <c r="BL373" s="18"/>
      <c r="BM373" s="18"/>
      <c r="BN373" s="18"/>
      <c r="BO373" s="18"/>
      <c r="BP373" s="18"/>
      <c r="BQ373" s="18"/>
      <c r="BR373" s="18"/>
      <c r="BS373" s="18"/>
      <c r="BT373" s="18"/>
      <c r="BU373" s="18"/>
      <c r="BV373" s="18"/>
      <c r="BW373" s="18"/>
      <c r="BX373" s="18"/>
      <c r="BY373" s="18"/>
      <c r="BZ373" s="18"/>
    </row>
    <row r="374" ht="9.75" customHeight="1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  <c r="BJ374" s="18"/>
      <c r="BK374" s="18"/>
      <c r="BL374" s="18"/>
      <c r="BM374" s="18"/>
      <c r="BN374" s="18"/>
      <c r="BO374" s="18"/>
      <c r="BP374" s="18"/>
      <c r="BQ374" s="18"/>
      <c r="BR374" s="18"/>
      <c r="BS374" s="18"/>
      <c r="BT374" s="18"/>
      <c r="BU374" s="18"/>
      <c r="BV374" s="18"/>
      <c r="BW374" s="18"/>
      <c r="BX374" s="18"/>
      <c r="BY374" s="18"/>
      <c r="BZ374" s="18"/>
    </row>
    <row r="375" ht="9.75" customHeight="1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  <c r="BJ375" s="18"/>
      <c r="BK375" s="18"/>
      <c r="BL375" s="18"/>
      <c r="BM375" s="18"/>
      <c r="BN375" s="18"/>
      <c r="BO375" s="18"/>
      <c r="BP375" s="18"/>
      <c r="BQ375" s="18"/>
      <c r="BR375" s="18"/>
      <c r="BS375" s="18"/>
      <c r="BT375" s="18"/>
      <c r="BU375" s="18"/>
      <c r="BV375" s="18"/>
      <c r="BW375" s="18"/>
      <c r="BX375" s="18"/>
      <c r="BY375" s="18"/>
      <c r="BZ375" s="18"/>
    </row>
    <row r="376" ht="9.75" customHeight="1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  <c r="BJ376" s="18"/>
      <c r="BK376" s="18"/>
      <c r="BL376" s="18"/>
      <c r="BM376" s="18"/>
      <c r="BN376" s="18"/>
      <c r="BO376" s="18"/>
      <c r="BP376" s="18"/>
      <c r="BQ376" s="18"/>
      <c r="BR376" s="18"/>
      <c r="BS376" s="18"/>
      <c r="BT376" s="18"/>
      <c r="BU376" s="18"/>
      <c r="BV376" s="18"/>
      <c r="BW376" s="18"/>
      <c r="BX376" s="18"/>
      <c r="BY376" s="18"/>
      <c r="BZ376" s="18"/>
    </row>
    <row r="377" ht="9.75" customHeight="1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  <c r="BJ377" s="18"/>
      <c r="BK377" s="18"/>
      <c r="BL377" s="18"/>
      <c r="BM377" s="18"/>
      <c r="BN377" s="18"/>
      <c r="BO377" s="18"/>
      <c r="BP377" s="18"/>
      <c r="BQ377" s="18"/>
      <c r="BR377" s="18"/>
      <c r="BS377" s="18"/>
      <c r="BT377" s="18"/>
      <c r="BU377" s="18"/>
      <c r="BV377" s="18"/>
      <c r="BW377" s="18"/>
      <c r="BX377" s="18"/>
      <c r="BY377" s="18"/>
      <c r="BZ377" s="18"/>
    </row>
    <row r="378" ht="9.75" customHeight="1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  <c r="BJ378" s="18"/>
      <c r="BK378" s="18"/>
      <c r="BL378" s="18"/>
      <c r="BM378" s="18"/>
      <c r="BN378" s="18"/>
      <c r="BO378" s="18"/>
      <c r="BP378" s="18"/>
      <c r="BQ378" s="18"/>
      <c r="BR378" s="18"/>
      <c r="BS378" s="18"/>
      <c r="BT378" s="18"/>
      <c r="BU378" s="18"/>
      <c r="BV378" s="18"/>
      <c r="BW378" s="18"/>
      <c r="BX378" s="18"/>
      <c r="BY378" s="18"/>
      <c r="BZ378" s="18"/>
    </row>
    <row r="379" ht="9.75" customHeight="1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  <c r="BJ379" s="18"/>
      <c r="BK379" s="18"/>
      <c r="BL379" s="18"/>
      <c r="BM379" s="18"/>
      <c r="BN379" s="18"/>
      <c r="BO379" s="18"/>
      <c r="BP379" s="18"/>
      <c r="BQ379" s="18"/>
      <c r="BR379" s="18"/>
      <c r="BS379" s="18"/>
      <c r="BT379" s="18"/>
      <c r="BU379" s="18"/>
      <c r="BV379" s="18"/>
      <c r="BW379" s="18"/>
      <c r="BX379" s="18"/>
      <c r="BY379" s="18"/>
      <c r="BZ379" s="18"/>
    </row>
    <row r="380" ht="9.75" customHeight="1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  <c r="BJ380" s="18"/>
      <c r="BK380" s="18"/>
      <c r="BL380" s="18"/>
      <c r="BM380" s="18"/>
      <c r="BN380" s="18"/>
      <c r="BO380" s="18"/>
      <c r="BP380" s="18"/>
      <c r="BQ380" s="18"/>
      <c r="BR380" s="18"/>
      <c r="BS380" s="18"/>
      <c r="BT380" s="18"/>
      <c r="BU380" s="18"/>
      <c r="BV380" s="18"/>
      <c r="BW380" s="18"/>
      <c r="BX380" s="18"/>
      <c r="BY380" s="18"/>
      <c r="BZ380" s="18"/>
    </row>
    <row r="381" ht="9.75" customHeight="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  <c r="BJ381" s="18"/>
      <c r="BK381" s="18"/>
      <c r="BL381" s="18"/>
      <c r="BM381" s="18"/>
      <c r="BN381" s="18"/>
      <c r="BO381" s="18"/>
      <c r="BP381" s="18"/>
      <c r="BQ381" s="18"/>
      <c r="BR381" s="18"/>
      <c r="BS381" s="18"/>
      <c r="BT381" s="18"/>
      <c r="BU381" s="18"/>
      <c r="BV381" s="18"/>
      <c r="BW381" s="18"/>
      <c r="BX381" s="18"/>
      <c r="BY381" s="18"/>
      <c r="BZ381" s="18"/>
    </row>
    <row r="382" ht="9.75" customHeight="1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  <c r="BJ382" s="18"/>
      <c r="BK382" s="18"/>
      <c r="BL382" s="18"/>
      <c r="BM382" s="18"/>
      <c r="BN382" s="18"/>
      <c r="BO382" s="18"/>
      <c r="BP382" s="18"/>
      <c r="BQ382" s="18"/>
      <c r="BR382" s="18"/>
      <c r="BS382" s="18"/>
      <c r="BT382" s="18"/>
      <c r="BU382" s="18"/>
      <c r="BV382" s="18"/>
      <c r="BW382" s="18"/>
      <c r="BX382" s="18"/>
      <c r="BY382" s="18"/>
      <c r="BZ382" s="18"/>
    </row>
    <row r="383" ht="9.75" customHeight="1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  <c r="BJ383" s="18"/>
      <c r="BK383" s="18"/>
      <c r="BL383" s="18"/>
      <c r="BM383" s="18"/>
      <c r="BN383" s="18"/>
      <c r="BO383" s="18"/>
      <c r="BP383" s="18"/>
      <c r="BQ383" s="18"/>
      <c r="BR383" s="18"/>
      <c r="BS383" s="18"/>
      <c r="BT383" s="18"/>
      <c r="BU383" s="18"/>
      <c r="BV383" s="18"/>
      <c r="BW383" s="18"/>
      <c r="BX383" s="18"/>
      <c r="BY383" s="18"/>
      <c r="BZ383" s="18"/>
    </row>
    <row r="384" ht="9.75" customHeight="1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  <c r="BJ384" s="18"/>
      <c r="BK384" s="18"/>
      <c r="BL384" s="18"/>
      <c r="BM384" s="18"/>
      <c r="BN384" s="18"/>
      <c r="BO384" s="18"/>
      <c r="BP384" s="18"/>
      <c r="BQ384" s="18"/>
      <c r="BR384" s="18"/>
      <c r="BS384" s="18"/>
      <c r="BT384" s="18"/>
      <c r="BU384" s="18"/>
      <c r="BV384" s="18"/>
      <c r="BW384" s="18"/>
      <c r="BX384" s="18"/>
      <c r="BY384" s="18"/>
      <c r="BZ384" s="18"/>
    </row>
    <row r="385" ht="9.75" customHeight="1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  <c r="BJ385" s="18"/>
      <c r="BK385" s="18"/>
      <c r="BL385" s="18"/>
      <c r="BM385" s="18"/>
      <c r="BN385" s="18"/>
      <c r="BO385" s="18"/>
      <c r="BP385" s="18"/>
      <c r="BQ385" s="18"/>
      <c r="BR385" s="18"/>
      <c r="BS385" s="18"/>
      <c r="BT385" s="18"/>
      <c r="BU385" s="18"/>
      <c r="BV385" s="18"/>
      <c r="BW385" s="18"/>
      <c r="BX385" s="18"/>
      <c r="BY385" s="18"/>
      <c r="BZ385" s="18"/>
    </row>
    <row r="386" ht="9.75" customHeight="1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  <c r="BJ386" s="18"/>
      <c r="BK386" s="18"/>
      <c r="BL386" s="18"/>
      <c r="BM386" s="18"/>
      <c r="BN386" s="18"/>
      <c r="BO386" s="18"/>
      <c r="BP386" s="18"/>
      <c r="BQ386" s="18"/>
      <c r="BR386" s="18"/>
      <c r="BS386" s="18"/>
      <c r="BT386" s="18"/>
      <c r="BU386" s="18"/>
      <c r="BV386" s="18"/>
      <c r="BW386" s="18"/>
      <c r="BX386" s="18"/>
      <c r="BY386" s="18"/>
      <c r="BZ386" s="18"/>
    </row>
    <row r="387" ht="9.75" customHeight="1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  <c r="BJ387" s="18"/>
      <c r="BK387" s="18"/>
      <c r="BL387" s="18"/>
      <c r="BM387" s="18"/>
      <c r="BN387" s="18"/>
      <c r="BO387" s="18"/>
      <c r="BP387" s="18"/>
      <c r="BQ387" s="18"/>
      <c r="BR387" s="18"/>
      <c r="BS387" s="18"/>
      <c r="BT387" s="18"/>
      <c r="BU387" s="18"/>
      <c r="BV387" s="18"/>
      <c r="BW387" s="18"/>
      <c r="BX387" s="18"/>
      <c r="BY387" s="18"/>
      <c r="BZ387" s="18"/>
    </row>
    <row r="388" ht="9.75" customHeight="1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  <c r="BJ388" s="18"/>
      <c r="BK388" s="18"/>
      <c r="BL388" s="18"/>
      <c r="BM388" s="18"/>
      <c r="BN388" s="18"/>
      <c r="BO388" s="18"/>
      <c r="BP388" s="18"/>
      <c r="BQ388" s="18"/>
      <c r="BR388" s="18"/>
      <c r="BS388" s="18"/>
      <c r="BT388" s="18"/>
      <c r="BU388" s="18"/>
      <c r="BV388" s="18"/>
      <c r="BW388" s="18"/>
      <c r="BX388" s="18"/>
      <c r="BY388" s="18"/>
      <c r="BZ388" s="18"/>
    </row>
    <row r="389" ht="9.75" customHeight="1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  <c r="BJ389" s="18"/>
      <c r="BK389" s="18"/>
      <c r="BL389" s="18"/>
      <c r="BM389" s="18"/>
      <c r="BN389" s="18"/>
      <c r="BO389" s="18"/>
      <c r="BP389" s="18"/>
      <c r="BQ389" s="18"/>
      <c r="BR389" s="18"/>
      <c r="BS389" s="18"/>
      <c r="BT389" s="18"/>
      <c r="BU389" s="18"/>
      <c r="BV389" s="18"/>
      <c r="BW389" s="18"/>
      <c r="BX389" s="18"/>
      <c r="BY389" s="18"/>
      <c r="BZ389" s="18"/>
    </row>
    <row r="390" ht="9.75" customHeight="1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  <c r="BJ390" s="18"/>
      <c r="BK390" s="18"/>
      <c r="BL390" s="18"/>
      <c r="BM390" s="18"/>
      <c r="BN390" s="18"/>
      <c r="BO390" s="18"/>
      <c r="BP390" s="18"/>
      <c r="BQ390" s="18"/>
      <c r="BR390" s="18"/>
      <c r="BS390" s="18"/>
      <c r="BT390" s="18"/>
      <c r="BU390" s="18"/>
      <c r="BV390" s="18"/>
      <c r="BW390" s="18"/>
      <c r="BX390" s="18"/>
      <c r="BY390" s="18"/>
      <c r="BZ390" s="18"/>
    </row>
    <row r="391" ht="9.75" customHeight="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  <c r="BJ391" s="18"/>
      <c r="BK391" s="18"/>
      <c r="BL391" s="18"/>
      <c r="BM391" s="18"/>
      <c r="BN391" s="18"/>
      <c r="BO391" s="18"/>
      <c r="BP391" s="18"/>
      <c r="BQ391" s="18"/>
      <c r="BR391" s="18"/>
      <c r="BS391" s="18"/>
      <c r="BT391" s="18"/>
      <c r="BU391" s="18"/>
      <c r="BV391" s="18"/>
      <c r="BW391" s="18"/>
      <c r="BX391" s="18"/>
      <c r="BY391" s="18"/>
      <c r="BZ391" s="18"/>
    </row>
    <row r="392" ht="9.75" customHeight="1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  <c r="BJ392" s="18"/>
      <c r="BK392" s="18"/>
      <c r="BL392" s="18"/>
      <c r="BM392" s="18"/>
      <c r="BN392" s="18"/>
      <c r="BO392" s="18"/>
      <c r="BP392" s="18"/>
      <c r="BQ392" s="18"/>
      <c r="BR392" s="18"/>
      <c r="BS392" s="18"/>
      <c r="BT392" s="18"/>
      <c r="BU392" s="18"/>
      <c r="BV392" s="18"/>
      <c r="BW392" s="18"/>
      <c r="BX392" s="18"/>
      <c r="BY392" s="18"/>
      <c r="BZ392" s="18"/>
    </row>
    <row r="393" ht="9.75" customHeight="1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  <c r="BJ393" s="18"/>
      <c r="BK393" s="18"/>
      <c r="BL393" s="18"/>
      <c r="BM393" s="18"/>
      <c r="BN393" s="18"/>
      <c r="BO393" s="18"/>
      <c r="BP393" s="18"/>
      <c r="BQ393" s="18"/>
      <c r="BR393" s="18"/>
      <c r="BS393" s="18"/>
      <c r="BT393" s="18"/>
      <c r="BU393" s="18"/>
      <c r="BV393" s="18"/>
      <c r="BW393" s="18"/>
      <c r="BX393" s="18"/>
      <c r="BY393" s="18"/>
      <c r="BZ393" s="18"/>
    </row>
    <row r="394" ht="9.75" customHeight="1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  <c r="BJ394" s="18"/>
      <c r="BK394" s="18"/>
      <c r="BL394" s="18"/>
      <c r="BM394" s="18"/>
      <c r="BN394" s="18"/>
      <c r="BO394" s="18"/>
      <c r="BP394" s="18"/>
      <c r="BQ394" s="18"/>
      <c r="BR394" s="18"/>
      <c r="BS394" s="18"/>
      <c r="BT394" s="18"/>
      <c r="BU394" s="18"/>
      <c r="BV394" s="18"/>
      <c r="BW394" s="18"/>
      <c r="BX394" s="18"/>
      <c r="BY394" s="18"/>
      <c r="BZ394" s="18"/>
    </row>
    <row r="395" ht="9.75" customHeight="1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  <c r="BJ395" s="18"/>
      <c r="BK395" s="18"/>
      <c r="BL395" s="18"/>
      <c r="BM395" s="18"/>
      <c r="BN395" s="18"/>
      <c r="BO395" s="18"/>
      <c r="BP395" s="18"/>
      <c r="BQ395" s="18"/>
      <c r="BR395" s="18"/>
      <c r="BS395" s="18"/>
      <c r="BT395" s="18"/>
      <c r="BU395" s="18"/>
      <c r="BV395" s="18"/>
      <c r="BW395" s="18"/>
      <c r="BX395" s="18"/>
      <c r="BY395" s="18"/>
      <c r="BZ395" s="18"/>
    </row>
    <row r="396" ht="9.75" customHeight="1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  <c r="BJ396" s="18"/>
      <c r="BK396" s="18"/>
      <c r="BL396" s="18"/>
      <c r="BM396" s="18"/>
      <c r="BN396" s="18"/>
      <c r="BO396" s="18"/>
      <c r="BP396" s="18"/>
      <c r="BQ396" s="18"/>
      <c r="BR396" s="18"/>
      <c r="BS396" s="18"/>
      <c r="BT396" s="18"/>
      <c r="BU396" s="18"/>
      <c r="BV396" s="18"/>
      <c r="BW396" s="18"/>
      <c r="BX396" s="18"/>
      <c r="BY396" s="18"/>
      <c r="BZ396" s="18"/>
    </row>
    <row r="397" ht="9.75" customHeight="1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  <c r="BJ397" s="18"/>
      <c r="BK397" s="18"/>
      <c r="BL397" s="18"/>
      <c r="BM397" s="18"/>
      <c r="BN397" s="18"/>
      <c r="BO397" s="18"/>
      <c r="BP397" s="18"/>
      <c r="BQ397" s="18"/>
      <c r="BR397" s="18"/>
      <c r="BS397" s="18"/>
      <c r="BT397" s="18"/>
      <c r="BU397" s="18"/>
      <c r="BV397" s="18"/>
      <c r="BW397" s="18"/>
      <c r="BX397" s="18"/>
      <c r="BY397" s="18"/>
      <c r="BZ397" s="18"/>
    </row>
    <row r="398" ht="9.75" customHeight="1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  <c r="BJ398" s="18"/>
      <c r="BK398" s="18"/>
      <c r="BL398" s="18"/>
      <c r="BM398" s="18"/>
      <c r="BN398" s="18"/>
      <c r="BO398" s="18"/>
      <c r="BP398" s="18"/>
      <c r="BQ398" s="18"/>
      <c r="BR398" s="18"/>
      <c r="BS398" s="18"/>
      <c r="BT398" s="18"/>
      <c r="BU398" s="18"/>
      <c r="BV398" s="18"/>
      <c r="BW398" s="18"/>
      <c r="BX398" s="18"/>
      <c r="BY398" s="18"/>
      <c r="BZ398" s="18"/>
    </row>
    <row r="399" ht="9.75" customHeight="1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  <c r="BJ399" s="18"/>
      <c r="BK399" s="18"/>
      <c r="BL399" s="18"/>
      <c r="BM399" s="18"/>
      <c r="BN399" s="18"/>
      <c r="BO399" s="18"/>
      <c r="BP399" s="18"/>
      <c r="BQ399" s="18"/>
      <c r="BR399" s="18"/>
      <c r="BS399" s="18"/>
      <c r="BT399" s="18"/>
      <c r="BU399" s="18"/>
      <c r="BV399" s="18"/>
      <c r="BW399" s="18"/>
      <c r="BX399" s="18"/>
      <c r="BY399" s="18"/>
      <c r="BZ399" s="18"/>
    </row>
    <row r="400" ht="9.75" customHeight="1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  <c r="BJ400" s="18"/>
      <c r="BK400" s="18"/>
      <c r="BL400" s="18"/>
      <c r="BM400" s="18"/>
      <c r="BN400" s="18"/>
      <c r="BO400" s="18"/>
      <c r="BP400" s="18"/>
      <c r="BQ400" s="18"/>
      <c r="BR400" s="18"/>
      <c r="BS400" s="18"/>
      <c r="BT400" s="18"/>
      <c r="BU400" s="18"/>
      <c r="BV400" s="18"/>
      <c r="BW400" s="18"/>
      <c r="BX400" s="18"/>
      <c r="BY400" s="18"/>
      <c r="BZ400" s="18"/>
    </row>
    <row r="401" ht="9.75" customHeight="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  <c r="BJ401" s="18"/>
      <c r="BK401" s="18"/>
      <c r="BL401" s="18"/>
      <c r="BM401" s="18"/>
      <c r="BN401" s="18"/>
      <c r="BO401" s="18"/>
      <c r="BP401" s="18"/>
      <c r="BQ401" s="18"/>
      <c r="BR401" s="18"/>
      <c r="BS401" s="18"/>
      <c r="BT401" s="18"/>
      <c r="BU401" s="18"/>
      <c r="BV401" s="18"/>
      <c r="BW401" s="18"/>
      <c r="BX401" s="18"/>
      <c r="BY401" s="18"/>
      <c r="BZ401" s="18"/>
    </row>
    <row r="402" ht="9.75" customHeight="1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  <c r="BJ402" s="18"/>
      <c r="BK402" s="18"/>
      <c r="BL402" s="18"/>
      <c r="BM402" s="18"/>
      <c r="BN402" s="18"/>
      <c r="BO402" s="18"/>
      <c r="BP402" s="18"/>
      <c r="BQ402" s="18"/>
      <c r="BR402" s="18"/>
      <c r="BS402" s="18"/>
      <c r="BT402" s="18"/>
      <c r="BU402" s="18"/>
      <c r="BV402" s="18"/>
      <c r="BW402" s="18"/>
      <c r="BX402" s="18"/>
      <c r="BY402" s="18"/>
      <c r="BZ402" s="18"/>
    </row>
    <row r="403" ht="9.75" customHeight="1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  <c r="BJ403" s="18"/>
      <c r="BK403" s="18"/>
      <c r="BL403" s="18"/>
      <c r="BM403" s="18"/>
      <c r="BN403" s="18"/>
      <c r="BO403" s="18"/>
      <c r="BP403" s="18"/>
      <c r="BQ403" s="18"/>
      <c r="BR403" s="18"/>
      <c r="BS403" s="18"/>
      <c r="BT403" s="18"/>
      <c r="BU403" s="18"/>
      <c r="BV403" s="18"/>
      <c r="BW403" s="18"/>
      <c r="BX403" s="18"/>
      <c r="BY403" s="18"/>
      <c r="BZ403" s="18"/>
    </row>
    <row r="404" ht="9.75" customHeight="1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  <c r="BJ404" s="18"/>
      <c r="BK404" s="18"/>
      <c r="BL404" s="18"/>
      <c r="BM404" s="18"/>
      <c r="BN404" s="18"/>
      <c r="BO404" s="18"/>
      <c r="BP404" s="18"/>
      <c r="BQ404" s="18"/>
      <c r="BR404" s="18"/>
      <c r="BS404" s="18"/>
      <c r="BT404" s="18"/>
      <c r="BU404" s="18"/>
      <c r="BV404" s="18"/>
      <c r="BW404" s="18"/>
      <c r="BX404" s="18"/>
      <c r="BY404" s="18"/>
      <c r="BZ404" s="18"/>
    </row>
    <row r="405" ht="9.75" customHeight="1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  <c r="BJ405" s="18"/>
      <c r="BK405" s="18"/>
      <c r="BL405" s="18"/>
      <c r="BM405" s="18"/>
      <c r="BN405" s="18"/>
      <c r="BO405" s="18"/>
      <c r="BP405" s="18"/>
      <c r="BQ405" s="18"/>
      <c r="BR405" s="18"/>
      <c r="BS405" s="18"/>
      <c r="BT405" s="18"/>
      <c r="BU405" s="18"/>
      <c r="BV405" s="18"/>
      <c r="BW405" s="18"/>
      <c r="BX405" s="18"/>
      <c r="BY405" s="18"/>
      <c r="BZ405" s="18"/>
    </row>
    <row r="406" ht="9.75" customHeight="1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  <c r="BJ406" s="18"/>
      <c r="BK406" s="18"/>
      <c r="BL406" s="18"/>
      <c r="BM406" s="18"/>
      <c r="BN406" s="18"/>
      <c r="BO406" s="18"/>
      <c r="BP406" s="18"/>
      <c r="BQ406" s="18"/>
      <c r="BR406" s="18"/>
      <c r="BS406" s="18"/>
      <c r="BT406" s="18"/>
      <c r="BU406" s="18"/>
      <c r="BV406" s="18"/>
      <c r="BW406" s="18"/>
      <c r="BX406" s="18"/>
      <c r="BY406" s="18"/>
      <c r="BZ406" s="18"/>
    </row>
    <row r="407" ht="9.75" customHeight="1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  <c r="BJ407" s="18"/>
      <c r="BK407" s="18"/>
      <c r="BL407" s="18"/>
      <c r="BM407" s="18"/>
      <c r="BN407" s="18"/>
      <c r="BO407" s="18"/>
      <c r="BP407" s="18"/>
      <c r="BQ407" s="18"/>
      <c r="BR407" s="18"/>
      <c r="BS407" s="18"/>
      <c r="BT407" s="18"/>
      <c r="BU407" s="18"/>
      <c r="BV407" s="18"/>
      <c r="BW407" s="18"/>
      <c r="BX407" s="18"/>
      <c r="BY407" s="18"/>
      <c r="BZ407" s="18"/>
    </row>
    <row r="408" ht="9.75" customHeight="1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  <c r="BJ408" s="18"/>
      <c r="BK408" s="18"/>
      <c r="BL408" s="18"/>
      <c r="BM408" s="18"/>
      <c r="BN408" s="18"/>
      <c r="BO408" s="18"/>
      <c r="BP408" s="18"/>
      <c r="BQ408" s="18"/>
      <c r="BR408" s="18"/>
      <c r="BS408" s="18"/>
      <c r="BT408" s="18"/>
      <c r="BU408" s="18"/>
      <c r="BV408" s="18"/>
      <c r="BW408" s="18"/>
      <c r="BX408" s="18"/>
      <c r="BY408" s="18"/>
      <c r="BZ408" s="18"/>
    </row>
    <row r="409" ht="9.75" customHeight="1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  <c r="BJ409" s="18"/>
      <c r="BK409" s="18"/>
      <c r="BL409" s="18"/>
      <c r="BM409" s="18"/>
      <c r="BN409" s="18"/>
      <c r="BO409" s="18"/>
      <c r="BP409" s="18"/>
      <c r="BQ409" s="18"/>
      <c r="BR409" s="18"/>
      <c r="BS409" s="18"/>
      <c r="BT409" s="18"/>
      <c r="BU409" s="18"/>
      <c r="BV409" s="18"/>
      <c r="BW409" s="18"/>
      <c r="BX409" s="18"/>
      <c r="BY409" s="18"/>
      <c r="BZ409" s="18"/>
    </row>
    <row r="410" ht="9.75" customHeight="1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  <c r="BJ410" s="18"/>
      <c r="BK410" s="18"/>
      <c r="BL410" s="18"/>
      <c r="BM410" s="18"/>
      <c r="BN410" s="18"/>
      <c r="BO410" s="18"/>
      <c r="BP410" s="18"/>
      <c r="BQ410" s="18"/>
      <c r="BR410" s="18"/>
      <c r="BS410" s="18"/>
      <c r="BT410" s="18"/>
      <c r="BU410" s="18"/>
      <c r="BV410" s="18"/>
      <c r="BW410" s="18"/>
      <c r="BX410" s="18"/>
      <c r="BY410" s="18"/>
      <c r="BZ410" s="18"/>
    </row>
    <row r="411" ht="9.75" customHeight="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  <c r="BJ411" s="18"/>
      <c r="BK411" s="18"/>
      <c r="BL411" s="18"/>
      <c r="BM411" s="18"/>
      <c r="BN411" s="18"/>
      <c r="BO411" s="18"/>
      <c r="BP411" s="18"/>
      <c r="BQ411" s="18"/>
      <c r="BR411" s="18"/>
      <c r="BS411" s="18"/>
      <c r="BT411" s="18"/>
      <c r="BU411" s="18"/>
      <c r="BV411" s="18"/>
      <c r="BW411" s="18"/>
      <c r="BX411" s="18"/>
      <c r="BY411" s="18"/>
      <c r="BZ411" s="18"/>
    </row>
    <row r="412" ht="9.75" customHeight="1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  <c r="BJ412" s="18"/>
      <c r="BK412" s="18"/>
      <c r="BL412" s="18"/>
      <c r="BM412" s="18"/>
      <c r="BN412" s="18"/>
      <c r="BO412" s="18"/>
      <c r="BP412" s="18"/>
      <c r="BQ412" s="18"/>
      <c r="BR412" s="18"/>
      <c r="BS412" s="18"/>
      <c r="BT412" s="18"/>
      <c r="BU412" s="18"/>
      <c r="BV412" s="18"/>
      <c r="BW412" s="18"/>
      <c r="BX412" s="18"/>
      <c r="BY412" s="18"/>
      <c r="BZ412" s="18"/>
    </row>
    <row r="413" ht="9.75" customHeight="1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  <c r="BJ413" s="18"/>
      <c r="BK413" s="18"/>
      <c r="BL413" s="18"/>
      <c r="BM413" s="18"/>
      <c r="BN413" s="18"/>
      <c r="BO413" s="18"/>
      <c r="BP413" s="18"/>
      <c r="BQ413" s="18"/>
      <c r="BR413" s="18"/>
      <c r="BS413" s="18"/>
      <c r="BT413" s="18"/>
      <c r="BU413" s="18"/>
      <c r="BV413" s="18"/>
      <c r="BW413" s="18"/>
      <c r="BX413" s="18"/>
      <c r="BY413" s="18"/>
      <c r="BZ413" s="18"/>
    </row>
    <row r="414" ht="9.75" customHeight="1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  <c r="BJ414" s="18"/>
      <c r="BK414" s="18"/>
      <c r="BL414" s="18"/>
      <c r="BM414" s="18"/>
      <c r="BN414" s="18"/>
      <c r="BO414" s="18"/>
      <c r="BP414" s="18"/>
      <c r="BQ414" s="18"/>
      <c r="BR414" s="18"/>
      <c r="BS414" s="18"/>
      <c r="BT414" s="18"/>
      <c r="BU414" s="18"/>
      <c r="BV414" s="18"/>
      <c r="BW414" s="18"/>
      <c r="BX414" s="18"/>
      <c r="BY414" s="18"/>
      <c r="BZ414" s="18"/>
    </row>
    <row r="415" ht="9.75" customHeight="1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  <c r="BJ415" s="18"/>
      <c r="BK415" s="18"/>
      <c r="BL415" s="18"/>
      <c r="BM415" s="18"/>
      <c r="BN415" s="18"/>
      <c r="BO415" s="18"/>
      <c r="BP415" s="18"/>
      <c r="BQ415" s="18"/>
      <c r="BR415" s="18"/>
      <c r="BS415" s="18"/>
      <c r="BT415" s="18"/>
      <c r="BU415" s="18"/>
      <c r="BV415" s="18"/>
      <c r="BW415" s="18"/>
      <c r="BX415" s="18"/>
      <c r="BY415" s="18"/>
      <c r="BZ415" s="18"/>
    </row>
    <row r="416" ht="9.75" customHeight="1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  <c r="BJ416" s="18"/>
      <c r="BK416" s="18"/>
      <c r="BL416" s="18"/>
      <c r="BM416" s="18"/>
      <c r="BN416" s="18"/>
      <c r="BO416" s="18"/>
      <c r="BP416" s="18"/>
      <c r="BQ416" s="18"/>
      <c r="BR416" s="18"/>
      <c r="BS416" s="18"/>
      <c r="BT416" s="18"/>
      <c r="BU416" s="18"/>
      <c r="BV416" s="18"/>
      <c r="BW416" s="18"/>
      <c r="BX416" s="18"/>
      <c r="BY416" s="18"/>
      <c r="BZ416" s="18"/>
    </row>
    <row r="417" ht="9.75" customHeight="1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  <c r="BJ417" s="18"/>
      <c r="BK417" s="18"/>
      <c r="BL417" s="18"/>
      <c r="BM417" s="18"/>
      <c r="BN417" s="18"/>
      <c r="BO417" s="18"/>
      <c r="BP417" s="18"/>
      <c r="BQ417" s="18"/>
      <c r="BR417" s="18"/>
      <c r="BS417" s="18"/>
      <c r="BT417" s="18"/>
      <c r="BU417" s="18"/>
      <c r="BV417" s="18"/>
      <c r="BW417" s="18"/>
      <c r="BX417" s="18"/>
      <c r="BY417" s="18"/>
      <c r="BZ417" s="18"/>
    </row>
    <row r="418" ht="9.75" customHeight="1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  <c r="BJ418" s="18"/>
      <c r="BK418" s="18"/>
      <c r="BL418" s="18"/>
      <c r="BM418" s="18"/>
      <c r="BN418" s="18"/>
      <c r="BO418" s="18"/>
      <c r="BP418" s="18"/>
      <c r="BQ418" s="18"/>
      <c r="BR418" s="18"/>
      <c r="BS418" s="18"/>
      <c r="BT418" s="18"/>
      <c r="BU418" s="18"/>
      <c r="BV418" s="18"/>
      <c r="BW418" s="18"/>
      <c r="BX418" s="18"/>
      <c r="BY418" s="18"/>
      <c r="BZ418" s="18"/>
    </row>
    <row r="419" ht="9.75" customHeight="1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  <c r="BJ419" s="18"/>
      <c r="BK419" s="18"/>
      <c r="BL419" s="18"/>
      <c r="BM419" s="18"/>
      <c r="BN419" s="18"/>
      <c r="BO419" s="18"/>
      <c r="BP419" s="18"/>
      <c r="BQ419" s="18"/>
      <c r="BR419" s="18"/>
      <c r="BS419" s="18"/>
      <c r="BT419" s="18"/>
      <c r="BU419" s="18"/>
      <c r="BV419" s="18"/>
      <c r="BW419" s="18"/>
      <c r="BX419" s="18"/>
      <c r="BY419" s="18"/>
      <c r="BZ419" s="18"/>
    </row>
    <row r="420" ht="9.75" customHeight="1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  <c r="BJ420" s="18"/>
      <c r="BK420" s="18"/>
      <c r="BL420" s="18"/>
      <c r="BM420" s="18"/>
      <c r="BN420" s="18"/>
      <c r="BO420" s="18"/>
      <c r="BP420" s="18"/>
      <c r="BQ420" s="18"/>
      <c r="BR420" s="18"/>
      <c r="BS420" s="18"/>
      <c r="BT420" s="18"/>
      <c r="BU420" s="18"/>
      <c r="BV420" s="18"/>
      <c r="BW420" s="18"/>
      <c r="BX420" s="18"/>
      <c r="BY420" s="18"/>
      <c r="BZ420" s="18"/>
    </row>
    <row r="421" ht="9.75" customHeight="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  <c r="BJ421" s="18"/>
      <c r="BK421" s="18"/>
      <c r="BL421" s="18"/>
      <c r="BM421" s="18"/>
      <c r="BN421" s="18"/>
      <c r="BO421" s="18"/>
      <c r="BP421" s="18"/>
      <c r="BQ421" s="18"/>
      <c r="BR421" s="18"/>
      <c r="BS421" s="18"/>
      <c r="BT421" s="18"/>
      <c r="BU421" s="18"/>
      <c r="BV421" s="18"/>
      <c r="BW421" s="18"/>
      <c r="BX421" s="18"/>
      <c r="BY421" s="18"/>
      <c r="BZ421" s="18"/>
    </row>
    <row r="422" ht="9.75" customHeight="1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  <c r="BJ422" s="18"/>
      <c r="BK422" s="18"/>
      <c r="BL422" s="18"/>
      <c r="BM422" s="18"/>
      <c r="BN422" s="18"/>
      <c r="BO422" s="18"/>
      <c r="BP422" s="18"/>
      <c r="BQ422" s="18"/>
      <c r="BR422" s="18"/>
      <c r="BS422" s="18"/>
      <c r="BT422" s="18"/>
      <c r="BU422" s="18"/>
      <c r="BV422" s="18"/>
      <c r="BW422" s="18"/>
      <c r="BX422" s="18"/>
      <c r="BY422" s="18"/>
      <c r="BZ422" s="18"/>
    </row>
    <row r="423" ht="9.75" customHeight="1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  <c r="BJ423" s="18"/>
      <c r="BK423" s="18"/>
      <c r="BL423" s="18"/>
      <c r="BM423" s="18"/>
      <c r="BN423" s="18"/>
      <c r="BO423" s="18"/>
      <c r="BP423" s="18"/>
      <c r="BQ423" s="18"/>
      <c r="BR423" s="18"/>
      <c r="BS423" s="18"/>
      <c r="BT423" s="18"/>
      <c r="BU423" s="18"/>
      <c r="BV423" s="18"/>
      <c r="BW423" s="18"/>
      <c r="BX423" s="18"/>
      <c r="BY423" s="18"/>
      <c r="BZ423" s="18"/>
    </row>
    <row r="424" ht="9.75" customHeight="1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  <c r="BJ424" s="18"/>
      <c r="BK424" s="18"/>
      <c r="BL424" s="18"/>
      <c r="BM424" s="18"/>
      <c r="BN424" s="18"/>
      <c r="BO424" s="18"/>
      <c r="BP424" s="18"/>
      <c r="BQ424" s="18"/>
      <c r="BR424" s="18"/>
      <c r="BS424" s="18"/>
      <c r="BT424" s="18"/>
      <c r="BU424" s="18"/>
      <c r="BV424" s="18"/>
      <c r="BW424" s="18"/>
      <c r="BX424" s="18"/>
      <c r="BY424" s="18"/>
      <c r="BZ424" s="18"/>
    </row>
    <row r="425" ht="9.75" customHeight="1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  <c r="BJ425" s="18"/>
      <c r="BK425" s="18"/>
      <c r="BL425" s="18"/>
      <c r="BM425" s="18"/>
      <c r="BN425" s="18"/>
      <c r="BO425" s="18"/>
      <c r="BP425" s="18"/>
      <c r="BQ425" s="18"/>
      <c r="BR425" s="18"/>
      <c r="BS425" s="18"/>
      <c r="BT425" s="18"/>
      <c r="BU425" s="18"/>
      <c r="BV425" s="18"/>
      <c r="BW425" s="18"/>
      <c r="BX425" s="18"/>
      <c r="BY425" s="18"/>
      <c r="BZ425" s="18"/>
    </row>
    <row r="426" ht="9.75" customHeight="1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  <c r="BJ426" s="18"/>
      <c r="BK426" s="18"/>
      <c r="BL426" s="18"/>
      <c r="BM426" s="18"/>
      <c r="BN426" s="18"/>
      <c r="BO426" s="18"/>
      <c r="BP426" s="18"/>
      <c r="BQ426" s="18"/>
      <c r="BR426" s="18"/>
      <c r="BS426" s="18"/>
      <c r="BT426" s="18"/>
      <c r="BU426" s="18"/>
      <c r="BV426" s="18"/>
      <c r="BW426" s="18"/>
      <c r="BX426" s="18"/>
      <c r="BY426" s="18"/>
      <c r="BZ426" s="18"/>
    </row>
    <row r="427" ht="9.75" customHeight="1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  <c r="BJ427" s="18"/>
      <c r="BK427" s="18"/>
      <c r="BL427" s="18"/>
      <c r="BM427" s="18"/>
      <c r="BN427" s="18"/>
      <c r="BO427" s="18"/>
      <c r="BP427" s="18"/>
      <c r="BQ427" s="18"/>
      <c r="BR427" s="18"/>
      <c r="BS427" s="18"/>
      <c r="BT427" s="18"/>
      <c r="BU427" s="18"/>
      <c r="BV427" s="18"/>
      <c r="BW427" s="18"/>
      <c r="BX427" s="18"/>
      <c r="BY427" s="18"/>
      <c r="BZ427" s="18"/>
    </row>
    <row r="428" ht="9.75" customHeight="1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  <c r="BJ428" s="18"/>
      <c r="BK428" s="18"/>
      <c r="BL428" s="18"/>
      <c r="BM428" s="18"/>
      <c r="BN428" s="18"/>
      <c r="BO428" s="18"/>
      <c r="BP428" s="18"/>
      <c r="BQ428" s="18"/>
      <c r="BR428" s="18"/>
      <c r="BS428" s="18"/>
      <c r="BT428" s="18"/>
      <c r="BU428" s="18"/>
      <c r="BV428" s="18"/>
      <c r="BW428" s="18"/>
      <c r="BX428" s="18"/>
      <c r="BY428" s="18"/>
      <c r="BZ428" s="18"/>
    </row>
    <row r="429" ht="9.75" customHeight="1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  <c r="BJ429" s="18"/>
      <c r="BK429" s="18"/>
      <c r="BL429" s="18"/>
      <c r="BM429" s="18"/>
      <c r="BN429" s="18"/>
      <c r="BO429" s="18"/>
      <c r="BP429" s="18"/>
      <c r="BQ429" s="18"/>
      <c r="BR429" s="18"/>
      <c r="BS429" s="18"/>
      <c r="BT429" s="18"/>
      <c r="BU429" s="18"/>
      <c r="BV429" s="18"/>
      <c r="BW429" s="18"/>
      <c r="BX429" s="18"/>
      <c r="BY429" s="18"/>
      <c r="BZ429" s="18"/>
    </row>
    <row r="430" ht="9.75" customHeight="1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  <c r="BJ430" s="18"/>
      <c r="BK430" s="18"/>
      <c r="BL430" s="18"/>
      <c r="BM430" s="18"/>
      <c r="BN430" s="18"/>
      <c r="BO430" s="18"/>
      <c r="BP430" s="18"/>
      <c r="BQ430" s="18"/>
      <c r="BR430" s="18"/>
      <c r="BS430" s="18"/>
      <c r="BT430" s="18"/>
      <c r="BU430" s="18"/>
      <c r="BV430" s="18"/>
      <c r="BW430" s="18"/>
      <c r="BX430" s="18"/>
      <c r="BY430" s="18"/>
      <c r="BZ430" s="18"/>
    </row>
    <row r="431" ht="9.75" customHeight="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  <c r="BJ431" s="18"/>
      <c r="BK431" s="18"/>
      <c r="BL431" s="18"/>
      <c r="BM431" s="18"/>
      <c r="BN431" s="18"/>
      <c r="BO431" s="18"/>
      <c r="BP431" s="18"/>
      <c r="BQ431" s="18"/>
      <c r="BR431" s="18"/>
      <c r="BS431" s="18"/>
      <c r="BT431" s="18"/>
      <c r="BU431" s="18"/>
      <c r="BV431" s="18"/>
      <c r="BW431" s="18"/>
      <c r="BX431" s="18"/>
      <c r="BY431" s="18"/>
      <c r="BZ431" s="18"/>
    </row>
    <row r="432" ht="9.75" customHeight="1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  <c r="BJ432" s="18"/>
      <c r="BK432" s="18"/>
      <c r="BL432" s="18"/>
      <c r="BM432" s="18"/>
      <c r="BN432" s="18"/>
      <c r="BO432" s="18"/>
      <c r="BP432" s="18"/>
      <c r="BQ432" s="18"/>
      <c r="BR432" s="18"/>
      <c r="BS432" s="18"/>
      <c r="BT432" s="18"/>
      <c r="BU432" s="18"/>
      <c r="BV432" s="18"/>
      <c r="BW432" s="18"/>
      <c r="BX432" s="18"/>
      <c r="BY432" s="18"/>
      <c r="BZ432" s="18"/>
    </row>
    <row r="433" ht="9.75" customHeight="1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  <c r="BJ433" s="18"/>
      <c r="BK433" s="18"/>
      <c r="BL433" s="18"/>
      <c r="BM433" s="18"/>
      <c r="BN433" s="18"/>
      <c r="BO433" s="18"/>
      <c r="BP433" s="18"/>
      <c r="BQ433" s="18"/>
      <c r="BR433" s="18"/>
      <c r="BS433" s="18"/>
      <c r="BT433" s="18"/>
      <c r="BU433" s="18"/>
      <c r="BV433" s="18"/>
      <c r="BW433" s="18"/>
      <c r="BX433" s="18"/>
      <c r="BY433" s="18"/>
      <c r="BZ433" s="18"/>
    </row>
    <row r="434" ht="9.75" customHeight="1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  <c r="BJ434" s="18"/>
      <c r="BK434" s="18"/>
      <c r="BL434" s="18"/>
      <c r="BM434" s="18"/>
      <c r="BN434" s="18"/>
      <c r="BO434" s="18"/>
      <c r="BP434" s="18"/>
      <c r="BQ434" s="18"/>
      <c r="BR434" s="18"/>
      <c r="BS434" s="18"/>
      <c r="BT434" s="18"/>
      <c r="BU434" s="18"/>
      <c r="BV434" s="18"/>
      <c r="BW434" s="18"/>
      <c r="BX434" s="18"/>
      <c r="BY434" s="18"/>
      <c r="BZ434" s="18"/>
    </row>
    <row r="435" ht="9.75" customHeight="1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  <c r="BJ435" s="18"/>
      <c r="BK435" s="18"/>
      <c r="BL435" s="18"/>
      <c r="BM435" s="18"/>
      <c r="BN435" s="18"/>
      <c r="BO435" s="18"/>
      <c r="BP435" s="18"/>
      <c r="BQ435" s="18"/>
      <c r="BR435" s="18"/>
      <c r="BS435" s="18"/>
      <c r="BT435" s="18"/>
      <c r="BU435" s="18"/>
      <c r="BV435" s="18"/>
      <c r="BW435" s="18"/>
      <c r="BX435" s="18"/>
      <c r="BY435" s="18"/>
      <c r="BZ435" s="18"/>
    </row>
    <row r="436" ht="9.75" customHeight="1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  <c r="BJ436" s="18"/>
      <c r="BK436" s="18"/>
      <c r="BL436" s="18"/>
      <c r="BM436" s="18"/>
      <c r="BN436" s="18"/>
      <c r="BO436" s="18"/>
      <c r="BP436" s="18"/>
      <c r="BQ436" s="18"/>
      <c r="BR436" s="18"/>
      <c r="BS436" s="18"/>
      <c r="BT436" s="18"/>
      <c r="BU436" s="18"/>
      <c r="BV436" s="18"/>
      <c r="BW436" s="18"/>
      <c r="BX436" s="18"/>
      <c r="BY436" s="18"/>
      <c r="BZ436" s="18"/>
    </row>
    <row r="437" ht="9.75" customHeight="1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  <c r="BJ437" s="18"/>
      <c r="BK437" s="18"/>
      <c r="BL437" s="18"/>
      <c r="BM437" s="18"/>
      <c r="BN437" s="18"/>
      <c r="BO437" s="18"/>
      <c r="BP437" s="18"/>
      <c r="BQ437" s="18"/>
      <c r="BR437" s="18"/>
      <c r="BS437" s="18"/>
      <c r="BT437" s="18"/>
      <c r="BU437" s="18"/>
      <c r="BV437" s="18"/>
      <c r="BW437" s="18"/>
      <c r="BX437" s="18"/>
      <c r="BY437" s="18"/>
      <c r="BZ437" s="18"/>
    </row>
    <row r="438" ht="9.75" customHeight="1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  <c r="BJ438" s="18"/>
      <c r="BK438" s="18"/>
      <c r="BL438" s="18"/>
      <c r="BM438" s="18"/>
      <c r="BN438" s="18"/>
      <c r="BO438" s="18"/>
      <c r="BP438" s="18"/>
      <c r="BQ438" s="18"/>
      <c r="BR438" s="18"/>
      <c r="BS438" s="18"/>
      <c r="BT438" s="18"/>
      <c r="BU438" s="18"/>
      <c r="BV438" s="18"/>
      <c r="BW438" s="18"/>
      <c r="BX438" s="18"/>
      <c r="BY438" s="18"/>
      <c r="BZ438" s="18"/>
    </row>
    <row r="439" ht="9.75" customHeight="1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  <c r="BJ439" s="18"/>
      <c r="BK439" s="18"/>
      <c r="BL439" s="18"/>
      <c r="BM439" s="18"/>
      <c r="BN439" s="18"/>
      <c r="BO439" s="18"/>
      <c r="BP439" s="18"/>
      <c r="BQ439" s="18"/>
      <c r="BR439" s="18"/>
      <c r="BS439" s="18"/>
      <c r="BT439" s="18"/>
      <c r="BU439" s="18"/>
      <c r="BV439" s="18"/>
      <c r="BW439" s="18"/>
      <c r="BX439" s="18"/>
      <c r="BY439" s="18"/>
      <c r="BZ439" s="18"/>
    </row>
    <row r="440" ht="9.75" customHeight="1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  <c r="BJ440" s="18"/>
      <c r="BK440" s="18"/>
      <c r="BL440" s="18"/>
      <c r="BM440" s="18"/>
      <c r="BN440" s="18"/>
      <c r="BO440" s="18"/>
      <c r="BP440" s="18"/>
      <c r="BQ440" s="18"/>
      <c r="BR440" s="18"/>
      <c r="BS440" s="18"/>
      <c r="BT440" s="18"/>
      <c r="BU440" s="18"/>
      <c r="BV440" s="18"/>
      <c r="BW440" s="18"/>
      <c r="BX440" s="18"/>
      <c r="BY440" s="18"/>
      <c r="BZ440" s="18"/>
    </row>
    <row r="441" ht="9.75" customHeight="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  <c r="BJ441" s="18"/>
      <c r="BK441" s="18"/>
      <c r="BL441" s="18"/>
      <c r="BM441" s="18"/>
      <c r="BN441" s="18"/>
      <c r="BO441" s="18"/>
      <c r="BP441" s="18"/>
      <c r="BQ441" s="18"/>
      <c r="BR441" s="18"/>
      <c r="BS441" s="18"/>
      <c r="BT441" s="18"/>
      <c r="BU441" s="18"/>
      <c r="BV441" s="18"/>
      <c r="BW441" s="18"/>
      <c r="BX441" s="18"/>
      <c r="BY441" s="18"/>
      <c r="BZ441" s="18"/>
    </row>
    <row r="442" ht="9.75" customHeight="1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  <c r="BJ442" s="18"/>
      <c r="BK442" s="18"/>
      <c r="BL442" s="18"/>
      <c r="BM442" s="18"/>
      <c r="BN442" s="18"/>
      <c r="BO442" s="18"/>
      <c r="BP442" s="18"/>
      <c r="BQ442" s="18"/>
      <c r="BR442" s="18"/>
      <c r="BS442" s="18"/>
      <c r="BT442" s="18"/>
      <c r="BU442" s="18"/>
      <c r="BV442" s="18"/>
      <c r="BW442" s="18"/>
      <c r="BX442" s="18"/>
      <c r="BY442" s="18"/>
      <c r="BZ442" s="18"/>
    </row>
    <row r="443" ht="9.75" customHeight="1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  <c r="BJ443" s="18"/>
      <c r="BK443" s="18"/>
      <c r="BL443" s="18"/>
      <c r="BM443" s="18"/>
      <c r="BN443" s="18"/>
      <c r="BO443" s="18"/>
      <c r="BP443" s="18"/>
      <c r="BQ443" s="18"/>
      <c r="BR443" s="18"/>
      <c r="BS443" s="18"/>
      <c r="BT443" s="18"/>
      <c r="BU443" s="18"/>
      <c r="BV443" s="18"/>
      <c r="BW443" s="18"/>
      <c r="BX443" s="18"/>
      <c r="BY443" s="18"/>
      <c r="BZ443" s="18"/>
    </row>
    <row r="444" ht="9.75" customHeight="1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  <c r="BJ444" s="18"/>
      <c r="BK444" s="18"/>
      <c r="BL444" s="18"/>
      <c r="BM444" s="18"/>
      <c r="BN444" s="18"/>
      <c r="BO444" s="18"/>
      <c r="BP444" s="18"/>
      <c r="BQ444" s="18"/>
      <c r="BR444" s="18"/>
      <c r="BS444" s="18"/>
      <c r="BT444" s="18"/>
      <c r="BU444" s="18"/>
      <c r="BV444" s="18"/>
      <c r="BW444" s="18"/>
      <c r="BX444" s="18"/>
      <c r="BY444" s="18"/>
      <c r="BZ444" s="18"/>
    </row>
    <row r="445" ht="9.75" customHeight="1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  <c r="BJ445" s="18"/>
      <c r="BK445" s="18"/>
      <c r="BL445" s="18"/>
      <c r="BM445" s="18"/>
      <c r="BN445" s="18"/>
      <c r="BO445" s="18"/>
      <c r="BP445" s="18"/>
      <c r="BQ445" s="18"/>
      <c r="BR445" s="18"/>
      <c r="BS445" s="18"/>
      <c r="BT445" s="18"/>
      <c r="BU445" s="18"/>
      <c r="BV445" s="18"/>
      <c r="BW445" s="18"/>
      <c r="BX445" s="18"/>
      <c r="BY445" s="18"/>
      <c r="BZ445" s="18"/>
    </row>
    <row r="446" ht="9.75" customHeight="1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  <c r="BJ446" s="18"/>
      <c r="BK446" s="18"/>
      <c r="BL446" s="18"/>
      <c r="BM446" s="18"/>
      <c r="BN446" s="18"/>
      <c r="BO446" s="18"/>
      <c r="BP446" s="18"/>
      <c r="BQ446" s="18"/>
      <c r="BR446" s="18"/>
      <c r="BS446" s="18"/>
      <c r="BT446" s="18"/>
      <c r="BU446" s="18"/>
      <c r="BV446" s="18"/>
      <c r="BW446" s="18"/>
      <c r="BX446" s="18"/>
      <c r="BY446" s="18"/>
      <c r="BZ446" s="18"/>
    </row>
    <row r="447" ht="9.75" customHeight="1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  <c r="BJ447" s="18"/>
      <c r="BK447" s="18"/>
      <c r="BL447" s="18"/>
      <c r="BM447" s="18"/>
      <c r="BN447" s="18"/>
      <c r="BO447" s="18"/>
      <c r="BP447" s="18"/>
      <c r="BQ447" s="18"/>
      <c r="BR447" s="18"/>
      <c r="BS447" s="18"/>
      <c r="BT447" s="18"/>
      <c r="BU447" s="18"/>
      <c r="BV447" s="18"/>
      <c r="BW447" s="18"/>
      <c r="BX447" s="18"/>
      <c r="BY447" s="18"/>
      <c r="BZ447" s="18"/>
    </row>
    <row r="448" ht="9.75" customHeight="1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  <c r="BJ448" s="18"/>
      <c r="BK448" s="18"/>
      <c r="BL448" s="18"/>
      <c r="BM448" s="18"/>
      <c r="BN448" s="18"/>
      <c r="BO448" s="18"/>
      <c r="BP448" s="18"/>
      <c r="BQ448" s="18"/>
      <c r="BR448" s="18"/>
      <c r="BS448" s="18"/>
      <c r="BT448" s="18"/>
      <c r="BU448" s="18"/>
      <c r="BV448" s="18"/>
      <c r="BW448" s="18"/>
      <c r="BX448" s="18"/>
      <c r="BY448" s="18"/>
      <c r="BZ448" s="18"/>
    </row>
    <row r="449" ht="9.75" customHeight="1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  <c r="BJ449" s="18"/>
      <c r="BK449" s="18"/>
      <c r="BL449" s="18"/>
      <c r="BM449" s="18"/>
      <c r="BN449" s="18"/>
      <c r="BO449" s="18"/>
      <c r="BP449" s="18"/>
      <c r="BQ449" s="18"/>
      <c r="BR449" s="18"/>
      <c r="BS449" s="18"/>
      <c r="BT449" s="18"/>
      <c r="BU449" s="18"/>
      <c r="BV449" s="18"/>
      <c r="BW449" s="18"/>
      <c r="BX449" s="18"/>
      <c r="BY449" s="18"/>
      <c r="BZ449" s="18"/>
    </row>
    <row r="450" ht="9.75" customHeight="1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  <c r="BJ450" s="18"/>
      <c r="BK450" s="18"/>
      <c r="BL450" s="18"/>
      <c r="BM450" s="18"/>
      <c r="BN450" s="18"/>
      <c r="BO450" s="18"/>
      <c r="BP450" s="18"/>
      <c r="BQ450" s="18"/>
      <c r="BR450" s="18"/>
      <c r="BS450" s="18"/>
      <c r="BT450" s="18"/>
      <c r="BU450" s="18"/>
      <c r="BV450" s="18"/>
      <c r="BW450" s="18"/>
      <c r="BX450" s="18"/>
      <c r="BY450" s="18"/>
      <c r="BZ450" s="18"/>
    </row>
    <row r="451" ht="9.75" customHeight="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  <c r="BJ451" s="18"/>
      <c r="BK451" s="18"/>
      <c r="BL451" s="18"/>
      <c r="BM451" s="18"/>
      <c r="BN451" s="18"/>
      <c r="BO451" s="18"/>
      <c r="BP451" s="18"/>
      <c r="BQ451" s="18"/>
      <c r="BR451" s="18"/>
      <c r="BS451" s="18"/>
      <c r="BT451" s="18"/>
      <c r="BU451" s="18"/>
      <c r="BV451" s="18"/>
      <c r="BW451" s="18"/>
      <c r="BX451" s="18"/>
      <c r="BY451" s="18"/>
      <c r="BZ451" s="18"/>
    </row>
    <row r="452" ht="9.75" customHeight="1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  <c r="BJ452" s="18"/>
      <c r="BK452" s="18"/>
      <c r="BL452" s="18"/>
      <c r="BM452" s="18"/>
      <c r="BN452" s="18"/>
      <c r="BO452" s="18"/>
      <c r="BP452" s="18"/>
      <c r="BQ452" s="18"/>
      <c r="BR452" s="18"/>
      <c r="BS452" s="18"/>
      <c r="BT452" s="18"/>
      <c r="BU452" s="18"/>
      <c r="BV452" s="18"/>
      <c r="BW452" s="18"/>
      <c r="BX452" s="18"/>
      <c r="BY452" s="18"/>
      <c r="BZ452" s="18"/>
    </row>
    <row r="453" ht="9.75" customHeight="1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  <c r="BJ453" s="18"/>
      <c r="BK453" s="18"/>
      <c r="BL453" s="18"/>
      <c r="BM453" s="18"/>
      <c r="BN453" s="18"/>
      <c r="BO453" s="18"/>
      <c r="BP453" s="18"/>
      <c r="BQ453" s="18"/>
      <c r="BR453" s="18"/>
      <c r="BS453" s="18"/>
      <c r="BT453" s="18"/>
      <c r="BU453" s="18"/>
      <c r="BV453" s="18"/>
      <c r="BW453" s="18"/>
      <c r="BX453" s="18"/>
      <c r="BY453" s="18"/>
      <c r="BZ453" s="18"/>
    </row>
    <row r="454" ht="9.75" customHeight="1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  <c r="BJ454" s="18"/>
      <c r="BK454" s="18"/>
      <c r="BL454" s="18"/>
      <c r="BM454" s="18"/>
      <c r="BN454" s="18"/>
      <c r="BO454" s="18"/>
      <c r="BP454" s="18"/>
      <c r="BQ454" s="18"/>
      <c r="BR454" s="18"/>
      <c r="BS454" s="18"/>
      <c r="BT454" s="18"/>
      <c r="BU454" s="18"/>
      <c r="BV454" s="18"/>
      <c r="BW454" s="18"/>
      <c r="BX454" s="18"/>
      <c r="BY454" s="18"/>
      <c r="BZ454" s="18"/>
    </row>
    <row r="455" ht="9.75" customHeight="1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  <c r="BJ455" s="18"/>
      <c r="BK455" s="18"/>
      <c r="BL455" s="18"/>
      <c r="BM455" s="18"/>
      <c r="BN455" s="18"/>
      <c r="BO455" s="18"/>
      <c r="BP455" s="18"/>
      <c r="BQ455" s="18"/>
      <c r="BR455" s="18"/>
      <c r="BS455" s="18"/>
      <c r="BT455" s="18"/>
      <c r="BU455" s="18"/>
      <c r="BV455" s="18"/>
      <c r="BW455" s="18"/>
      <c r="BX455" s="18"/>
      <c r="BY455" s="18"/>
      <c r="BZ455" s="18"/>
    </row>
    <row r="456" ht="9.75" customHeight="1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  <c r="BJ456" s="18"/>
      <c r="BK456" s="18"/>
      <c r="BL456" s="18"/>
      <c r="BM456" s="18"/>
      <c r="BN456" s="18"/>
      <c r="BO456" s="18"/>
      <c r="BP456" s="18"/>
      <c r="BQ456" s="18"/>
      <c r="BR456" s="18"/>
      <c r="BS456" s="18"/>
      <c r="BT456" s="18"/>
      <c r="BU456" s="18"/>
      <c r="BV456" s="18"/>
      <c r="BW456" s="18"/>
      <c r="BX456" s="18"/>
      <c r="BY456" s="18"/>
      <c r="BZ456" s="18"/>
    </row>
    <row r="457" ht="9.75" customHeight="1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  <c r="BJ457" s="18"/>
      <c r="BK457" s="18"/>
      <c r="BL457" s="18"/>
      <c r="BM457" s="18"/>
      <c r="BN457" s="18"/>
      <c r="BO457" s="18"/>
      <c r="BP457" s="18"/>
      <c r="BQ457" s="18"/>
      <c r="BR457" s="18"/>
      <c r="BS457" s="18"/>
      <c r="BT457" s="18"/>
      <c r="BU457" s="18"/>
      <c r="BV457" s="18"/>
      <c r="BW457" s="18"/>
      <c r="BX457" s="18"/>
      <c r="BY457" s="18"/>
      <c r="BZ457" s="18"/>
    </row>
    <row r="458" ht="9.75" customHeight="1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  <c r="BJ458" s="18"/>
      <c r="BK458" s="18"/>
      <c r="BL458" s="18"/>
      <c r="BM458" s="18"/>
      <c r="BN458" s="18"/>
      <c r="BO458" s="18"/>
      <c r="BP458" s="18"/>
      <c r="BQ458" s="18"/>
      <c r="BR458" s="18"/>
      <c r="BS458" s="18"/>
      <c r="BT458" s="18"/>
      <c r="BU458" s="18"/>
      <c r="BV458" s="18"/>
      <c r="BW458" s="18"/>
      <c r="BX458" s="18"/>
      <c r="BY458" s="18"/>
      <c r="BZ458" s="18"/>
    </row>
    <row r="459" ht="9.75" customHeight="1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  <c r="BJ459" s="18"/>
      <c r="BK459" s="18"/>
      <c r="BL459" s="18"/>
      <c r="BM459" s="18"/>
      <c r="BN459" s="18"/>
      <c r="BO459" s="18"/>
      <c r="BP459" s="18"/>
      <c r="BQ459" s="18"/>
      <c r="BR459" s="18"/>
      <c r="BS459" s="18"/>
      <c r="BT459" s="18"/>
      <c r="BU459" s="18"/>
      <c r="BV459" s="18"/>
      <c r="BW459" s="18"/>
      <c r="BX459" s="18"/>
      <c r="BY459" s="18"/>
      <c r="BZ459" s="18"/>
    </row>
    <row r="460" ht="9.75" customHeight="1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  <c r="BJ460" s="18"/>
      <c r="BK460" s="18"/>
      <c r="BL460" s="18"/>
      <c r="BM460" s="18"/>
      <c r="BN460" s="18"/>
      <c r="BO460" s="18"/>
      <c r="BP460" s="18"/>
      <c r="BQ460" s="18"/>
      <c r="BR460" s="18"/>
      <c r="BS460" s="18"/>
      <c r="BT460" s="18"/>
      <c r="BU460" s="18"/>
      <c r="BV460" s="18"/>
      <c r="BW460" s="18"/>
      <c r="BX460" s="18"/>
      <c r="BY460" s="18"/>
      <c r="BZ460" s="18"/>
    </row>
    <row r="461" ht="9.75" customHeight="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  <c r="BJ461" s="18"/>
      <c r="BK461" s="18"/>
      <c r="BL461" s="18"/>
      <c r="BM461" s="18"/>
      <c r="BN461" s="18"/>
      <c r="BO461" s="18"/>
      <c r="BP461" s="18"/>
      <c r="BQ461" s="18"/>
      <c r="BR461" s="18"/>
      <c r="BS461" s="18"/>
      <c r="BT461" s="18"/>
      <c r="BU461" s="18"/>
      <c r="BV461" s="18"/>
      <c r="BW461" s="18"/>
      <c r="BX461" s="18"/>
      <c r="BY461" s="18"/>
      <c r="BZ461" s="18"/>
    </row>
    <row r="462" ht="9.75" customHeight="1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  <c r="BJ462" s="18"/>
      <c r="BK462" s="18"/>
      <c r="BL462" s="18"/>
      <c r="BM462" s="18"/>
      <c r="BN462" s="18"/>
      <c r="BO462" s="18"/>
      <c r="BP462" s="18"/>
      <c r="BQ462" s="18"/>
      <c r="BR462" s="18"/>
      <c r="BS462" s="18"/>
      <c r="BT462" s="18"/>
      <c r="BU462" s="18"/>
      <c r="BV462" s="18"/>
      <c r="BW462" s="18"/>
      <c r="BX462" s="18"/>
      <c r="BY462" s="18"/>
      <c r="BZ462" s="18"/>
    </row>
    <row r="463" ht="9.75" customHeight="1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  <c r="BJ463" s="18"/>
      <c r="BK463" s="18"/>
      <c r="BL463" s="18"/>
      <c r="BM463" s="18"/>
      <c r="BN463" s="18"/>
      <c r="BO463" s="18"/>
      <c r="BP463" s="18"/>
      <c r="BQ463" s="18"/>
      <c r="BR463" s="18"/>
      <c r="BS463" s="18"/>
      <c r="BT463" s="18"/>
      <c r="BU463" s="18"/>
      <c r="BV463" s="18"/>
      <c r="BW463" s="18"/>
      <c r="BX463" s="18"/>
      <c r="BY463" s="18"/>
      <c r="BZ463" s="18"/>
    </row>
    <row r="464" ht="9.75" customHeight="1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  <c r="BJ464" s="18"/>
      <c r="BK464" s="18"/>
      <c r="BL464" s="18"/>
      <c r="BM464" s="18"/>
      <c r="BN464" s="18"/>
      <c r="BO464" s="18"/>
      <c r="BP464" s="18"/>
      <c r="BQ464" s="18"/>
      <c r="BR464" s="18"/>
      <c r="BS464" s="18"/>
      <c r="BT464" s="18"/>
      <c r="BU464" s="18"/>
      <c r="BV464" s="18"/>
      <c r="BW464" s="18"/>
      <c r="BX464" s="18"/>
      <c r="BY464" s="18"/>
      <c r="BZ464" s="18"/>
    </row>
    <row r="465" ht="9.75" customHeight="1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  <c r="BJ465" s="18"/>
      <c r="BK465" s="18"/>
      <c r="BL465" s="18"/>
      <c r="BM465" s="18"/>
      <c r="BN465" s="18"/>
      <c r="BO465" s="18"/>
      <c r="BP465" s="18"/>
      <c r="BQ465" s="18"/>
      <c r="BR465" s="18"/>
      <c r="BS465" s="18"/>
      <c r="BT465" s="18"/>
      <c r="BU465" s="18"/>
      <c r="BV465" s="18"/>
      <c r="BW465" s="18"/>
      <c r="BX465" s="18"/>
      <c r="BY465" s="18"/>
      <c r="BZ465" s="18"/>
    </row>
    <row r="466" ht="9.75" customHeight="1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  <c r="BJ466" s="18"/>
      <c r="BK466" s="18"/>
      <c r="BL466" s="18"/>
      <c r="BM466" s="18"/>
      <c r="BN466" s="18"/>
      <c r="BO466" s="18"/>
      <c r="BP466" s="18"/>
      <c r="BQ466" s="18"/>
      <c r="BR466" s="18"/>
      <c r="BS466" s="18"/>
      <c r="BT466" s="18"/>
      <c r="BU466" s="18"/>
      <c r="BV466" s="18"/>
      <c r="BW466" s="18"/>
      <c r="BX466" s="18"/>
      <c r="BY466" s="18"/>
      <c r="BZ466" s="18"/>
    </row>
    <row r="467" ht="9.75" customHeight="1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  <c r="BJ467" s="18"/>
      <c r="BK467" s="18"/>
      <c r="BL467" s="18"/>
      <c r="BM467" s="18"/>
      <c r="BN467" s="18"/>
      <c r="BO467" s="18"/>
      <c r="BP467" s="18"/>
      <c r="BQ467" s="18"/>
      <c r="BR467" s="18"/>
      <c r="BS467" s="18"/>
      <c r="BT467" s="18"/>
      <c r="BU467" s="18"/>
      <c r="BV467" s="18"/>
      <c r="BW467" s="18"/>
      <c r="BX467" s="18"/>
      <c r="BY467" s="18"/>
      <c r="BZ467" s="18"/>
    </row>
    <row r="468" ht="9.75" customHeight="1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  <c r="BJ468" s="18"/>
      <c r="BK468" s="18"/>
      <c r="BL468" s="18"/>
      <c r="BM468" s="18"/>
      <c r="BN468" s="18"/>
      <c r="BO468" s="18"/>
      <c r="BP468" s="18"/>
      <c r="BQ468" s="18"/>
      <c r="BR468" s="18"/>
      <c r="BS468" s="18"/>
      <c r="BT468" s="18"/>
      <c r="BU468" s="18"/>
      <c r="BV468" s="18"/>
      <c r="BW468" s="18"/>
      <c r="BX468" s="18"/>
      <c r="BY468" s="18"/>
      <c r="BZ468" s="18"/>
    </row>
    <row r="469" ht="9.75" customHeight="1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  <c r="BJ469" s="18"/>
      <c r="BK469" s="18"/>
      <c r="BL469" s="18"/>
      <c r="BM469" s="18"/>
      <c r="BN469" s="18"/>
      <c r="BO469" s="18"/>
      <c r="BP469" s="18"/>
      <c r="BQ469" s="18"/>
      <c r="BR469" s="18"/>
      <c r="BS469" s="18"/>
      <c r="BT469" s="18"/>
      <c r="BU469" s="18"/>
      <c r="BV469" s="18"/>
      <c r="BW469" s="18"/>
      <c r="BX469" s="18"/>
      <c r="BY469" s="18"/>
      <c r="BZ469" s="18"/>
    </row>
    <row r="470" ht="9.75" customHeight="1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  <c r="BJ470" s="18"/>
      <c r="BK470" s="18"/>
      <c r="BL470" s="18"/>
      <c r="BM470" s="18"/>
      <c r="BN470" s="18"/>
      <c r="BO470" s="18"/>
      <c r="BP470" s="18"/>
      <c r="BQ470" s="18"/>
      <c r="BR470" s="18"/>
      <c r="BS470" s="18"/>
      <c r="BT470" s="18"/>
      <c r="BU470" s="18"/>
      <c r="BV470" s="18"/>
      <c r="BW470" s="18"/>
      <c r="BX470" s="18"/>
      <c r="BY470" s="18"/>
      <c r="BZ470" s="18"/>
    </row>
    <row r="471" ht="9.75" customHeight="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  <c r="BJ471" s="18"/>
      <c r="BK471" s="18"/>
      <c r="BL471" s="18"/>
      <c r="BM471" s="18"/>
      <c r="BN471" s="18"/>
      <c r="BO471" s="18"/>
      <c r="BP471" s="18"/>
      <c r="BQ471" s="18"/>
      <c r="BR471" s="18"/>
      <c r="BS471" s="18"/>
      <c r="BT471" s="18"/>
      <c r="BU471" s="18"/>
      <c r="BV471" s="18"/>
      <c r="BW471" s="18"/>
      <c r="BX471" s="18"/>
      <c r="BY471" s="18"/>
      <c r="BZ471" s="18"/>
    </row>
    <row r="472" ht="9.75" customHeight="1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  <c r="BJ472" s="18"/>
      <c r="BK472" s="18"/>
      <c r="BL472" s="18"/>
      <c r="BM472" s="18"/>
      <c r="BN472" s="18"/>
      <c r="BO472" s="18"/>
      <c r="BP472" s="18"/>
      <c r="BQ472" s="18"/>
      <c r="BR472" s="18"/>
      <c r="BS472" s="18"/>
      <c r="BT472" s="18"/>
      <c r="BU472" s="18"/>
      <c r="BV472" s="18"/>
      <c r="BW472" s="18"/>
      <c r="BX472" s="18"/>
      <c r="BY472" s="18"/>
      <c r="BZ472" s="18"/>
    </row>
    <row r="473" ht="9.75" customHeight="1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  <c r="BJ473" s="18"/>
      <c r="BK473" s="18"/>
      <c r="BL473" s="18"/>
      <c r="BM473" s="18"/>
      <c r="BN473" s="18"/>
      <c r="BO473" s="18"/>
      <c r="BP473" s="18"/>
      <c r="BQ473" s="18"/>
      <c r="BR473" s="18"/>
      <c r="BS473" s="18"/>
      <c r="BT473" s="18"/>
      <c r="BU473" s="18"/>
      <c r="BV473" s="18"/>
      <c r="BW473" s="18"/>
      <c r="BX473" s="18"/>
      <c r="BY473" s="18"/>
      <c r="BZ473" s="18"/>
    </row>
    <row r="474" ht="9.75" customHeight="1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  <c r="BJ474" s="18"/>
      <c r="BK474" s="18"/>
      <c r="BL474" s="18"/>
      <c r="BM474" s="18"/>
      <c r="BN474" s="18"/>
      <c r="BO474" s="18"/>
      <c r="BP474" s="18"/>
      <c r="BQ474" s="18"/>
      <c r="BR474" s="18"/>
      <c r="BS474" s="18"/>
      <c r="BT474" s="18"/>
      <c r="BU474" s="18"/>
      <c r="BV474" s="18"/>
      <c r="BW474" s="18"/>
      <c r="BX474" s="18"/>
      <c r="BY474" s="18"/>
      <c r="BZ474" s="18"/>
    </row>
    <row r="475" ht="9.75" customHeight="1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  <c r="BJ475" s="18"/>
      <c r="BK475" s="18"/>
      <c r="BL475" s="18"/>
      <c r="BM475" s="18"/>
      <c r="BN475" s="18"/>
      <c r="BO475" s="18"/>
      <c r="BP475" s="18"/>
      <c r="BQ475" s="18"/>
      <c r="BR475" s="18"/>
      <c r="BS475" s="18"/>
      <c r="BT475" s="18"/>
      <c r="BU475" s="18"/>
      <c r="BV475" s="18"/>
      <c r="BW475" s="18"/>
      <c r="BX475" s="18"/>
      <c r="BY475" s="18"/>
      <c r="BZ475" s="18"/>
    </row>
    <row r="476" ht="9.75" customHeight="1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  <c r="BJ476" s="18"/>
      <c r="BK476" s="18"/>
      <c r="BL476" s="18"/>
      <c r="BM476" s="18"/>
      <c r="BN476" s="18"/>
      <c r="BO476" s="18"/>
      <c r="BP476" s="18"/>
      <c r="BQ476" s="18"/>
      <c r="BR476" s="18"/>
      <c r="BS476" s="18"/>
      <c r="BT476" s="18"/>
      <c r="BU476" s="18"/>
      <c r="BV476" s="18"/>
      <c r="BW476" s="18"/>
      <c r="BX476" s="18"/>
      <c r="BY476" s="18"/>
      <c r="BZ476" s="18"/>
    </row>
    <row r="477" ht="9.75" customHeight="1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  <c r="BJ477" s="18"/>
      <c r="BK477" s="18"/>
      <c r="BL477" s="18"/>
      <c r="BM477" s="18"/>
      <c r="BN477" s="18"/>
      <c r="BO477" s="18"/>
      <c r="BP477" s="18"/>
      <c r="BQ477" s="18"/>
      <c r="BR477" s="18"/>
      <c r="BS477" s="18"/>
      <c r="BT477" s="18"/>
      <c r="BU477" s="18"/>
      <c r="BV477" s="18"/>
      <c r="BW477" s="18"/>
      <c r="BX477" s="18"/>
      <c r="BY477" s="18"/>
      <c r="BZ477" s="18"/>
    </row>
    <row r="478" ht="9.75" customHeight="1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  <c r="BJ478" s="18"/>
      <c r="BK478" s="18"/>
      <c r="BL478" s="18"/>
      <c r="BM478" s="18"/>
      <c r="BN478" s="18"/>
      <c r="BO478" s="18"/>
      <c r="BP478" s="18"/>
      <c r="BQ478" s="18"/>
      <c r="BR478" s="18"/>
      <c r="BS478" s="18"/>
      <c r="BT478" s="18"/>
      <c r="BU478" s="18"/>
      <c r="BV478" s="18"/>
      <c r="BW478" s="18"/>
      <c r="BX478" s="18"/>
      <c r="BY478" s="18"/>
      <c r="BZ478" s="18"/>
    </row>
    <row r="479" ht="9.75" customHeight="1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</row>
    <row r="480" ht="9.75" customHeight="1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  <c r="BJ480" s="18"/>
      <c r="BK480" s="18"/>
      <c r="BL480" s="18"/>
      <c r="BM480" s="18"/>
      <c r="BN480" s="18"/>
      <c r="BO480" s="18"/>
      <c r="BP480" s="18"/>
      <c r="BQ480" s="18"/>
      <c r="BR480" s="18"/>
      <c r="BS480" s="18"/>
      <c r="BT480" s="18"/>
      <c r="BU480" s="18"/>
      <c r="BV480" s="18"/>
      <c r="BW480" s="18"/>
      <c r="BX480" s="18"/>
      <c r="BY480" s="18"/>
      <c r="BZ480" s="18"/>
    </row>
    <row r="481" ht="9.75" customHeight="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  <c r="BJ481" s="18"/>
      <c r="BK481" s="18"/>
      <c r="BL481" s="18"/>
      <c r="BM481" s="18"/>
      <c r="BN481" s="18"/>
      <c r="BO481" s="18"/>
      <c r="BP481" s="18"/>
      <c r="BQ481" s="18"/>
      <c r="BR481" s="18"/>
      <c r="BS481" s="18"/>
      <c r="BT481" s="18"/>
      <c r="BU481" s="18"/>
      <c r="BV481" s="18"/>
      <c r="BW481" s="18"/>
      <c r="BX481" s="18"/>
      <c r="BY481" s="18"/>
      <c r="BZ481" s="18"/>
    </row>
    <row r="482" ht="9.75" customHeight="1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  <c r="BJ482" s="18"/>
      <c r="BK482" s="18"/>
      <c r="BL482" s="18"/>
      <c r="BM482" s="18"/>
      <c r="BN482" s="18"/>
      <c r="BO482" s="18"/>
      <c r="BP482" s="18"/>
      <c r="BQ482" s="18"/>
      <c r="BR482" s="18"/>
      <c r="BS482" s="18"/>
      <c r="BT482" s="18"/>
      <c r="BU482" s="18"/>
      <c r="BV482" s="18"/>
      <c r="BW482" s="18"/>
      <c r="BX482" s="18"/>
      <c r="BY482" s="18"/>
      <c r="BZ482" s="18"/>
    </row>
    <row r="483" ht="9.75" customHeight="1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  <c r="BJ483" s="18"/>
      <c r="BK483" s="18"/>
      <c r="BL483" s="18"/>
      <c r="BM483" s="18"/>
      <c r="BN483" s="18"/>
      <c r="BO483" s="18"/>
      <c r="BP483" s="18"/>
      <c r="BQ483" s="18"/>
      <c r="BR483" s="18"/>
      <c r="BS483" s="18"/>
      <c r="BT483" s="18"/>
      <c r="BU483" s="18"/>
      <c r="BV483" s="18"/>
      <c r="BW483" s="18"/>
      <c r="BX483" s="18"/>
      <c r="BY483" s="18"/>
      <c r="BZ483" s="18"/>
    </row>
    <row r="484" ht="9.75" customHeight="1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  <c r="BJ484" s="18"/>
      <c r="BK484" s="18"/>
      <c r="BL484" s="18"/>
      <c r="BM484" s="18"/>
      <c r="BN484" s="18"/>
      <c r="BO484" s="18"/>
      <c r="BP484" s="18"/>
      <c r="BQ484" s="18"/>
      <c r="BR484" s="18"/>
      <c r="BS484" s="18"/>
      <c r="BT484" s="18"/>
      <c r="BU484" s="18"/>
      <c r="BV484" s="18"/>
      <c r="BW484" s="18"/>
      <c r="BX484" s="18"/>
      <c r="BY484" s="18"/>
      <c r="BZ484" s="18"/>
    </row>
    <row r="485" ht="9.75" customHeight="1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  <c r="BJ485" s="18"/>
      <c r="BK485" s="18"/>
      <c r="BL485" s="18"/>
      <c r="BM485" s="18"/>
      <c r="BN485" s="18"/>
      <c r="BO485" s="18"/>
      <c r="BP485" s="18"/>
      <c r="BQ485" s="18"/>
      <c r="BR485" s="18"/>
      <c r="BS485" s="18"/>
      <c r="BT485" s="18"/>
      <c r="BU485" s="18"/>
      <c r="BV485" s="18"/>
      <c r="BW485" s="18"/>
      <c r="BX485" s="18"/>
      <c r="BY485" s="18"/>
      <c r="BZ485" s="18"/>
    </row>
    <row r="486" ht="9.75" customHeight="1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  <c r="BJ486" s="18"/>
      <c r="BK486" s="18"/>
      <c r="BL486" s="18"/>
      <c r="BM486" s="18"/>
      <c r="BN486" s="18"/>
      <c r="BO486" s="18"/>
      <c r="BP486" s="18"/>
      <c r="BQ486" s="18"/>
      <c r="BR486" s="18"/>
      <c r="BS486" s="18"/>
      <c r="BT486" s="18"/>
      <c r="BU486" s="18"/>
      <c r="BV486" s="18"/>
      <c r="BW486" s="18"/>
      <c r="BX486" s="18"/>
      <c r="BY486" s="18"/>
      <c r="BZ486" s="18"/>
    </row>
    <row r="487" ht="9.75" customHeight="1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  <c r="BJ487" s="18"/>
      <c r="BK487" s="18"/>
      <c r="BL487" s="18"/>
      <c r="BM487" s="18"/>
      <c r="BN487" s="18"/>
      <c r="BO487" s="18"/>
      <c r="BP487" s="18"/>
      <c r="BQ487" s="18"/>
      <c r="BR487" s="18"/>
      <c r="BS487" s="18"/>
      <c r="BT487" s="18"/>
      <c r="BU487" s="18"/>
      <c r="BV487" s="18"/>
      <c r="BW487" s="18"/>
      <c r="BX487" s="18"/>
      <c r="BY487" s="18"/>
      <c r="BZ487" s="18"/>
    </row>
    <row r="488" ht="9.75" customHeight="1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  <c r="BJ488" s="18"/>
      <c r="BK488" s="18"/>
      <c r="BL488" s="18"/>
      <c r="BM488" s="18"/>
      <c r="BN488" s="18"/>
      <c r="BO488" s="18"/>
      <c r="BP488" s="18"/>
      <c r="BQ488" s="18"/>
      <c r="BR488" s="18"/>
      <c r="BS488" s="18"/>
      <c r="BT488" s="18"/>
      <c r="BU488" s="18"/>
      <c r="BV488" s="18"/>
      <c r="BW488" s="18"/>
      <c r="BX488" s="18"/>
      <c r="BY488" s="18"/>
      <c r="BZ488" s="18"/>
    </row>
    <row r="489" ht="9.75" customHeight="1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  <c r="BJ489" s="18"/>
      <c r="BK489" s="18"/>
      <c r="BL489" s="18"/>
      <c r="BM489" s="18"/>
      <c r="BN489" s="18"/>
      <c r="BO489" s="18"/>
      <c r="BP489" s="18"/>
      <c r="BQ489" s="18"/>
      <c r="BR489" s="18"/>
      <c r="BS489" s="18"/>
      <c r="BT489" s="18"/>
      <c r="BU489" s="18"/>
      <c r="BV489" s="18"/>
      <c r="BW489" s="18"/>
      <c r="BX489" s="18"/>
      <c r="BY489" s="18"/>
      <c r="BZ489" s="18"/>
    </row>
    <row r="490" ht="9.75" customHeight="1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  <c r="BJ490" s="18"/>
      <c r="BK490" s="18"/>
      <c r="BL490" s="18"/>
      <c r="BM490" s="18"/>
      <c r="BN490" s="18"/>
      <c r="BO490" s="18"/>
      <c r="BP490" s="18"/>
      <c r="BQ490" s="18"/>
      <c r="BR490" s="18"/>
      <c r="BS490" s="18"/>
      <c r="BT490" s="18"/>
      <c r="BU490" s="18"/>
      <c r="BV490" s="18"/>
      <c r="BW490" s="18"/>
      <c r="BX490" s="18"/>
      <c r="BY490" s="18"/>
      <c r="BZ490" s="18"/>
    </row>
    <row r="491" ht="9.75" customHeight="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  <c r="BJ491" s="18"/>
      <c r="BK491" s="18"/>
      <c r="BL491" s="18"/>
      <c r="BM491" s="18"/>
      <c r="BN491" s="18"/>
      <c r="BO491" s="18"/>
      <c r="BP491" s="18"/>
      <c r="BQ491" s="18"/>
      <c r="BR491" s="18"/>
      <c r="BS491" s="18"/>
      <c r="BT491" s="18"/>
      <c r="BU491" s="18"/>
      <c r="BV491" s="18"/>
      <c r="BW491" s="18"/>
      <c r="BX491" s="18"/>
      <c r="BY491" s="18"/>
      <c r="BZ491" s="18"/>
    </row>
    <row r="492" ht="9.75" customHeight="1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  <c r="BJ492" s="18"/>
      <c r="BK492" s="18"/>
      <c r="BL492" s="18"/>
      <c r="BM492" s="18"/>
      <c r="BN492" s="18"/>
      <c r="BO492" s="18"/>
      <c r="BP492" s="18"/>
      <c r="BQ492" s="18"/>
      <c r="BR492" s="18"/>
      <c r="BS492" s="18"/>
      <c r="BT492" s="18"/>
      <c r="BU492" s="18"/>
      <c r="BV492" s="18"/>
      <c r="BW492" s="18"/>
      <c r="BX492" s="18"/>
      <c r="BY492" s="18"/>
      <c r="BZ492" s="18"/>
    </row>
    <row r="493" ht="9.75" customHeight="1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  <c r="BJ493" s="18"/>
      <c r="BK493" s="18"/>
      <c r="BL493" s="18"/>
      <c r="BM493" s="18"/>
      <c r="BN493" s="18"/>
      <c r="BO493" s="18"/>
      <c r="BP493" s="18"/>
      <c r="BQ493" s="18"/>
      <c r="BR493" s="18"/>
      <c r="BS493" s="18"/>
      <c r="BT493" s="18"/>
      <c r="BU493" s="18"/>
      <c r="BV493" s="18"/>
      <c r="BW493" s="18"/>
      <c r="BX493" s="18"/>
      <c r="BY493" s="18"/>
      <c r="BZ493" s="18"/>
    </row>
    <row r="494" ht="9.75" customHeight="1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  <c r="BJ494" s="18"/>
      <c r="BK494" s="18"/>
      <c r="BL494" s="18"/>
      <c r="BM494" s="18"/>
      <c r="BN494" s="18"/>
      <c r="BO494" s="18"/>
      <c r="BP494" s="18"/>
      <c r="BQ494" s="18"/>
      <c r="BR494" s="18"/>
      <c r="BS494" s="18"/>
      <c r="BT494" s="18"/>
      <c r="BU494" s="18"/>
      <c r="BV494" s="18"/>
      <c r="BW494" s="18"/>
      <c r="BX494" s="18"/>
      <c r="BY494" s="18"/>
      <c r="BZ494" s="18"/>
    </row>
    <row r="495" ht="9.75" customHeight="1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  <c r="BJ495" s="18"/>
      <c r="BK495" s="18"/>
      <c r="BL495" s="18"/>
      <c r="BM495" s="18"/>
      <c r="BN495" s="18"/>
      <c r="BO495" s="18"/>
      <c r="BP495" s="18"/>
      <c r="BQ495" s="18"/>
      <c r="BR495" s="18"/>
      <c r="BS495" s="18"/>
      <c r="BT495" s="18"/>
      <c r="BU495" s="18"/>
      <c r="BV495" s="18"/>
      <c r="BW495" s="18"/>
      <c r="BX495" s="18"/>
      <c r="BY495" s="18"/>
      <c r="BZ495" s="18"/>
    </row>
    <row r="496" ht="9.75" customHeight="1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  <c r="BJ496" s="18"/>
      <c r="BK496" s="18"/>
      <c r="BL496" s="18"/>
      <c r="BM496" s="18"/>
      <c r="BN496" s="18"/>
      <c r="BO496" s="18"/>
      <c r="BP496" s="18"/>
      <c r="BQ496" s="18"/>
      <c r="BR496" s="18"/>
      <c r="BS496" s="18"/>
      <c r="BT496" s="18"/>
      <c r="BU496" s="18"/>
      <c r="BV496" s="18"/>
      <c r="BW496" s="18"/>
      <c r="BX496" s="18"/>
      <c r="BY496" s="18"/>
      <c r="BZ496" s="18"/>
    </row>
    <row r="497" ht="9.75" customHeight="1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  <c r="BJ497" s="18"/>
      <c r="BK497" s="18"/>
      <c r="BL497" s="18"/>
      <c r="BM497" s="18"/>
      <c r="BN497" s="18"/>
      <c r="BO497" s="18"/>
      <c r="BP497" s="18"/>
      <c r="BQ497" s="18"/>
      <c r="BR497" s="18"/>
      <c r="BS497" s="18"/>
      <c r="BT497" s="18"/>
      <c r="BU497" s="18"/>
      <c r="BV497" s="18"/>
      <c r="BW497" s="18"/>
      <c r="BX497" s="18"/>
      <c r="BY497" s="18"/>
      <c r="BZ497" s="18"/>
    </row>
    <row r="498" ht="9.75" customHeight="1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  <c r="BJ498" s="18"/>
      <c r="BK498" s="18"/>
      <c r="BL498" s="18"/>
      <c r="BM498" s="18"/>
      <c r="BN498" s="18"/>
      <c r="BO498" s="18"/>
      <c r="BP498" s="18"/>
      <c r="BQ498" s="18"/>
      <c r="BR498" s="18"/>
      <c r="BS498" s="18"/>
      <c r="BT498" s="18"/>
      <c r="BU498" s="18"/>
      <c r="BV498" s="18"/>
      <c r="BW498" s="18"/>
      <c r="BX498" s="18"/>
      <c r="BY498" s="18"/>
      <c r="BZ498" s="18"/>
    </row>
    <row r="499" ht="9.75" customHeight="1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  <c r="BJ499" s="18"/>
      <c r="BK499" s="18"/>
      <c r="BL499" s="18"/>
      <c r="BM499" s="18"/>
      <c r="BN499" s="18"/>
      <c r="BO499" s="18"/>
      <c r="BP499" s="18"/>
      <c r="BQ499" s="18"/>
      <c r="BR499" s="18"/>
      <c r="BS499" s="18"/>
      <c r="BT499" s="18"/>
      <c r="BU499" s="18"/>
      <c r="BV499" s="18"/>
      <c r="BW499" s="18"/>
      <c r="BX499" s="18"/>
      <c r="BY499" s="18"/>
      <c r="BZ499" s="18"/>
    </row>
    <row r="500" ht="9.75" customHeight="1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  <c r="BJ500" s="18"/>
      <c r="BK500" s="18"/>
      <c r="BL500" s="18"/>
      <c r="BM500" s="18"/>
      <c r="BN500" s="18"/>
      <c r="BO500" s="18"/>
      <c r="BP500" s="18"/>
      <c r="BQ500" s="18"/>
      <c r="BR500" s="18"/>
      <c r="BS500" s="18"/>
      <c r="BT500" s="18"/>
      <c r="BU500" s="18"/>
      <c r="BV500" s="18"/>
      <c r="BW500" s="18"/>
      <c r="BX500" s="18"/>
      <c r="BY500" s="18"/>
      <c r="BZ500" s="18"/>
    </row>
    <row r="501" ht="9.75" customHeight="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  <c r="BJ501" s="18"/>
      <c r="BK501" s="18"/>
      <c r="BL501" s="18"/>
      <c r="BM501" s="18"/>
      <c r="BN501" s="18"/>
      <c r="BO501" s="18"/>
      <c r="BP501" s="18"/>
      <c r="BQ501" s="18"/>
      <c r="BR501" s="18"/>
      <c r="BS501" s="18"/>
      <c r="BT501" s="18"/>
      <c r="BU501" s="18"/>
      <c r="BV501" s="18"/>
      <c r="BW501" s="18"/>
      <c r="BX501" s="18"/>
      <c r="BY501" s="18"/>
      <c r="BZ501" s="18"/>
    </row>
    <row r="502" ht="9.75" customHeight="1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  <c r="BJ502" s="18"/>
      <c r="BK502" s="18"/>
      <c r="BL502" s="18"/>
      <c r="BM502" s="18"/>
      <c r="BN502" s="18"/>
      <c r="BO502" s="18"/>
      <c r="BP502" s="18"/>
      <c r="BQ502" s="18"/>
      <c r="BR502" s="18"/>
      <c r="BS502" s="18"/>
      <c r="BT502" s="18"/>
      <c r="BU502" s="18"/>
      <c r="BV502" s="18"/>
      <c r="BW502" s="18"/>
      <c r="BX502" s="18"/>
      <c r="BY502" s="18"/>
      <c r="BZ502" s="18"/>
    </row>
    <row r="503" ht="9.75" customHeight="1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</row>
    <row r="504" ht="9.75" customHeight="1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  <c r="BJ504" s="18"/>
      <c r="BK504" s="18"/>
      <c r="BL504" s="18"/>
      <c r="BM504" s="18"/>
      <c r="BN504" s="18"/>
      <c r="BO504" s="18"/>
      <c r="BP504" s="18"/>
      <c r="BQ504" s="18"/>
      <c r="BR504" s="18"/>
      <c r="BS504" s="18"/>
      <c r="BT504" s="18"/>
      <c r="BU504" s="18"/>
      <c r="BV504" s="18"/>
      <c r="BW504" s="18"/>
      <c r="BX504" s="18"/>
      <c r="BY504" s="18"/>
      <c r="BZ504" s="18"/>
    </row>
    <row r="505" ht="9.75" customHeight="1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</row>
    <row r="506" ht="9.75" customHeight="1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  <c r="BJ506" s="18"/>
      <c r="BK506" s="18"/>
      <c r="BL506" s="18"/>
      <c r="BM506" s="18"/>
      <c r="BN506" s="18"/>
      <c r="BO506" s="18"/>
      <c r="BP506" s="18"/>
      <c r="BQ506" s="18"/>
      <c r="BR506" s="18"/>
      <c r="BS506" s="18"/>
      <c r="BT506" s="18"/>
      <c r="BU506" s="18"/>
      <c r="BV506" s="18"/>
      <c r="BW506" s="18"/>
      <c r="BX506" s="18"/>
      <c r="BY506" s="18"/>
      <c r="BZ506" s="18"/>
    </row>
    <row r="507" ht="9.75" customHeight="1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</row>
    <row r="508" ht="9.75" customHeight="1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  <c r="BJ508" s="18"/>
      <c r="BK508" s="18"/>
      <c r="BL508" s="18"/>
      <c r="BM508" s="18"/>
      <c r="BN508" s="18"/>
      <c r="BO508" s="18"/>
      <c r="BP508" s="18"/>
      <c r="BQ508" s="18"/>
      <c r="BR508" s="18"/>
      <c r="BS508" s="18"/>
      <c r="BT508" s="18"/>
      <c r="BU508" s="18"/>
      <c r="BV508" s="18"/>
      <c r="BW508" s="18"/>
      <c r="BX508" s="18"/>
      <c r="BY508" s="18"/>
      <c r="BZ508" s="18"/>
    </row>
    <row r="509" ht="9.75" customHeight="1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  <c r="BJ509" s="18"/>
      <c r="BK509" s="18"/>
      <c r="BL509" s="18"/>
      <c r="BM509" s="18"/>
      <c r="BN509" s="18"/>
      <c r="BO509" s="18"/>
      <c r="BP509" s="18"/>
      <c r="BQ509" s="18"/>
      <c r="BR509" s="18"/>
      <c r="BS509" s="18"/>
      <c r="BT509" s="18"/>
      <c r="BU509" s="18"/>
      <c r="BV509" s="18"/>
      <c r="BW509" s="18"/>
      <c r="BX509" s="18"/>
      <c r="BY509" s="18"/>
      <c r="BZ509" s="18"/>
    </row>
    <row r="510" ht="9.75" customHeight="1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  <c r="BJ510" s="18"/>
      <c r="BK510" s="18"/>
      <c r="BL510" s="18"/>
      <c r="BM510" s="18"/>
      <c r="BN510" s="18"/>
      <c r="BO510" s="18"/>
      <c r="BP510" s="18"/>
      <c r="BQ510" s="18"/>
      <c r="BR510" s="18"/>
      <c r="BS510" s="18"/>
      <c r="BT510" s="18"/>
      <c r="BU510" s="18"/>
      <c r="BV510" s="18"/>
      <c r="BW510" s="18"/>
      <c r="BX510" s="18"/>
      <c r="BY510" s="18"/>
      <c r="BZ510" s="18"/>
    </row>
    <row r="511" ht="9.75" customHeight="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  <c r="BJ511" s="18"/>
      <c r="BK511" s="18"/>
      <c r="BL511" s="18"/>
      <c r="BM511" s="18"/>
      <c r="BN511" s="18"/>
      <c r="BO511" s="18"/>
      <c r="BP511" s="18"/>
      <c r="BQ511" s="18"/>
      <c r="BR511" s="18"/>
      <c r="BS511" s="18"/>
      <c r="BT511" s="18"/>
      <c r="BU511" s="18"/>
      <c r="BV511" s="18"/>
      <c r="BW511" s="18"/>
      <c r="BX511" s="18"/>
      <c r="BY511" s="18"/>
      <c r="BZ511" s="18"/>
    </row>
    <row r="512" ht="9.75" customHeight="1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  <c r="BJ512" s="18"/>
      <c r="BK512" s="18"/>
      <c r="BL512" s="18"/>
      <c r="BM512" s="18"/>
      <c r="BN512" s="18"/>
      <c r="BO512" s="18"/>
      <c r="BP512" s="18"/>
      <c r="BQ512" s="18"/>
      <c r="BR512" s="18"/>
      <c r="BS512" s="18"/>
      <c r="BT512" s="18"/>
      <c r="BU512" s="18"/>
      <c r="BV512" s="18"/>
      <c r="BW512" s="18"/>
      <c r="BX512" s="18"/>
      <c r="BY512" s="18"/>
      <c r="BZ512" s="18"/>
    </row>
    <row r="513" ht="9.75" customHeight="1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  <c r="BJ513" s="18"/>
      <c r="BK513" s="18"/>
      <c r="BL513" s="18"/>
      <c r="BM513" s="18"/>
      <c r="BN513" s="18"/>
      <c r="BO513" s="18"/>
      <c r="BP513" s="18"/>
      <c r="BQ513" s="18"/>
      <c r="BR513" s="18"/>
      <c r="BS513" s="18"/>
      <c r="BT513" s="18"/>
      <c r="BU513" s="18"/>
      <c r="BV513" s="18"/>
      <c r="BW513" s="18"/>
      <c r="BX513" s="18"/>
      <c r="BY513" s="18"/>
      <c r="BZ513" s="18"/>
    </row>
    <row r="514" ht="9.75" customHeight="1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  <c r="BJ514" s="18"/>
      <c r="BK514" s="18"/>
      <c r="BL514" s="18"/>
      <c r="BM514" s="18"/>
      <c r="BN514" s="18"/>
      <c r="BO514" s="18"/>
      <c r="BP514" s="18"/>
      <c r="BQ514" s="18"/>
      <c r="BR514" s="18"/>
      <c r="BS514" s="18"/>
      <c r="BT514" s="18"/>
      <c r="BU514" s="18"/>
      <c r="BV514" s="18"/>
      <c r="BW514" s="18"/>
      <c r="BX514" s="18"/>
      <c r="BY514" s="18"/>
      <c r="BZ514" s="18"/>
    </row>
    <row r="515" ht="9.75" customHeight="1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  <c r="BJ515" s="18"/>
      <c r="BK515" s="18"/>
      <c r="BL515" s="18"/>
      <c r="BM515" s="18"/>
      <c r="BN515" s="18"/>
      <c r="BO515" s="18"/>
      <c r="BP515" s="18"/>
      <c r="BQ515" s="18"/>
      <c r="BR515" s="18"/>
      <c r="BS515" s="18"/>
      <c r="BT515" s="18"/>
      <c r="BU515" s="18"/>
      <c r="BV515" s="18"/>
      <c r="BW515" s="18"/>
      <c r="BX515" s="18"/>
      <c r="BY515" s="18"/>
      <c r="BZ515" s="18"/>
    </row>
    <row r="516" ht="9.75" customHeight="1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  <c r="BJ516" s="18"/>
      <c r="BK516" s="18"/>
      <c r="BL516" s="18"/>
      <c r="BM516" s="18"/>
      <c r="BN516" s="18"/>
      <c r="BO516" s="18"/>
      <c r="BP516" s="18"/>
      <c r="BQ516" s="18"/>
      <c r="BR516" s="18"/>
      <c r="BS516" s="18"/>
      <c r="BT516" s="18"/>
      <c r="BU516" s="18"/>
      <c r="BV516" s="18"/>
      <c r="BW516" s="18"/>
      <c r="BX516" s="18"/>
      <c r="BY516" s="18"/>
      <c r="BZ516" s="18"/>
    </row>
    <row r="517" ht="9.75" customHeight="1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  <c r="BJ517" s="18"/>
      <c r="BK517" s="18"/>
      <c r="BL517" s="18"/>
      <c r="BM517" s="18"/>
      <c r="BN517" s="18"/>
      <c r="BO517" s="18"/>
      <c r="BP517" s="18"/>
      <c r="BQ517" s="18"/>
      <c r="BR517" s="18"/>
      <c r="BS517" s="18"/>
      <c r="BT517" s="18"/>
      <c r="BU517" s="18"/>
      <c r="BV517" s="18"/>
      <c r="BW517" s="18"/>
      <c r="BX517" s="18"/>
      <c r="BY517" s="18"/>
      <c r="BZ517" s="18"/>
    </row>
    <row r="518" ht="9.75" customHeight="1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  <c r="BJ518" s="18"/>
      <c r="BK518" s="18"/>
      <c r="BL518" s="18"/>
      <c r="BM518" s="18"/>
      <c r="BN518" s="18"/>
      <c r="BO518" s="18"/>
      <c r="BP518" s="18"/>
      <c r="BQ518" s="18"/>
      <c r="BR518" s="18"/>
      <c r="BS518" s="18"/>
      <c r="BT518" s="18"/>
      <c r="BU518" s="18"/>
      <c r="BV518" s="18"/>
      <c r="BW518" s="18"/>
      <c r="BX518" s="18"/>
      <c r="BY518" s="18"/>
      <c r="BZ518" s="18"/>
    </row>
    <row r="519" ht="9.75" customHeight="1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  <c r="BJ519" s="18"/>
      <c r="BK519" s="18"/>
      <c r="BL519" s="18"/>
      <c r="BM519" s="18"/>
      <c r="BN519" s="18"/>
      <c r="BO519" s="18"/>
      <c r="BP519" s="18"/>
      <c r="BQ519" s="18"/>
      <c r="BR519" s="18"/>
      <c r="BS519" s="18"/>
      <c r="BT519" s="18"/>
      <c r="BU519" s="18"/>
      <c r="BV519" s="18"/>
      <c r="BW519" s="18"/>
      <c r="BX519" s="18"/>
      <c r="BY519" s="18"/>
      <c r="BZ519" s="18"/>
    </row>
    <row r="520" ht="9.75" customHeight="1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  <c r="BJ520" s="18"/>
      <c r="BK520" s="18"/>
      <c r="BL520" s="18"/>
      <c r="BM520" s="18"/>
      <c r="BN520" s="18"/>
      <c r="BO520" s="18"/>
      <c r="BP520" s="18"/>
      <c r="BQ520" s="18"/>
      <c r="BR520" s="18"/>
      <c r="BS520" s="18"/>
      <c r="BT520" s="18"/>
      <c r="BU520" s="18"/>
      <c r="BV520" s="18"/>
      <c r="BW520" s="18"/>
      <c r="BX520" s="18"/>
      <c r="BY520" s="18"/>
      <c r="BZ520" s="18"/>
    </row>
    <row r="521" ht="9.75" customHeight="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  <c r="BJ521" s="18"/>
      <c r="BK521" s="18"/>
      <c r="BL521" s="18"/>
      <c r="BM521" s="18"/>
      <c r="BN521" s="18"/>
      <c r="BO521" s="18"/>
      <c r="BP521" s="18"/>
      <c r="BQ521" s="18"/>
      <c r="BR521" s="18"/>
      <c r="BS521" s="18"/>
      <c r="BT521" s="18"/>
      <c r="BU521" s="18"/>
      <c r="BV521" s="18"/>
      <c r="BW521" s="18"/>
      <c r="BX521" s="18"/>
      <c r="BY521" s="18"/>
      <c r="BZ521" s="18"/>
    </row>
    <row r="522" ht="9.75" customHeight="1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  <c r="BJ522" s="18"/>
      <c r="BK522" s="18"/>
      <c r="BL522" s="18"/>
      <c r="BM522" s="18"/>
      <c r="BN522" s="18"/>
      <c r="BO522" s="18"/>
      <c r="BP522" s="18"/>
      <c r="BQ522" s="18"/>
      <c r="BR522" s="18"/>
      <c r="BS522" s="18"/>
      <c r="BT522" s="18"/>
      <c r="BU522" s="18"/>
      <c r="BV522" s="18"/>
      <c r="BW522" s="18"/>
      <c r="BX522" s="18"/>
      <c r="BY522" s="18"/>
      <c r="BZ522" s="18"/>
    </row>
    <row r="523" ht="9.75" customHeight="1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  <c r="BJ523" s="18"/>
      <c r="BK523" s="18"/>
      <c r="BL523" s="18"/>
      <c r="BM523" s="18"/>
      <c r="BN523" s="18"/>
      <c r="BO523" s="18"/>
      <c r="BP523" s="18"/>
      <c r="BQ523" s="18"/>
      <c r="BR523" s="18"/>
      <c r="BS523" s="18"/>
      <c r="BT523" s="18"/>
      <c r="BU523" s="18"/>
      <c r="BV523" s="18"/>
      <c r="BW523" s="18"/>
      <c r="BX523" s="18"/>
      <c r="BY523" s="18"/>
      <c r="BZ523" s="18"/>
    </row>
    <row r="524" ht="9.75" customHeight="1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  <c r="BJ524" s="18"/>
      <c r="BK524" s="18"/>
      <c r="BL524" s="18"/>
      <c r="BM524" s="18"/>
      <c r="BN524" s="18"/>
      <c r="BO524" s="18"/>
      <c r="BP524" s="18"/>
      <c r="BQ524" s="18"/>
      <c r="BR524" s="18"/>
      <c r="BS524" s="18"/>
      <c r="BT524" s="18"/>
      <c r="BU524" s="18"/>
      <c r="BV524" s="18"/>
      <c r="BW524" s="18"/>
      <c r="BX524" s="18"/>
      <c r="BY524" s="18"/>
      <c r="BZ524" s="18"/>
    </row>
    <row r="525" ht="9.75" customHeight="1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  <c r="BJ525" s="18"/>
      <c r="BK525" s="18"/>
      <c r="BL525" s="18"/>
      <c r="BM525" s="18"/>
      <c r="BN525" s="18"/>
      <c r="BO525" s="18"/>
      <c r="BP525" s="18"/>
      <c r="BQ525" s="18"/>
      <c r="BR525" s="18"/>
      <c r="BS525" s="18"/>
      <c r="BT525" s="18"/>
      <c r="BU525" s="18"/>
      <c r="BV525" s="18"/>
      <c r="BW525" s="18"/>
      <c r="BX525" s="18"/>
      <c r="BY525" s="18"/>
      <c r="BZ525" s="18"/>
    </row>
    <row r="526" ht="9.75" customHeight="1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  <c r="BJ526" s="18"/>
      <c r="BK526" s="18"/>
      <c r="BL526" s="18"/>
      <c r="BM526" s="18"/>
      <c r="BN526" s="18"/>
      <c r="BO526" s="18"/>
      <c r="BP526" s="18"/>
      <c r="BQ526" s="18"/>
      <c r="BR526" s="18"/>
      <c r="BS526" s="18"/>
      <c r="BT526" s="18"/>
      <c r="BU526" s="18"/>
      <c r="BV526" s="18"/>
      <c r="BW526" s="18"/>
      <c r="BX526" s="18"/>
      <c r="BY526" s="18"/>
      <c r="BZ526" s="18"/>
    </row>
    <row r="527" ht="9.75" customHeight="1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  <c r="BJ527" s="18"/>
      <c r="BK527" s="18"/>
      <c r="BL527" s="18"/>
      <c r="BM527" s="18"/>
      <c r="BN527" s="18"/>
      <c r="BO527" s="18"/>
      <c r="BP527" s="18"/>
      <c r="BQ527" s="18"/>
      <c r="BR527" s="18"/>
      <c r="BS527" s="18"/>
      <c r="BT527" s="18"/>
      <c r="BU527" s="18"/>
      <c r="BV527" s="18"/>
      <c r="BW527" s="18"/>
      <c r="BX527" s="18"/>
      <c r="BY527" s="18"/>
      <c r="BZ527" s="18"/>
    </row>
    <row r="528" ht="9.75" customHeight="1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  <c r="BJ528" s="18"/>
      <c r="BK528" s="18"/>
      <c r="BL528" s="18"/>
      <c r="BM528" s="18"/>
      <c r="BN528" s="18"/>
      <c r="BO528" s="18"/>
      <c r="BP528" s="18"/>
      <c r="BQ528" s="18"/>
      <c r="BR528" s="18"/>
      <c r="BS528" s="18"/>
      <c r="BT528" s="18"/>
      <c r="BU528" s="18"/>
      <c r="BV528" s="18"/>
      <c r="BW528" s="18"/>
      <c r="BX528" s="18"/>
      <c r="BY528" s="18"/>
      <c r="BZ528" s="18"/>
    </row>
    <row r="529" ht="9.75" customHeight="1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  <c r="BJ529" s="18"/>
      <c r="BK529" s="18"/>
      <c r="BL529" s="18"/>
      <c r="BM529" s="18"/>
      <c r="BN529" s="18"/>
      <c r="BO529" s="18"/>
      <c r="BP529" s="18"/>
      <c r="BQ529" s="18"/>
      <c r="BR529" s="18"/>
      <c r="BS529" s="18"/>
      <c r="BT529" s="18"/>
      <c r="BU529" s="18"/>
      <c r="BV529" s="18"/>
      <c r="BW529" s="18"/>
      <c r="BX529" s="18"/>
      <c r="BY529" s="18"/>
      <c r="BZ529" s="18"/>
    </row>
    <row r="530" ht="9.75" customHeight="1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  <c r="BJ530" s="18"/>
      <c r="BK530" s="18"/>
      <c r="BL530" s="18"/>
      <c r="BM530" s="18"/>
      <c r="BN530" s="18"/>
      <c r="BO530" s="18"/>
      <c r="BP530" s="18"/>
      <c r="BQ530" s="18"/>
      <c r="BR530" s="18"/>
      <c r="BS530" s="18"/>
      <c r="BT530" s="18"/>
      <c r="BU530" s="18"/>
      <c r="BV530" s="18"/>
      <c r="BW530" s="18"/>
      <c r="BX530" s="18"/>
      <c r="BY530" s="18"/>
      <c r="BZ530" s="18"/>
    </row>
    <row r="531" ht="9.75" customHeight="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  <c r="BJ531" s="18"/>
      <c r="BK531" s="18"/>
      <c r="BL531" s="18"/>
      <c r="BM531" s="18"/>
      <c r="BN531" s="18"/>
      <c r="BO531" s="18"/>
      <c r="BP531" s="18"/>
      <c r="BQ531" s="18"/>
      <c r="BR531" s="18"/>
      <c r="BS531" s="18"/>
      <c r="BT531" s="18"/>
      <c r="BU531" s="18"/>
      <c r="BV531" s="18"/>
      <c r="BW531" s="18"/>
      <c r="BX531" s="18"/>
      <c r="BY531" s="18"/>
      <c r="BZ531" s="18"/>
    </row>
    <row r="532" ht="9.75" customHeight="1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  <c r="BJ532" s="18"/>
      <c r="BK532" s="18"/>
      <c r="BL532" s="18"/>
      <c r="BM532" s="18"/>
      <c r="BN532" s="18"/>
      <c r="BO532" s="18"/>
      <c r="BP532" s="18"/>
      <c r="BQ532" s="18"/>
      <c r="BR532" s="18"/>
      <c r="BS532" s="18"/>
      <c r="BT532" s="18"/>
      <c r="BU532" s="18"/>
      <c r="BV532" s="18"/>
      <c r="BW532" s="18"/>
      <c r="BX532" s="18"/>
      <c r="BY532" s="18"/>
      <c r="BZ532" s="18"/>
    </row>
    <row r="533" ht="9.75" customHeight="1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  <c r="BJ533" s="18"/>
      <c r="BK533" s="18"/>
      <c r="BL533" s="18"/>
      <c r="BM533" s="18"/>
      <c r="BN533" s="18"/>
      <c r="BO533" s="18"/>
      <c r="BP533" s="18"/>
      <c r="BQ533" s="18"/>
      <c r="BR533" s="18"/>
      <c r="BS533" s="18"/>
      <c r="BT533" s="18"/>
      <c r="BU533" s="18"/>
      <c r="BV533" s="18"/>
      <c r="BW533" s="18"/>
      <c r="BX533" s="18"/>
      <c r="BY533" s="18"/>
      <c r="BZ533" s="18"/>
    </row>
    <row r="534" ht="9.75" customHeight="1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  <c r="BJ534" s="18"/>
      <c r="BK534" s="18"/>
      <c r="BL534" s="18"/>
      <c r="BM534" s="18"/>
      <c r="BN534" s="18"/>
      <c r="BO534" s="18"/>
      <c r="BP534" s="18"/>
      <c r="BQ534" s="18"/>
      <c r="BR534" s="18"/>
      <c r="BS534" s="18"/>
      <c r="BT534" s="18"/>
      <c r="BU534" s="18"/>
      <c r="BV534" s="18"/>
      <c r="BW534" s="18"/>
      <c r="BX534" s="18"/>
      <c r="BY534" s="18"/>
      <c r="BZ534" s="18"/>
    </row>
    <row r="535" ht="9.75" customHeight="1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  <c r="BJ535" s="18"/>
      <c r="BK535" s="18"/>
      <c r="BL535" s="18"/>
      <c r="BM535" s="18"/>
      <c r="BN535" s="18"/>
      <c r="BO535" s="18"/>
      <c r="BP535" s="18"/>
      <c r="BQ535" s="18"/>
      <c r="BR535" s="18"/>
      <c r="BS535" s="18"/>
      <c r="BT535" s="18"/>
      <c r="BU535" s="18"/>
      <c r="BV535" s="18"/>
      <c r="BW535" s="18"/>
      <c r="BX535" s="18"/>
      <c r="BY535" s="18"/>
      <c r="BZ535" s="18"/>
    </row>
    <row r="536" ht="9.75" customHeight="1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  <c r="BJ536" s="18"/>
      <c r="BK536" s="18"/>
      <c r="BL536" s="18"/>
      <c r="BM536" s="18"/>
      <c r="BN536" s="18"/>
      <c r="BO536" s="18"/>
      <c r="BP536" s="18"/>
      <c r="BQ536" s="18"/>
      <c r="BR536" s="18"/>
      <c r="BS536" s="18"/>
      <c r="BT536" s="18"/>
      <c r="BU536" s="18"/>
      <c r="BV536" s="18"/>
      <c r="BW536" s="18"/>
      <c r="BX536" s="18"/>
      <c r="BY536" s="18"/>
      <c r="BZ536" s="18"/>
    </row>
    <row r="537" ht="9.75" customHeight="1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  <c r="BJ537" s="18"/>
      <c r="BK537" s="18"/>
      <c r="BL537" s="18"/>
      <c r="BM537" s="18"/>
      <c r="BN537" s="18"/>
      <c r="BO537" s="18"/>
      <c r="BP537" s="18"/>
      <c r="BQ537" s="18"/>
      <c r="BR537" s="18"/>
      <c r="BS537" s="18"/>
      <c r="BT537" s="18"/>
      <c r="BU537" s="18"/>
      <c r="BV537" s="18"/>
      <c r="BW537" s="18"/>
      <c r="BX537" s="18"/>
      <c r="BY537" s="18"/>
      <c r="BZ537" s="18"/>
    </row>
    <row r="538" ht="9.75" customHeight="1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  <c r="BJ538" s="18"/>
      <c r="BK538" s="18"/>
      <c r="BL538" s="18"/>
      <c r="BM538" s="18"/>
      <c r="BN538" s="18"/>
      <c r="BO538" s="18"/>
      <c r="BP538" s="18"/>
      <c r="BQ538" s="18"/>
      <c r="BR538" s="18"/>
      <c r="BS538" s="18"/>
      <c r="BT538" s="18"/>
      <c r="BU538" s="18"/>
      <c r="BV538" s="18"/>
      <c r="BW538" s="18"/>
      <c r="BX538" s="18"/>
      <c r="BY538" s="18"/>
      <c r="BZ538" s="18"/>
    </row>
    <row r="539" ht="9.75" customHeight="1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  <c r="BJ539" s="18"/>
      <c r="BK539" s="18"/>
      <c r="BL539" s="18"/>
      <c r="BM539" s="18"/>
      <c r="BN539" s="18"/>
      <c r="BO539" s="18"/>
      <c r="BP539" s="18"/>
      <c r="BQ539" s="18"/>
      <c r="BR539" s="18"/>
      <c r="BS539" s="18"/>
      <c r="BT539" s="18"/>
      <c r="BU539" s="18"/>
      <c r="BV539" s="18"/>
      <c r="BW539" s="18"/>
      <c r="BX539" s="18"/>
      <c r="BY539" s="18"/>
      <c r="BZ539" s="18"/>
    </row>
    <row r="540" ht="9.75" customHeight="1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  <c r="BJ540" s="18"/>
      <c r="BK540" s="18"/>
      <c r="BL540" s="18"/>
      <c r="BM540" s="18"/>
      <c r="BN540" s="18"/>
      <c r="BO540" s="18"/>
      <c r="BP540" s="18"/>
      <c r="BQ540" s="18"/>
      <c r="BR540" s="18"/>
      <c r="BS540" s="18"/>
      <c r="BT540" s="18"/>
      <c r="BU540" s="18"/>
      <c r="BV540" s="18"/>
      <c r="BW540" s="18"/>
      <c r="BX540" s="18"/>
      <c r="BY540" s="18"/>
      <c r="BZ540" s="18"/>
    </row>
    <row r="541" ht="9.75" customHeight="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  <c r="BJ541" s="18"/>
      <c r="BK541" s="18"/>
      <c r="BL541" s="18"/>
      <c r="BM541" s="18"/>
      <c r="BN541" s="18"/>
      <c r="BO541" s="18"/>
      <c r="BP541" s="18"/>
      <c r="BQ541" s="18"/>
      <c r="BR541" s="18"/>
      <c r="BS541" s="18"/>
      <c r="BT541" s="18"/>
      <c r="BU541" s="18"/>
      <c r="BV541" s="18"/>
      <c r="BW541" s="18"/>
      <c r="BX541" s="18"/>
      <c r="BY541" s="18"/>
      <c r="BZ541" s="18"/>
    </row>
    <row r="542" ht="9.75" customHeight="1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  <c r="BJ542" s="18"/>
      <c r="BK542" s="18"/>
      <c r="BL542" s="18"/>
      <c r="BM542" s="18"/>
      <c r="BN542" s="18"/>
      <c r="BO542" s="18"/>
      <c r="BP542" s="18"/>
      <c r="BQ542" s="18"/>
      <c r="BR542" s="18"/>
      <c r="BS542" s="18"/>
      <c r="BT542" s="18"/>
      <c r="BU542" s="18"/>
      <c r="BV542" s="18"/>
      <c r="BW542" s="18"/>
      <c r="BX542" s="18"/>
      <c r="BY542" s="18"/>
      <c r="BZ542" s="18"/>
    </row>
    <row r="543" ht="9.75" customHeight="1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  <c r="BJ543" s="18"/>
      <c r="BK543" s="18"/>
      <c r="BL543" s="18"/>
      <c r="BM543" s="18"/>
      <c r="BN543" s="18"/>
      <c r="BO543" s="18"/>
      <c r="BP543" s="18"/>
      <c r="BQ543" s="18"/>
      <c r="BR543" s="18"/>
      <c r="BS543" s="18"/>
      <c r="BT543" s="18"/>
      <c r="BU543" s="18"/>
      <c r="BV543" s="18"/>
      <c r="BW543" s="18"/>
      <c r="BX543" s="18"/>
      <c r="BY543" s="18"/>
      <c r="BZ543" s="18"/>
    </row>
    <row r="544" ht="9.75" customHeight="1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  <c r="BJ544" s="18"/>
      <c r="BK544" s="18"/>
      <c r="BL544" s="18"/>
      <c r="BM544" s="18"/>
      <c r="BN544" s="18"/>
      <c r="BO544" s="18"/>
      <c r="BP544" s="18"/>
      <c r="BQ544" s="18"/>
      <c r="BR544" s="18"/>
      <c r="BS544" s="18"/>
      <c r="BT544" s="18"/>
      <c r="BU544" s="18"/>
      <c r="BV544" s="18"/>
      <c r="BW544" s="18"/>
      <c r="BX544" s="18"/>
      <c r="BY544" s="18"/>
      <c r="BZ544" s="18"/>
    </row>
    <row r="545" ht="9.75" customHeight="1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  <c r="BJ545" s="18"/>
      <c r="BK545" s="18"/>
      <c r="BL545" s="18"/>
      <c r="BM545" s="18"/>
      <c r="BN545" s="18"/>
      <c r="BO545" s="18"/>
      <c r="BP545" s="18"/>
      <c r="BQ545" s="18"/>
      <c r="BR545" s="18"/>
      <c r="BS545" s="18"/>
      <c r="BT545" s="18"/>
      <c r="BU545" s="18"/>
      <c r="BV545" s="18"/>
      <c r="BW545" s="18"/>
      <c r="BX545" s="18"/>
      <c r="BY545" s="18"/>
      <c r="BZ545" s="18"/>
    </row>
    <row r="546" ht="9.75" customHeight="1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  <c r="BJ546" s="18"/>
      <c r="BK546" s="18"/>
      <c r="BL546" s="18"/>
      <c r="BM546" s="18"/>
      <c r="BN546" s="18"/>
      <c r="BO546" s="18"/>
      <c r="BP546" s="18"/>
      <c r="BQ546" s="18"/>
      <c r="BR546" s="18"/>
      <c r="BS546" s="18"/>
      <c r="BT546" s="18"/>
      <c r="BU546" s="18"/>
      <c r="BV546" s="18"/>
      <c r="BW546" s="18"/>
      <c r="BX546" s="18"/>
      <c r="BY546" s="18"/>
      <c r="BZ546" s="18"/>
    </row>
    <row r="547" ht="9.75" customHeight="1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  <c r="BJ547" s="18"/>
      <c r="BK547" s="18"/>
      <c r="BL547" s="18"/>
      <c r="BM547" s="18"/>
      <c r="BN547" s="18"/>
      <c r="BO547" s="18"/>
      <c r="BP547" s="18"/>
      <c r="BQ547" s="18"/>
      <c r="BR547" s="18"/>
      <c r="BS547" s="18"/>
      <c r="BT547" s="18"/>
      <c r="BU547" s="18"/>
      <c r="BV547" s="18"/>
      <c r="BW547" s="18"/>
      <c r="BX547" s="18"/>
      <c r="BY547" s="18"/>
      <c r="BZ547" s="18"/>
    </row>
    <row r="548" ht="9.75" customHeight="1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  <c r="BJ548" s="18"/>
      <c r="BK548" s="18"/>
      <c r="BL548" s="18"/>
      <c r="BM548" s="18"/>
      <c r="BN548" s="18"/>
      <c r="BO548" s="18"/>
      <c r="BP548" s="18"/>
      <c r="BQ548" s="18"/>
      <c r="BR548" s="18"/>
      <c r="BS548" s="18"/>
      <c r="BT548" s="18"/>
      <c r="BU548" s="18"/>
      <c r="BV548" s="18"/>
      <c r="BW548" s="18"/>
      <c r="BX548" s="18"/>
      <c r="BY548" s="18"/>
      <c r="BZ548" s="18"/>
    </row>
    <row r="549" ht="9.75" customHeight="1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  <c r="BJ549" s="18"/>
      <c r="BK549" s="18"/>
      <c r="BL549" s="18"/>
      <c r="BM549" s="18"/>
      <c r="BN549" s="18"/>
      <c r="BO549" s="18"/>
      <c r="BP549" s="18"/>
      <c r="BQ549" s="18"/>
      <c r="BR549" s="18"/>
      <c r="BS549" s="18"/>
      <c r="BT549" s="18"/>
      <c r="BU549" s="18"/>
      <c r="BV549" s="18"/>
      <c r="BW549" s="18"/>
      <c r="BX549" s="18"/>
      <c r="BY549" s="18"/>
      <c r="BZ549" s="18"/>
    </row>
    <row r="550" ht="9.75" customHeight="1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  <c r="BJ550" s="18"/>
      <c r="BK550" s="18"/>
      <c r="BL550" s="18"/>
      <c r="BM550" s="18"/>
      <c r="BN550" s="18"/>
      <c r="BO550" s="18"/>
      <c r="BP550" s="18"/>
      <c r="BQ550" s="18"/>
      <c r="BR550" s="18"/>
      <c r="BS550" s="18"/>
      <c r="BT550" s="18"/>
      <c r="BU550" s="18"/>
      <c r="BV550" s="18"/>
      <c r="BW550" s="18"/>
      <c r="BX550" s="18"/>
      <c r="BY550" s="18"/>
      <c r="BZ550" s="18"/>
    </row>
    <row r="551" ht="9.75" customHeight="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  <c r="BJ551" s="18"/>
      <c r="BK551" s="18"/>
      <c r="BL551" s="18"/>
      <c r="BM551" s="18"/>
      <c r="BN551" s="18"/>
      <c r="BO551" s="18"/>
      <c r="BP551" s="18"/>
      <c r="BQ551" s="18"/>
      <c r="BR551" s="18"/>
      <c r="BS551" s="18"/>
      <c r="BT551" s="18"/>
      <c r="BU551" s="18"/>
      <c r="BV551" s="18"/>
      <c r="BW551" s="18"/>
      <c r="BX551" s="18"/>
      <c r="BY551" s="18"/>
      <c r="BZ551" s="18"/>
    </row>
    <row r="552" ht="9.75" customHeight="1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  <c r="BJ552" s="18"/>
      <c r="BK552" s="18"/>
      <c r="BL552" s="18"/>
      <c r="BM552" s="18"/>
      <c r="BN552" s="18"/>
      <c r="BO552" s="18"/>
      <c r="BP552" s="18"/>
      <c r="BQ552" s="18"/>
      <c r="BR552" s="18"/>
      <c r="BS552" s="18"/>
      <c r="BT552" s="18"/>
      <c r="BU552" s="18"/>
      <c r="BV552" s="18"/>
      <c r="BW552" s="18"/>
      <c r="BX552" s="18"/>
      <c r="BY552" s="18"/>
      <c r="BZ552" s="18"/>
    </row>
    <row r="553" ht="9.75" customHeight="1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  <c r="BJ553" s="18"/>
      <c r="BK553" s="18"/>
      <c r="BL553" s="18"/>
      <c r="BM553" s="18"/>
      <c r="BN553" s="18"/>
      <c r="BO553" s="18"/>
      <c r="BP553" s="18"/>
      <c r="BQ553" s="18"/>
      <c r="BR553" s="18"/>
      <c r="BS553" s="18"/>
      <c r="BT553" s="18"/>
      <c r="BU553" s="18"/>
      <c r="BV553" s="18"/>
      <c r="BW553" s="18"/>
      <c r="BX553" s="18"/>
      <c r="BY553" s="18"/>
      <c r="BZ553" s="18"/>
    </row>
    <row r="554" ht="9.75" customHeight="1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  <c r="BJ554" s="18"/>
      <c r="BK554" s="18"/>
      <c r="BL554" s="18"/>
      <c r="BM554" s="18"/>
      <c r="BN554" s="18"/>
      <c r="BO554" s="18"/>
      <c r="BP554" s="18"/>
      <c r="BQ554" s="18"/>
      <c r="BR554" s="18"/>
      <c r="BS554" s="18"/>
      <c r="BT554" s="18"/>
      <c r="BU554" s="18"/>
      <c r="BV554" s="18"/>
      <c r="BW554" s="18"/>
      <c r="BX554" s="18"/>
      <c r="BY554" s="18"/>
      <c r="BZ554" s="18"/>
    </row>
    <row r="555" ht="9.75" customHeight="1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  <c r="BJ555" s="18"/>
      <c r="BK555" s="18"/>
      <c r="BL555" s="18"/>
      <c r="BM555" s="18"/>
      <c r="BN555" s="18"/>
      <c r="BO555" s="18"/>
      <c r="BP555" s="18"/>
      <c r="BQ555" s="18"/>
      <c r="BR555" s="18"/>
      <c r="BS555" s="18"/>
      <c r="BT555" s="18"/>
      <c r="BU555" s="18"/>
      <c r="BV555" s="18"/>
      <c r="BW555" s="18"/>
      <c r="BX555" s="18"/>
      <c r="BY555" s="18"/>
      <c r="BZ555" s="18"/>
    </row>
    <row r="556" ht="9.75" customHeight="1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  <c r="BJ556" s="18"/>
      <c r="BK556" s="18"/>
      <c r="BL556" s="18"/>
      <c r="BM556" s="18"/>
      <c r="BN556" s="18"/>
      <c r="BO556" s="18"/>
      <c r="BP556" s="18"/>
      <c r="BQ556" s="18"/>
      <c r="BR556" s="18"/>
      <c r="BS556" s="18"/>
      <c r="BT556" s="18"/>
      <c r="BU556" s="18"/>
      <c r="BV556" s="18"/>
      <c r="BW556" s="18"/>
      <c r="BX556" s="18"/>
      <c r="BY556" s="18"/>
      <c r="BZ556" s="18"/>
    </row>
    <row r="557" ht="9.75" customHeight="1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  <c r="BJ557" s="18"/>
      <c r="BK557" s="18"/>
      <c r="BL557" s="18"/>
      <c r="BM557" s="18"/>
      <c r="BN557" s="18"/>
      <c r="BO557" s="18"/>
      <c r="BP557" s="18"/>
      <c r="BQ557" s="18"/>
      <c r="BR557" s="18"/>
      <c r="BS557" s="18"/>
      <c r="BT557" s="18"/>
      <c r="BU557" s="18"/>
      <c r="BV557" s="18"/>
      <c r="BW557" s="18"/>
      <c r="BX557" s="18"/>
      <c r="BY557" s="18"/>
      <c r="BZ557" s="18"/>
    </row>
    <row r="558" ht="9.75" customHeight="1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  <c r="BJ558" s="18"/>
      <c r="BK558" s="18"/>
      <c r="BL558" s="18"/>
      <c r="BM558" s="18"/>
      <c r="BN558" s="18"/>
      <c r="BO558" s="18"/>
      <c r="BP558" s="18"/>
      <c r="BQ558" s="18"/>
      <c r="BR558" s="18"/>
      <c r="BS558" s="18"/>
      <c r="BT558" s="18"/>
      <c r="BU558" s="18"/>
      <c r="BV558" s="18"/>
      <c r="BW558" s="18"/>
      <c r="BX558" s="18"/>
      <c r="BY558" s="18"/>
      <c r="BZ558" s="18"/>
    </row>
    <row r="559" ht="9.75" customHeight="1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  <c r="BJ559" s="18"/>
      <c r="BK559" s="18"/>
      <c r="BL559" s="18"/>
      <c r="BM559" s="18"/>
      <c r="BN559" s="18"/>
      <c r="BO559" s="18"/>
      <c r="BP559" s="18"/>
      <c r="BQ559" s="18"/>
      <c r="BR559" s="18"/>
      <c r="BS559" s="18"/>
      <c r="BT559" s="18"/>
      <c r="BU559" s="18"/>
      <c r="BV559" s="18"/>
      <c r="BW559" s="18"/>
      <c r="BX559" s="18"/>
      <c r="BY559" s="18"/>
      <c r="BZ559" s="18"/>
    </row>
    <row r="560" ht="9.75" customHeight="1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  <c r="BJ560" s="18"/>
      <c r="BK560" s="18"/>
      <c r="BL560" s="18"/>
      <c r="BM560" s="18"/>
      <c r="BN560" s="18"/>
      <c r="BO560" s="18"/>
      <c r="BP560" s="18"/>
      <c r="BQ560" s="18"/>
      <c r="BR560" s="18"/>
      <c r="BS560" s="18"/>
      <c r="BT560" s="18"/>
      <c r="BU560" s="18"/>
      <c r="BV560" s="18"/>
      <c r="BW560" s="18"/>
      <c r="BX560" s="18"/>
      <c r="BY560" s="18"/>
      <c r="BZ560" s="18"/>
    </row>
    <row r="561" ht="9.75" customHeight="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  <c r="BJ561" s="18"/>
      <c r="BK561" s="18"/>
      <c r="BL561" s="18"/>
      <c r="BM561" s="18"/>
      <c r="BN561" s="18"/>
      <c r="BO561" s="18"/>
      <c r="BP561" s="18"/>
      <c r="BQ561" s="18"/>
      <c r="BR561" s="18"/>
      <c r="BS561" s="18"/>
      <c r="BT561" s="18"/>
      <c r="BU561" s="18"/>
      <c r="BV561" s="18"/>
      <c r="BW561" s="18"/>
      <c r="BX561" s="18"/>
      <c r="BY561" s="18"/>
      <c r="BZ561" s="18"/>
    </row>
    <row r="562" ht="9.75" customHeight="1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  <c r="BJ562" s="18"/>
      <c r="BK562" s="18"/>
      <c r="BL562" s="18"/>
      <c r="BM562" s="18"/>
      <c r="BN562" s="18"/>
      <c r="BO562" s="18"/>
      <c r="BP562" s="18"/>
      <c r="BQ562" s="18"/>
      <c r="BR562" s="18"/>
      <c r="BS562" s="18"/>
      <c r="BT562" s="18"/>
      <c r="BU562" s="18"/>
      <c r="BV562" s="18"/>
      <c r="BW562" s="18"/>
      <c r="BX562" s="18"/>
      <c r="BY562" s="18"/>
      <c r="BZ562" s="18"/>
    </row>
    <row r="563" ht="9.75" customHeight="1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  <c r="BJ563" s="18"/>
      <c r="BK563" s="18"/>
      <c r="BL563" s="18"/>
      <c r="BM563" s="18"/>
      <c r="BN563" s="18"/>
      <c r="BO563" s="18"/>
      <c r="BP563" s="18"/>
      <c r="BQ563" s="18"/>
      <c r="BR563" s="18"/>
      <c r="BS563" s="18"/>
      <c r="BT563" s="18"/>
      <c r="BU563" s="18"/>
      <c r="BV563" s="18"/>
      <c r="BW563" s="18"/>
      <c r="BX563" s="18"/>
      <c r="BY563" s="18"/>
      <c r="BZ563" s="18"/>
    </row>
    <row r="564" ht="9.75" customHeight="1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  <c r="BJ564" s="18"/>
      <c r="BK564" s="18"/>
      <c r="BL564" s="18"/>
      <c r="BM564" s="18"/>
      <c r="BN564" s="18"/>
      <c r="BO564" s="18"/>
      <c r="BP564" s="18"/>
      <c r="BQ564" s="18"/>
      <c r="BR564" s="18"/>
      <c r="BS564" s="18"/>
      <c r="BT564" s="18"/>
      <c r="BU564" s="18"/>
      <c r="BV564" s="18"/>
      <c r="BW564" s="18"/>
      <c r="BX564" s="18"/>
      <c r="BY564" s="18"/>
      <c r="BZ564" s="18"/>
    </row>
    <row r="565" ht="9.75" customHeight="1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  <c r="BJ565" s="18"/>
      <c r="BK565" s="18"/>
      <c r="BL565" s="18"/>
      <c r="BM565" s="18"/>
      <c r="BN565" s="18"/>
      <c r="BO565" s="18"/>
      <c r="BP565" s="18"/>
      <c r="BQ565" s="18"/>
      <c r="BR565" s="18"/>
      <c r="BS565" s="18"/>
      <c r="BT565" s="18"/>
      <c r="BU565" s="18"/>
      <c r="BV565" s="18"/>
      <c r="BW565" s="18"/>
      <c r="BX565" s="18"/>
      <c r="BY565" s="18"/>
      <c r="BZ565" s="18"/>
    </row>
    <row r="566" ht="9.75" customHeight="1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  <c r="BJ566" s="18"/>
      <c r="BK566" s="18"/>
      <c r="BL566" s="18"/>
      <c r="BM566" s="18"/>
      <c r="BN566" s="18"/>
      <c r="BO566" s="18"/>
      <c r="BP566" s="18"/>
      <c r="BQ566" s="18"/>
      <c r="BR566" s="18"/>
      <c r="BS566" s="18"/>
      <c r="BT566" s="18"/>
      <c r="BU566" s="18"/>
      <c r="BV566" s="18"/>
      <c r="BW566" s="18"/>
      <c r="BX566" s="18"/>
      <c r="BY566" s="18"/>
      <c r="BZ566" s="18"/>
    </row>
    <row r="567" ht="9.75" customHeight="1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  <c r="BJ567" s="18"/>
      <c r="BK567" s="18"/>
      <c r="BL567" s="18"/>
      <c r="BM567" s="18"/>
      <c r="BN567" s="18"/>
      <c r="BO567" s="18"/>
      <c r="BP567" s="18"/>
      <c r="BQ567" s="18"/>
      <c r="BR567" s="18"/>
      <c r="BS567" s="18"/>
      <c r="BT567" s="18"/>
      <c r="BU567" s="18"/>
      <c r="BV567" s="18"/>
      <c r="BW567" s="18"/>
      <c r="BX567" s="18"/>
      <c r="BY567" s="18"/>
      <c r="BZ567" s="18"/>
    </row>
    <row r="568" ht="9.75" customHeight="1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  <c r="BJ568" s="18"/>
      <c r="BK568" s="18"/>
      <c r="BL568" s="18"/>
      <c r="BM568" s="18"/>
      <c r="BN568" s="18"/>
      <c r="BO568" s="18"/>
      <c r="BP568" s="18"/>
      <c r="BQ568" s="18"/>
      <c r="BR568" s="18"/>
      <c r="BS568" s="18"/>
      <c r="BT568" s="18"/>
      <c r="BU568" s="18"/>
      <c r="BV568" s="18"/>
      <c r="BW568" s="18"/>
      <c r="BX568" s="18"/>
      <c r="BY568" s="18"/>
      <c r="BZ568" s="18"/>
    </row>
    <row r="569" ht="9.75" customHeight="1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  <c r="BJ569" s="18"/>
      <c r="BK569" s="18"/>
      <c r="BL569" s="18"/>
      <c r="BM569" s="18"/>
      <c r="BN569" s="18"/>
      <c r="BO569" s="18"/>
      <c r="BP569" s="18"/>
      <c r="BQ569" s="18"/>
      <c r="BR569" s="18"/>
      <c r="BS569" s="18"/>
      <c r="BT569" s="18"/>
      <c r="BU569" s="18"/>
      <c r="BV569" s="18"/>
      <c r="BW569" s="18"/>
      <c r="BX569" s="18"/>
      <c r="BY569" s="18"/>
      <c r="BZ569" s="18"/>
    </row>
    <row r="570" ht="9.75" customHeight="1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  <c r="BJ570" s="18"/>
      <c r="BK570" s="18"/>
      <c r="BL570" s="18"/>
      <c r="BM570" s="18"/>
      <c r="BN570" s="18"/>
      <c r="BO570" s="18"/>
      <c r="BP570" s="18"/>
      <c r="BQ570" s="18"/>
      <c r="BR570" s="18"/>
      <c r="BS570" s="18"/>
      <c r="BT570" s="18"/>
      <c r="BU570" s="18"/>
      <c r="BV570" s="18"/>
      <c r="BW570" s="18"/>
      <c r="BX570" s="18"/>
      <c r="BY570" s="18"/>
      <c r="BZ570" s="18"/>
    </row>
    <row r="571" ht="9.75" customHeight="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  <c r="BJ571" s="18"/>
      <c r="BK571" s="18"/>
      <c r="BL571" s="18"/>
      <c r="BM571" s="18"/>
      <c r="BN571" s="18"/>
      <c r="BO571" s="18"/>
      <c r="BP571" s="18"/>
      <c r="BQ571" s="18"/>
      <c r="BR571" s="18"/>
      <c r="BS571" s="18"/>
      <c r="BT571" s="18"/>
      <c r="BU571" s="18"/>
      <c r="BV571" s="18"/>
      <c r="BW571" s="18"/>
      <c r="BX571" s="18"/>
      <c r="BY571" s="18"/>
      <c r="BZ571" s="18"/>
    </row>
    <row r="572" ht="9.75" customHeight="1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  <c r="BJ572" s="18"/>
      <c r="BK572" s="18"/>
      <c r="BL572" s="18"/>
      <c r="BM572" s="18"/>
      <c r="BN572" s="18"/>
      <c r="BO572" s="18"/>
      <c r="BP572" s="18"/>
      <c r="BQ572" s="18"/>
      <c r="BR572" s="18"/>
      <c r="BS572" s="18"/>
      <c r="BT572" s="18"/>
      <c r="BU572" s="18"/>
      <c r="BV572" s="18"/>
      <c r="BW572" s="18"/>
      <c r="BX572" s="18"/>
      <c r="BY572" s="18"/>
      <c r="BZ572" s="18"/>
    </row>
    <row r="573" ht="9.75" customHeight="1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  <c r="BJ573" s="18"/>
      <c r="BK573" s="18"/>
      <c r="BL573" s="18"/>
      <c r="BM573" s="18"/>
      <c r="BN573" s="18"/>
      <c r="BO573" s="18"/>
      <c r="BP573" s="18"/>
      <c r="BQ573" s="18"/>
      <c r="BR573" s="18"/>
      <c r="BS573" s="18"/>
      <c r="BT573" s="18"/>
      <c r="BU573" s="18"/>
      <c r="BV573" s="18"/>
      <c r="BW573" s="18"/>
      <c r="BX573" s="18"/>
      <c r="BY573" s="18"/>
      <c r="BZ573" s="18"/>
    </row>
    <row r="574" ht="9.75" customHeight="1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  <c r="BJ574" s="18"/>
      <c r="BK574" s="18"/>
      <c r="BL574" s="18"/>
      <c r="BM574" s="18"/>
      <c r="BN574" s="18"/>
      <c r="BO574" s="18"/>
      <c r="BP574" s="18"/>
      <c r="BQ574" s="18"/>
      <c r="BR574" s="18"/>
      <c r="BS574" s="18"/>
      <c r="BT574" s="18"/>
      <c r="BU574" s="18"/>
      <c r="BV574" s="18"/>
      <c r="BW574" s="18"/>
      <c r="BX574" s="18"/>
      <c r="BY574" s="18"/>
      <c r="BZ574" s="18"/>
    </row>
    <row r="575" ht="9.75" customHeight="1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  <c r="BJ575" s="18"/>
      <c r="BK575" s="18"/>
      <c r="BL575" s="18"/>
      <c r="BM575" s="18"/>
      <c r="BN575" s="18"/>
      <c r="BO575" s="18"/>
      <c r="BP575" s="18"/>
      <c r="BQ575" s="18"/>
      <c r="BR575" s="18"/>
      <c r="BS575" s="18"/>
      <c r="BT575" s="18"/>
      <c r="BU575" s="18"/>
      <c r="BV575" s="18"/>
      <c r="BW575" s="18"/>
      <c r="BX575" s="18"/>
      <c r="BY575" s="18"/>
      <c r="BZ575" s="18"/>
    </row>
    <row r="576" ht="9.75" customHeight="1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  <c r="BJ576" s="18"/>
      <c r="BK576" s="18"/>
      <c r="BL576" s="18"/>
      <c r="BM576" s="18"/>
      <c r="BN576" s="18"/>
      <c r="BO576" s="18"/>
      <c r="BP576" s="18"/>
      <c r="BQ576" s="18"/>
      <c r="BR576" s="18"/>
      <c r="BS576" s="18"/>
      <c r="BT576" s="18"/>
      <c r="BU576" s="18"/>
      <c r="BV576" s="18"/>
      <c r="BW576" s="18"/>
      <c r="BX576" s="18"/>
      <c r="BY576" s="18"/>
      <c r="BZ576" s="18"/>
    </row>
    <row r="577" ht="9.75" customHeight="1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  <c r="BJ577" s="18"/>
      <c r="BK577" s="18"/>
      <c r="BL577" s="18"/>
      <c r="BM577" s="18"/>
      <c r="BN577" s="18"/>
      <c r="BO577" s="18"/>
      <c r="BP577" s="18"/>
      <c r="BQ577" s="18"/>
      <c r="BR577" s="18"/>
      <c r="BS577" s="18"/>
      <c r="BT577" s="18"/>
      <c r="BU577" s="18"/>
      <c r="BV577" s="18"/>
      <c r="BW577" s="18"/>
      <c r="BX577" s="18"/>
      <c r="BY577" s="18"/>
      <c r="BZ577" s="18"/>
    </row>
    <row r="578" ht="9.75" customHeight="1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  <c r="BJ578" s="18"/>
      <c r="BK578" s="18"/>
      <c r="BL578" s="18"/>
      <c r="BM578" s="18"/>
      <c r="BN578" s="18"/>
      <c r="BO578" s="18"/>
      <c r="BP578" s="18"/>
      <c r="BQ578" s="18"/>
      <c r="BR578" s="18"/>
      <c r="BS578" s="18"/>
      <c r="BT578" s="18"/>
      <c r="BU578" s="18"/>
      <c r="BV578" s="18"/>
      <c r="BW578" s="18"/>
      <c r="BX578" s="18"/>
      <c r="BY578" s="18"/>
      <c r="BZ578" s="18"/>
    </row>
    <row r="579" ht="9.75" customHeight="1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  <c r="BJ579" s="18"/>
      <c r="BK579" s="18"/>
      <c r="BL579" s="18"/>
      <c r="BM579" s="18"/>
      <c r="BN579" s="18"/>
      <c r="BO579" s="18"/>
      <c r="BP579" s="18"/>
      <c r="BQ579" s="18"/>
      <c r="BR579" s="18"/>
      <c r="BS579" s="18"/>
      <c r="BT579" s="18"/>
      <c r="BU579" s="18"/>
      <c r="BV579" s="18"/>
      <c r="BW579" s="18"/>
      <c r="BX579" s="18"/>
      <c r="BY579" s="18"/>
      <c r="BZ579" s="18"/>
    </row>
    <row r="580" ht="9.75" customHeight="1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  <c r="BJ580" s="18"/>
      <c r="BK580" s="18"/>
      <c r="BL580" s="18"/>
      <c r="BM580" s="18"/>
      <c r="BN580" s="18"/>
      <c r="BO580" s="18"/>
      <c r="BP580" s="18"/>
      <c r="BQ580" s="18"/>
      <c r="BR580" s="18"/>
      <c r="BS580" s="18"/>
      <c r="BT580" s="18"/>
      <c r="BU580" s="18"/>
      <c r="BV580" s="18"/>
      <c r="BW580" s="18"/>
      <c r="BX580" s="18"/>
      <c r="BY580" s="18"/>
      <c r="BZ580" s="18"/>
    </row>
    <row r="581" ht="9.75" customHeight="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  <c r="BJ581" s="18"/>
      <c r="BK581" s="18"/>
      <c r="BL581" s="18"/>
      <c r="BM581" s="18"/>
      <c r="BN581" s="18"/>
      <c r="BO581" s="18"/>
      <c r="BP581" s="18"/>
      <c r="BQ581" s="18"/>
      <c r="BR581" s="18"/>
      <c r="BS581" s="18"/>
      <c r="BT581" s="18"/>
      <c r="BU581" s="18"/>
      <c r="BV581" s="18"/>
      <c r="BW581" s="18"/>
      <c r="BX581" s="18"/>
      <c r="BY581" s="18"/>
      <c r="BZ581" s="18"/>
    </row>
    <row r="582" ht="9.75" customHeight="1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  <c r="BJ582" s="18"/>
      <c r="BK582" s="18"/>
      <c r="BL582" s="18"/>
      <c r="BM582" s="18"/>
      <c r="BN582" s="18"/>
      <c r="BO582" s="18"/>
      <c r="BP582" s="18"/>
      <c r="BQ582" s="18"/>
      <c r="BR582" s="18"/>
      <c r="BS582" s="18"/>
      <c r="BT582" s="18"/>
      <c r="BU582" s="18"/>
      <c r="BV582" s="18"/>
      <c r="BW582" s="18"/>
      <c r="BX582" s="18"/>
      <c r="BY582" s="18"/>
      <c r="BZ582" s="18"/>
    </row>
    <row r="583" ht="9.75" customHeight="1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  <c r="BJ583" s="18"/>
      <c r="BK583" s="18"/>
      <c r="BL583" s="18"/>
      <c r="BM583" s="18"/>
      <c r="BN583" s="18"/>
      <c r="BO583" s="18"/>
      <c r="BP583" s="18"/>
      <c r="BQ583" s="18"/>
      <c r="BR583" s="18"/>
      <c r="BS583" s="18"/>
      <c r="BT583" s="18"/>
      <c r="BU583" s="18"/>
      <c r="BV583" s="18"/>
      <c r="BW583" s="18"/>
      <c r="BX583" s="18"/>
      <c r="BY583" s="18"/>
      <c r="BZ583" s="18"/>
    </row>
    <row r="584" ht="9.75" customHeight="1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  <c r="BJ584" s="18"/>
      <c r="BK584" s="18"/>
      <c r="BL584" s="18"/>
      <c r="BM584" s="18"/>
      <c r="BN584" s="18"/>
      <c r="BO584" s="18"/>
      <c r="BP584" s="18"/>
      <c r="BQ584" s="18"/>
      <c r="BR584" s="18"/>
      <c r="BS584" s="18"/>
      <c r="BT584" s="18"/>
      <c r="BU584" s="18"/>
      <c r="BV584" s="18"/>
      <c r="BW584" s="18"/>
      <c r="BX584" s="18"/>
      <c r="BY584" s="18"/>
      <c r="BZ584" s="18"/>
    </row>
    <row r="585" ht="9.75" customHeight="1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  <c r="BJ585" s="18"/>
      <c r="BK585" s="18"/>
      <c r="BL585" s="18"/>
      <c r="BM585" s="18"/>
      <c r="BN585" s="18"/>
      <c r="BO585" s="18"/>
      <c r="BP585" s="18"/>
      <c r="BQ585" s="18"/>
      <c r="BR585" s="18"/>
      <c r="BS585" s="18"/>
      <c r="BT585" s="18"/>
      <c r="BU585" s="18"/>
      <c r="BV585" s="18"/>
      <c r="BW585" s="18"/>
      <c r="BX585" s="18"/>
      <c r="BY585" s="18"/>
      <c r="BZ585" s="18"/>
    </row>
    <row r="586" ht="9.75" customHeight="1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  <c r="BJ586" s="18"/>
      <c r="BK586" s="18"/>
      <c r="BL586" s="18"/>
      <c r="BM586" s="18"/>
      <c r="BN586" s="18"/>
      <c r="BO586" s="18"/>
      <c r="BP586" s="18"/>
      <c r="BQ586" s="18"/>
      <c r="BR586" s="18"/>
      <c r="BS586" s="18"/>
      <c r="BT586" s="18"/>
      <c r="BU586" s="18"/>
      <c r="BV586" s="18"/>
      <c r="BW586" s="18"/>
      <c r="BX586" s="18"/>
      <c r="BY586" s="18"/>
      <c r="BZ586" s="18"/>
    </row>
    <row r="587" ht="9.75" customHeight="1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  <c r="BJ587" s="18"/>
      <c r="BK587" s="18"/>
      <c r="BL587" s="18"/>
      <c r="BM587" s="18"/>
      <c r="BN587" s="18"/>
      <c r="BO587" s="18"/>
      <c r="BP587" s="18"/>
      <c r="BQ587" s="18"/>
      <c r="BR587" s="18"/>
      <c r="BS587" s="18"/>
      <c r="BT587" s="18"/>
      <c r="BU587" s="18"/>
      <c r="BV587" s="18"/>
      <c r="BW587" s="18"/>
      <c r="BX587" s="18"/>
      <c r="BY587" s="18"/>
      <c r="BZ587" s="18"/>
    </row>
    <row r="588" ht="9.75" customHeight="1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  <c r="BJ588" s="18"/>
      <c r="BK588" s="18"/>
      <c r="BL588" s="18"/>
      <c r="BM588" s="18"/>
      <c r="BN588" s="18"/>
      <c r="BO588" s="18"/>
      <c r="BP588" s="18"/>
      <c r="BQ588" s="18"/>
      <c r="BR588" s="18"/>
      <c r="BS588" s="18"/>
      <c r="BT588" s="18"/>
      <c r="BU588" s="18"/>
      <c r="BV588" s="18"/>
      <c r="BW588" s="18"/>
      <c r="BX588" s="18"/>
      <c r="BY588" s="18"/>
      <c r="BZ588" s="18"/>
    </row>
    <row r="589" ht="9.75" customHeight="1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  <c r="BJ589" s="18"/>
      <c r="BK589" s="18"/>
      <c r="BL589" s="18"/>
      <c r="BM589" s="18"/>
      <c r="BN589" s="18"/>
      <c r="BO589" s="18"/>
      <c r="BP589" s="18"/>
      <c r="BQ589" s="18"/>
      <c r="BR589" s="18"/>
      <c r="BS589" s="18"/>
      <c r="BT589" s="18"/>
      <c r="BU589" s="18"/>
      <c r="BV589" s="18"/>
      <c r="BW589" s="18"/>
      <c r="BX589" s="18"/>
      <c r="BY589" s="18"/>
      <c r="BZ589" s="18"/>
    </row>
    <row r="590" ht="9.75" customHeight="1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  <c r="BJ590" s="18"/>
      <c r="BK590" s="18"/>
      <c r="BL590" s="18"/>
      <c r="BM590" s="18"/>
      <c r="BN590" s="18"/>
      <c r="BO590" s="18"/>
      <c r="BP590" s="18"/>
      <c r="BQ590" s="18"/>
      <c r="BR590" s="18"/>
      <c r="BS590" s="18"/>
      <c r="BT590" s="18"/>
      <c r="BU590" s="18"/>
      <c r="BV590" s="18"/>
      <c r="BW590" s="18"/>
      <c r="BX590" s="18"/>
      <c r="BY590" s="18"/>
      <c r="BZ590" s="18"/>
    </row>
    <row r="591" ht="9.75" customHeight="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  <c r="BJ591" s="18"/>
      <c r="BK591" s="18"/>
      <c r="BL591" s="18"/>
      <c r="BM591" s="18"/>
      <c r="BN591" s="18"/>
      <c r="BO591" s="18"/>
      <c r="BP591" s="18"/>
      <c r="BQ591" s="18"/>
      <c r="BR591" s="18"/>
      <c r="BS591" s="18"/>
      <c r="BT591" s="18"/>
      <c r="BU591" s="18"/>
      <c r="BV591" s="18"/>
      <c r="BW591" s="18"/>
      <c r="BX591" s="18"/>
      <c r="BY591" s="18"/>
      <c r="BZ591" s="18"/>
    </row>
    <row r="592" ht="9.75" customHeight="1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  <c r="BJ592" s="18"/>
      <c r="BK592" s="18"/>
      <c r="BL592" s="18"/>
      <c r="BM592" s="18"/>
      <c r="BN592" s="18"/>
      <c r="BO592" s="18"/>
      <c r="BP592" s="18"/>
      <c r="BQ592" s="18"/>
      <c r="BR592" s="18"/>
      <c r="BS592" s="18"/>
      <c r="BT592" s="18"/>
      <c r="BU592" s="18"/>
      <c r="BV592" s="18"/>
      <c r="BW592" s="18"/>
      <c r="BX592" s="18"/>
      <c r="BY592" s="18"/>
      <c r="BZ592" s="18"/>
    </row>
    <row r="593" ht="9.75" customHeight="1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  <c r="BJ593" s="18"/>
      <c r="BK593" s="18"/>
      <c r="BL593" s="18"/>
      <c r="BM593" s="18"/>
      <c r="BN593" s="18"/>
      <c r="BO593" s="18"/>
      <c r="BP593" s="18"/>
      <c r="BQ593" s="18"/>
      <c r="BR593" s="18"/>
      <c r="BS593" s="18"/>
      <c r="BT593" s="18"/>
      <c r="BU593" s="18"/>
      <c r="BV593" s="18"/>
      <c r="BW593" s="18"/>
      <c r="BX593" s="18"/>
      <c r="BY593" s="18"/>
      <c r="BZ593" s="18"/>
    </row>
    <row r="594" ht="9.75" customHeight="1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  <c r="BJ594" s="18"/>
      <c r="BK594" s="18"/>
      <c r="BL594" s="18"/>
      <c r="BM594" s="18"/>
      <c r="BN594" s="18"/>
      <c r="BO594" s="18"/>
      <c r="BP594" s="18"/>
      <c r="BQ594" s="18"/>
      <c r="BR594" s="18"/>
      <c r="BS594" s="18"/>
      <c r="BT594" s="18"/>
      <c r="BU594" s="18"/>
      <c r="BV594" s="18"/>
      <c r="BW594" s="18"/>
      <c r="BX594" s="18"/>
      <c r="BY594" s="18"/>
      <c r="BZ594" s="18"/>
    </row>
    <row r="595" ht="9.75" customHeight="1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  <c r="BJ595" s="18"/>
      <c r="BK595" s="18"/>
      <c r="BL595" s="18"/>
      <c r="BM595" s="18"/>
      <c r="BN595" s="18"/>
      <c r="BO595" s="18"/>
      <c r="BP595" s="18"/>
      <c r="BQ595" s="18"/>
      <c r="BR595" s="18"/>
      <c r="BS595" s="18"/>
      <c r="BT595" s="18"/>
      <c r="BU595" s="18"/>
      <c r="BV595" s="18"/>
      <c r="BW595" s="18"/>
      <c r="BX595" s="18"/>
      <c r="BY595" s="18"/>
      <c r="BZ595" s="18"/>
    </row>
    <row r="596" ht="9.75" customHeight="1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  <c r="BJ596" s="18"/>
      <c r="BK596" s="18"/>
      <c r="BL596" s="18"/>
      <c r="BM596" s="18"/>
      <c r="BN596" s="18"/>
      <c r="BO596" s="18"/>
      <c r="BP596" s="18"/>
      <c r="BQ596" s="18"/>
      <c r="BR596" s="18"/>
      <c r="BS596" s="18"/>
      <c r="BT596" s="18"/>
      <c r="BU596" s="18"/>
      <c r="BV596" s="18"/>
      <c r="BW596" s="18"/>
      <c r="BX596" s="18"/>
      <c r="BY596" s="18"/>
      <c r="BZ596" s="18"/>
    </row>
    <row r="597" ht="9.75" customHeight="1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  <c r="BJ597" s="18"/>
      <c r="BK597" s="18"/>
      <c r="BL597" s="18"/>
      <c r="BM597" s="18"/>
      <c r="BN597" s="18"/>
      <c r="BO597" s="18"/>
      <c r="BP597" s="18"/>
      <c r="BQ597" s="18"/>
      <c r="BR597" s="18"/>
      <c r="BS597" s="18"/>
      <c r="BT597" s="18"/>
      <c r="BU597" s="18"/>
      <c r="BV597" s="18"/>
      <c r="BW597" s="18"/>
      <c r="BX597" s="18"/>
      <c r="BY597" s="18"/>
      <c r="BZ597" s="18"/>
    </row>
    <row r="598" ht="9.75" customHeight="1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  <c r="BJ598" s="18"/>
      <c r="BK598" s="18"/>
      <c r="BL598" s="18"/>
      <c r="BM598" s="18"/>
      <c r="BN598" s="18"/>
      <c r="BO598" s="18"/>
      <c r="BP598" s="18"/>
      <c r="BQ598" s="18"/>
      <c r="BR598" s="18"/>
      <c r="BS598" s="18"/>
      <c r="BT598" s="18"/>
      <c r="BU598" s="18"/>
      <c r="BV598" s="18"/>
      <c r="BW598" s="18"/>
      <c r="BX598" s="18"/>
      <c r="BY598" s="18"/>
      <c r="BZ598" s="18"/>
    </row>
    <row r="599" ht="9.75" customHeight="1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  <c r="BJ599" s="18"/>
      <c r="BK599" s="18"/>
      <c r="BL599" s="18"/>
      <c r="BM599" s="18"/>
      <c r="BN599" s="18"/>
      <c r="BO599" s="18"/>
      <c r="BP599" s="18"/>
      <c r="BQ599" s="18"/>
      <c r="BR599" s="18"/>
      <c r="BS599" s="18"/>
      <c r="BT599" s="18"/>
      <c r="BU599" s="18"/>
      <c r="BV599" s="18"/>
      <c r="BW599" s="18"/>
      <c r="BX599" s="18"/>
      <c r="BY599" s="18"/>
      <c r="BZ599" s="18"/>
    </row>
    <row r="600" ht="9.75" customHeight="1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  <c r="BJ600" s="18"/>
      <c r="BK600" s="18"/>
      <c r="BL600" s="18"/>
      <c r="BM600" s="18"/>
      <c r="BN600" s="18"/>
      <c r="BO600" s="18"/>
      <c r="BP600" s="18"/>
      <c r="BQ600" s="18"/>
      <c r="BR600" s="18"/>
      <c r="BS600" s="18"/>
      <c r="BT600" s="18"/>
      <c r="BU600" s="18"/>
      <c r="BV600" s="18"/>
      <c r="BW600" s="18"/>
      <c r="BX600" s="18"/>
      <c r="BY600" s="18"/>
      <c r="BZ600" s="18"/>
    </row>
    <row r="601" ht="9.75" customHeight="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  <c r="BJ601" s="18"/>
      <c r="BK601" s="18"/>
      <c r="BL601" s="18"/>
      <c r="BM601" s="18"/>
      <c r="BN601" s="18"/>
      <c r="BO601" s="18"/>
      <c r="BP601" s="18"/>
      <c r="BQ601" s="18"/>
      <c r="BR601" s="18"/>
      <c r="BS601" s="18"/>
      <c r="BT601" s="18"/>
      <c r="BU601" s="18"/>
      <c r="BV601" s="18"/>
      <c r="BW601" s="18"/>
      <c r="BX601" s="18"/>
      <c r="BY601" s="18"/>
      <c r="BZ601" s="18"/>
    </row>
    <row r="602" ht="9.75" customHeight="1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  <c r="BJ602" s="18"/>
      <c r="BK602" s="18"/>
      <c r="BL602" s="18"/>
      <c r="BM602" s="18"/>
      <c r="BN602" s="18"/>
      <c r="BO602" s="18"/>
      <c r="BP602" s="18"/>
      <c r="BQ602" s="18"/>
      <c r="BR602" s="18"/>
      <c r="BS602" s="18"/>
      <c r="BT602" s="18"/>
      <c r="BU602" s="18"/>
      <c r="BV602" s="18"/>
      <c r="BW602" s="18"/>
      <c r="BX602" s="18"/>
      <c r="BY602" s="18"/>
      <c r="BZ602" s="18"/>
    </row>
    <row r="603" ht="9.75" customHeight="1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  <c r="BJ603" s="18"/>
      <c r="BK603" s="18"/>
      <c r="BL603" s="18"/>
      <c r="BM603" s="18"/>
      <c r="BN603" s="18"/>
      <c r="BO603" s="18"/>
      <c r="BP603" s="18"/>
      <c r="BQ603" s="18"/>
      <c r="BR603" s="18"/>
      <c r="BS603" s="18"/>
      <c r="BT603" s="18"/>
      <c r="BU603" s="18"/>
      <c r="BV603" s="18"/>
      <c r="BW603" s="18"/>
      <c r="BX603" s="18"/>
      <c r="BY603" s="18"/>
      <c r="BZ603" s="18"/>
    </row>
    <row r="604" ht="9.75" customHeight="1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  <c r="BJ604" s="18"/>
      <c r="BK604" s="18"/>
      <c r="BL604" s="18"/>
      <c r="BM604" s="18"/>
      <c r="BN604" s="18"/>
      <c r="BO604" s="18"/>
      <c r="BP604" s="18"/>
      <c r="BQ604" s="18"/>
      <c r="BR604" s="18"/>
      <c r="BS604" s="18"/>
      <c r="BT604" s="18"/>
      <c r="BU604" s="18"/>
      <c r="BV604" s="18"/>
      <c r="BW604" s="18"/>
      <c r="BX604" s="18"/>
      <c r="BY604" s="18"/>
      <c r="BZ604" s="18"/>
    </row>
    <row r="605" ht="9.75" customHeight="1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  <c r="BJ605" s="18"/>
      <c r="BK605" s="18"/>
      <c r="BL605" s="18"/>
      <c r="BM605" s="18"/>
      <c r="BN605" s="18"/>
      <c r="BO605" s="18"/>
      <c r="BP605" s="18"/>
      <c r="BQ605" s="18"/>
      <c r="BR605" s="18"/>
      <c r="BS605" s="18"/>
      <c r="BT605" s="18"/>
      <c r="BU605" s="18"/>
      <c r="BV605" s="18"/>
      <c r="BW605" s="18"/>
      <c r="BX605" s="18"/>
      <c r="BY605" s="18"/>
      <c r="BZ605" s="18"/>
    </row>
    <row r="606" ht="9.75" customHeight="1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  <c r="BJ606" s="18"/>
      <c r="BK606" s="18"/>
      <c r="BL606" s="18"/>
      <c r="BM606" s="18"/>
      <c r="BN606" s="18"/>
      <c r="BO606" s="18"/>
      <c r="BP606" s="18"/>
      <c r="BQ606" s="18"/>
      <c r="BR606" s="18"/>
      <c r="BS606" s="18"/>
      <c r="BT606" s="18"/>
      <c r="BU606" s="18"/>
      <c r="BV606" s="18"/>
      <c r="BW606" s="18"/>
      <c r="BX606" s="18"/>
      <c r="BY606" s="18"/>
      <c r="BZ606" s="18"/>
    </row>
    <row r="607" ht="9.75" customHeight="1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  <c r="BJ607" s="18"/>
      <c r="BK607" s="18"/>
      <c r="BL607" s="18"/>
      <c r="BM607" s="18"/>
      <c r="BN607" s="18"/>
      <c r="BO607" s="18"/>
      <c r="BP607" s="18"/>
      <c r="BQ607" s="18"/>
      <c r="BR607" s="18"/>
      <c r="BS607" s="18"/>
      <c r="BT607" s="18"/>
      <c r="BU607" s="18"/>
      <c r="BV607" s="18"/>
      <c r="BW607" s="18"/>
      <c r="BX607" s="18"/>
      <c r="BY607" s="18"/>
      <c r="BZ607" s="18"/>
    </row>
    <row r="608" ht="9.75" customHeight="1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  <c r="BJ608" s="18"/>
      <c r="BK608" s="18"/>
      <c r="BL608" s="18"/>
      <c r="BM608" s="18"/>
      <c r="BN608" s="18"/>
      <c r="BO608" s="18"/>
      <c r="BP608" s="18"/>
      <c r="BQ608" s="18"/>
      <c r="BR608" s="18"/>
      <c r="BS608" s="18"/>
      <c r="BT608" s="18"/>
      <c r="BU608" s="18"/>
      <c r="BV608" s="18"/>
      <c r="BW608" s="18"/>
      <c r="BX608" s="18"/>
      <c r="BY608" s="18"/>
      <c r="BZ608" s="18"/>
    </row>
    <row r="609" ht="9.75" customHeight="1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  <c r="BJ609" s="18"/>
      <c r="BK609" s="18"/>
      <c r="BL609" s="18"/>
      <c r="BM609" s="18"/>
      <c r="BN609" s="18"/>
      <c r="BO609" s="18"/>
      <c r="BP609" s="18"/>
      <c r="BQ609" s="18"/>
      <c r="BR609" s="18"/>
      <c r="BS609" s="18"/>
      <c r="BT609" s="18"/>
      <c r="BU609" s="18"/>
      <c r="BV609" s="18"/>
      <c r="BW609" s="18"/>
      <c r="BX609" s="18"/>
      <c r="BY609" s="18"/>
      <c r="BZ609" s="18"/>
    </row>
    <row r="610" ht="9.75" customHeight="1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  <c r="BJ610" s="18"/>
      <c r="BK610" s="18"/>
      <c r="BL610" s="18"/>
      <c r="BM610" s="18"/>
      <c r="BN610" s="18"/>
      <c r="BO610" s="18"/>
      <c r="BP610" s="18"/>
      <c r="BQ610" s="18"/>
      <c r="BR610" s="18"/>
      <c r="BS610" s="18"/>
      <c r="BT610" s="18"/>
      <c r="BU610" s="18"/>
      <c r="BV610" s="18"/>
      <c r="BW610" s="18"/>
      <c r="BX610" s="18"/>
      <c r="BY610" s="18"/>
      <c r="BZ610" s="18"/>
    </row>
    <row r="611" ht="9.75" customHeight="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  <c r="BJ611" s="18"/>
      <c r="BK611" s="18"/>
      <c r="BL611" s="18"/>
      <c r="BM611" s="18"/>
      <c r="BN611" s="18"/>
      <c r="BO611" s="18"/>
      <c r="BP611" s="18"/>
      <c r="BQ611" s="18"/>
      <c r="BR611" s="18"/>
      <c r="BS611" s="18"/>
      <c r="BT611" s="18"/>
      <c r="BU611" s="18"/>
      <c r="BV611" s="18"/>
      <c r="BW611" s="18"/>
      <c r="BX611" s="18"/>
      <c r="BY611" s="18"/>
      <c r="BZ611" s="18"/>
    </row>
    <row r="612" ht="9.75" customHeight="1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  <c r="BJ612" s="18"/>
      <c r="BK612" s="18"/>
      <c r="BL612" s="18"/>
      <c r="BM612" s="18"/>
      <c r="BN612" s="18"/>
      <c r="BO612" s="18"/>
      <c r="BP612" s="18"/>
      <c r="BQ612" s="18"/>
      <c r="BR612" s="18"/>
      <c r="BS612" s="18"/>
      <c r="BT612" s="18"/>
      <c r="BU612" s="18"/>
      <c r="BV612" s="18"/>
      <c r="BW612" s="18"/>
      <c r="BX612" s="18"/>
      <c r="BY612" s="18"/>
      <c r="BZ612" s="18"/>
    </row>
    <row r="613" ht="9.75" customHeight="1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  <c r="BJ613" s="18"/>
      <c r="BK613" s="18"/>
      <c r="BL613" s="18"/>
      <c r="BM613" s="18"/>
      <c r="BN613" s="18"/>
      <c r="BO613" s="18"/>
      <c r="BP613" s="18"/>
      <c r="BQ613" s="18"/>
      <c r="BR613" s="18"/>
      <c r="BS613" s="18"/>
      <c r="BT613" s="18"/>
      <c r="BU613" s="18"/>
      <c r="BV613" s="18"/>
      <c r="BW613" s="18"/>
      <c r="BX613" s="18"/>
      <c r="BY613" s="18"/>
      <c r="BZ613" s="18"/>
    </row>
    <row r="614" ht="9.75" customHeight="1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  <c r="BJ614" s="18"/>
      <c r="BK614" s="18"/>
      <c r="BL614" s="18"/>
      <c r="BM614" s="18"/>
      <c r="BN614" s="18"/>
      <c r="BO614" s="18"/>
      <c r="BP614" s="18"/>
      <c r="BQ614" s="18"/>
      <c r="BR614" s="18"/>
      <c r="BS614" s="18"/>
      <c r="BT614" s="18"/>
      <c r="BU614" s="18"/>
      <c r="BV614" s="18"/>
      <c r="BW614" s="18"/>
      <c r="BX614" s="18"/>
      <c r="BY614" s="18"/>
      <c r="BZ614" s="18"/>
    </row>
    <row r="615" ht="9.75" customHeight="1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  <c r="BJ615" s="18"/>
      <c r="BK615" s="18"/>
      <c r="BL615" s="18"/>
      <c r="BM615" s="18"/>
      <c r="BN615" s="18"/>
      <c r="BO615" s="18"/>
      <c r="BP615" s="18"/>
      <c r="BQ615" s="18"/>
      <c r="BR615" s="18"/>
      <c r="BS615" s="18"/>
      <c r="BT615" s="18"/>
      <c r="BU615" s="18"/>
      <c r="BV615" s="18"/>
      <c r="BW615" s="18"/>
      <c r="BX615" s="18"/>
      <c r="BY615" s="18"/>
      <c r="BZ615" s="18"/>
    </row>
    <row r="616" ht="9.75" customHeight="1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  <c r="BJ616" s="18"/>
      <c r="BK616" s="18"/>
      <c r="BL616" s="18"/>
      <c r="BM616" s="18"/>
      <c r="BN616" s="18"/>
      <c r="BO616" s="18"/>
      <c r="BP616" s="18"/>
      <c r="BQ616" s="18"/>
      <c r="BR616" s="18"/>
      <c r="BS616" s="18"/>
      <c r="BT616" s="18"/>
      <c r="BU616" s="18"/>
      <c r="BV616" s="18"/>
      <c r="BW616" s="18"/>
      <c r="BX616" s="18"/>
      <c r="BY616" s="18"/>
      <c r="BZ616" s="18"/>
    </row>
    <row r="617" ht="9.75" customHeight="1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  <c r="BJ617" s="18"/>
      <c r="BK617" s="18"/>
      <c r="BL617" s="18"/>
      <c r="BM617" s="18"/>
      <c r="BN617" s="18"/>
      <c r="BO617" s="18"/>
      <c r="BP617" s="18"/>
      <c r="BQ617" s="18"/>
      <c r="BR617" s="18"/>
      <c r="BS617" s="18"/>
      <c r="BT617" s="18"/>
      <c r="BU617" s="18"/>
      <c r="BV617" s="18"/>
      <c r="BW617" s="18"/>
      <c r="BX617" s="18"/>
      <c r="BY617" s="18"/>
      <c r="BZ617" s="18"/>
    </row>
    <row r="618" ht="9.75" customHeight="1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  <c r="BJ618" s="18"/>
      <c r="BK618" s="18"/>
      <c r="BL618" s="18"/>
      <c r="BM618" s="18"/>
      <c r="BN618" s="18"/>
      <c r="BO618" s="18"/>
      <c r="BP618" s="18"/>
      <c r="BQ618" s="18"/>
      <c r="BR618" s="18"/>
      <c r="BS618" s="18"/>
      <c r="BT618" s="18"/>
      <c r="BU618" s="18"/>
      <c r="BV618" s="18"/>
      <c r="BW618" s="18"/>
      <c r="BX618" s="18"/>
      <c r="BY618" s="18"/>
      <c r="BZ618" s="18"/>
    </row>
    <row r="619" ht="9.75" customHeight="1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  <c r="BJ619" s="18"/>
      <c r="BK619" s="18"/>
      <c r="BL619" s="18"/>
      <c r="BM619" s="18"/>
      <c r="BN619" s="18"/>
      <c r="BO619" s="18"/>
      <c r="BP619" s="18"/>
      <c r="BQ619" s="18"/>
      <c r="BR619" s="18"/>
      <c r="BS619" s="18"/>
      <c r="BT619" s="18"/>
      <c r="BU619" s="18"/>
      <c r="BV619" s="18"/>
      <c r="BW619" s="18"/>
      <c r="BX619" s="18"/>
      <c r="BY619" s="18"/>
      <c r="BZ619" s="18"/>
    </row>
    <row r="620" ht="9.75" customHeight="1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  <c r="BJ620" s="18"/>
      <c r="BK620" s="18"/>
      <c r="BL620" s="18"/>
      <c r="BM620" s="18"/>
      <c r="BN620" s="18"/>
      <c r="BO620" s="18"/>
      <c r="BP620" s="18"/>
      <c r="BQ620" s="18"/>
      <c r="BR620" s="18"/>
      <c r="BS620" s="18"/>
      <c r="BT620" s="18"/>
      <c r="BU620" s="18"/>
      <c r="BV620" s="18"/>
      <c r="BW620" s="18"/>
      <c r="BX620" s="18"/>
      <c r="BY620" s="18"/>
      <c r="BZ620" s="18"/>
    </row>
    <row r="621" ht="9.75" customHeight="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  <c r="BJ621" s="18"/>
      <c r="BK621" s="18"/>
      <c r="BL621" s="18"/>
      <c r="BM621" s="18"/>
      <c r="BN621" s="18"/>
      <c r="BO621" s="18"/>
      <c r="BP621" s="18"/>
      <c r="BQ621" s="18"/>
      <c r="BR621" s="18"/>
      <c r="BS621" s="18"/>
      <c r="BT621" s="18"/>
      <c r="BU621" s="18"/>
      <c r="BV621" s="18"/>
      <c r="BW621" s="18"/>
      <c r="BX621" s="18"/>
      <c r="BY621" s="18"/>
      <c r="BZ621" s="18"/>
    </row>
    <row r="622" ht="9.75" customHeight="1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  <c r="BJ622" s="18"/>
      <c r="BK622" s="18"/>
      <c r="BL622" s="18"/>
      <c r="BM622" s="18"/>
      <c r="BN622" s="18"/>
      <c r="BO622" s="18"/>
      <c r="BP622" s="18"/>
      <c r="BQ622" s="18"/>
      <c r="BR622" s="18"/>
      <c r="BS622" s="18"/>
      <c r="BT622" s="18"/>
      <c r="BU622" s="18"/>
      <c r="BV622" s="18"/>
      <c r="BW622" s="18"/>
      <c r="BX622" s="18"/>
      <c r="BY622" s="18"/>
      <c r="BZ622" s="18"/>
    </row>
    <row r="623" ht="9.75" customHeight="1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  <c r="BJ623" s="18"/>
      <c r="BK623" s="18"/>
      <c r="BL623" s="18"/>
      <c r="BM623" s="18"/>
      <c r="BN623" s="18"/>
      <c r="BO623" s="18"/>
      <c r="BP623" s="18"/>
      <c r="BQ623" s="18"/>
      <c r="BR623" s="18"/>
      <c r="BS623" s="18"/>
      <c r="BT623" s="18"/>
      <c r="BU623" s="18"/>
      <c r="BV623" s="18"/>
      <c r="BW623" s="18"/>
      <c r="BX623" s="18"/>
      <c r="BY623" s="18"/>
      <c r="BZ623" s="18"/>
    </row>
    <row r="624" ht="9.75" customHeight="1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  <c r="BJ624" s="18"/>
      <c r="BK624" s="18"/>
      <c r="BL624" s="18"/>
      <c r="BM624" s="18"/>
      <c r="BN624" s="18"/>
      <c r="BO624" s="18"/>
      <c r="BP624" s="18"/>
      <c r="BQ624" s="18"/>
      <c r="BR624" s="18"/>
      <c r="BS624" s="18"/>
      <c r="BT624" s="18"/>
      <c r="BU624" s="18"/>
      <c r="BV624" s="18"/>
      <c r="BW624" s="18"/>
      <c r="BX624" s="18"/>
      <c r="BY624" s="18"/>
      <c r="BZ624" s="18"/>
    </row>
    <row r="625" ht="9.75" customHeight="1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  <c r="BJ625" s="18"/>
      <c r="BK625" s="18"/>
      <c r="BL625" s="18"/>
      <c r="BM625" s="18"/>
      <c r="BN625" s="18"/>
      <c r="BO625" s="18"/>
      <c r="BP625" s="18"/>
      <c r="BQ625" s="18"/>
      <c r="BR625" s="18"/>
      <c r="BS625" s="18"/>
      <c r="BT625" s="18"/>
      <c r="BU625" s="18"/>
      <c r="BV625" s="18"/>
      <c r="BW625" s="18"/>
      <c r="BX625" s="18"/>
      <c r="BY625" s="18"/>
      <c r="BZ625" s="18"/>
    </row>
    <row r="626" ht="9.75" customHeight="1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  <c r="BJ626" s="18"/>
      <c r="BK626" s="18"/>
      <c r="BL626" s="18"/>
      <c r="BM626" s="18"/>
      <c r="BN626" s="18"/>
      <c r="BO626" s="18"/>
      <c r="BP626" s="18"/>
      <c r="BQ626" s="18"/>
      <c r="BR626" s="18"/>
      <c r="BS626" s="18"/>
      <c r="BT626" s="18"/>
      <c r="BU626" s="18"/>
      <c r="BV626" s="18"/>
      <c r="BW626" s="18"/>
      <c r="BX626" s="18"/>
      <c r="BY626" s="18"/>
      <c r="BZ626" s="18"/>
    </row>
    <row r="627" ht="9.75" customHeight="1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  <c r="BJ627" s="18"/>
      <c r="BK627" s="18"/>
      <c r="BL627" s="18"/>
      <c r="BM627" s="18"/>
      <c r="BN627" s="18"/>
      <c r="BO627" s="18"/>
      <c r="BP627" s="18"/>
      <c r="BQ627" s="18"/>
      <c r="BR627" s="18"/>
      <c r="BS627" s="18"/>
      <c r="BT627" s="18"/>
      <c r="BU627" s="18"/>
      <c r="BV627" s="18"/>
      <c r="BW627" s="18"/>
      <c r="BX627" s="18"/>
      <c r="BY627" s="18"/>
      <c r="BZ627" s="18"/>
    </row>
    <row r="628" ht="9.75" customHeight="1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  <c r="BJ628" s="18"/>
      <c r="BK628" s="18"/>
      <c r="BL628" s="18"/>
      <c r="BM628" s="18"/>
      <c r="BN628" s="18"/>
      <c r="BO628" s="18"/>
      <c r="BP628" s="18"/>
      <c r="BQ628" s="18"/>
      <c r="BR628" s="18"/>
      <c r="BS628" s="18"/>
      <c r="BT628" s="18"/>
      <c r="BU628" s="18"/>
      <c r="BV628" s="18"/>
      <c r="BW628" s="18"/>
      <c r="BX628" s="18"/>
      <c r="BY628" s="18"/>
      <c r="BZ628" s="18"/>
    </row>
    <row r="629" ht="9.75" customHeight="1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  <c r="BJ629" s="18"/>
      <c r="BK629" s="18"/>
      <c r="BL629" s="18"/>
      <c r="BM629" s="18"/>
      <c r="BN629" s="18"/>
      <c r="BO629" s="18"/>
      <c r="BP629" s="18"/>
      <c r="BQ629" s="18"/>
      <c r="BR629" s="18"/>
      <c r="BS629" s="18"/>
      <c r="BT629" s="18"/>
      <c r="BU629" s="18"/>
      <c r="BV629" s="18"/>
      <c r="BW629" s="18"/>
      <c r="BX629" s="18"/>
      <c r="BY629" s="18"/>
      <c r="BZ629" s="18"/>
    </row>
    <row r="630" ht="9.75" customHeight="1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  <c r="BJ630" s="18"/>
      <c r="BK630" s="18"/>
      <c r="BL630" s="18"/>
      <c r="BM630" s="18"/>
      <c r="BN630" s="18"/>
      <c r="BO630" s="18"/>
      <c r="BP630" s="18"/>
      <c r="BQ630" s="18"/>
      <c r="BR630" s="18"/>
      <c r="BS630" s="18"/>
      <c r="BT630" s="18"/>
      <c r="BU630" s="18"/>
      <c r="BV630" s="18"/>
      <c r="BW630" s="18"/>
      <c r="BX630" s="18"/>
      <c r="BY630" s="18"/>
      <c r="BZ630" s="18"/>
    </row>
    <row r="631" ht="9.75" customHeight="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  <c r="BJ631" s="18"/>
      <c r="BK631" s="18"/>
      <c r="BL631" s="18"/>
      <c r="BM631" s="18"/>
      <c r="BN631" s="18"/>
      <c r="BO631" s="18"/>
      <c r="BP631" s="18"/>
      <c r="BQ631" s="18"/>
      <c r="BR631" s="18"/>
      <c r="BS631" s="18"/>
      <c r="BT631" s="18"/>
      <c r="BU631" s="18"/>
      <c r="BV631" s="18"/>
      <c r="BW631" s="18"/>
      <c r="BX631" s="18"/>
      <c r="BY631" s="18"/>
      <c r="BZ631" s="18"/>
    </row>
    <row r="632" ht="9.75" customHeight="1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  <c r="BJ632" s="18"/>
      <c r="BK632" s="18"/>
      <c r="BL632" s="18"/>
      <c r="BM632" s="18"/>
      <c r="BN632" s="18"/>
      <c r="BO632" s="18"/>
      <c r="BP632" s="18"/>
      <c r="BQ632" s="18"/>
      <c r="BR632" s="18"/>
      <c r="BS632" s="18"/>
      <c r="BT632" s="18"/>
      <c r="BU632" s="18"/>
      <c r="BV632" s="18"/>
      <c r="BW632" s="18"/>
      <c r="BX632" s="18"/>
      <c r="BY632" s="18"/>
      <c r="BZ632" s="18"/>
    </row>
    <row r="633" ht="9.75" customHeight="1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  <c r="BJ633" s="18"/>
      <c r="BK633" s="18"/>
      <c r="BL633" s="18"/>
      <c r="BM633" s="18"/>
      <c r="BN633" s="18"/>
      <c r="BO633" s="18"/>
      <c r="BP633" s="18"/>
      <c r="BQ633" s="18"/>
      <c r="BR633" s="18"/>
      <c r="BS633" s="18"/>
      <c r="BT633" s="18"/>
      <c r="BU633" s="18"/>
      <c r="BV633" s="18"/>
      <c r="BW633" s="18"/>
      <c r="BX633" s="18"/>
      <c r="BY633" s="18"/>
      <c r="BZ633" s="18"/>
    </row>
    <row r="634" ht="9.75" customHeight="1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  <c r="BJ634" s="18"/>
      <c r="BK634" s="18"/>
      <c r="BL634" s="18"/>
      <c r="BM634" s="18"/>
      <c r="BN634" s="18"/>
      <c r="BO634" s="18"/>
      <c r="BP634" s="18"/>
      <c r="BQ634" s="18"/>
      <c r="BR634" s="18"/>
      <c r="BS634" s="18"/>
      <c r="BT634" s="18"/>
      <c r="BU634" s="18"/>
      <c r="BV634" s="18"/>
      <c r="BW634" s="18"/>
      <c r="BX634" s="18"/>
      <c r="BY634" s="18"/>
      <c r="BZ634" s="18"/>
    </row>
    <row r="635" ht="9.75" customHeight="1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  <c r="BJ635" s="18"/>
      <c r="BK635" s="18"/>
      <c r="BL635" s="18"/>
      <c r="BM635" s="18"/>
      <c r="BN635" s="18"/>
      <c r="BO635" s="18"/>
      <c r="BP635" s="18"/>
      <c r="BQ635" s="18"/>
      <c r="BR635" s="18"/>
      <c r="BS635" s="18"/>
      <c r="BT635" s="18"/>
      <c r="BU635" s="18"/>
      <c r="BV635" s="18"/>
      <c r="BW635" s="18"/>
      <c r="BX635" s="18"/>
      <c r="BY635" s="18"/>
      <c r="BZ635" s="18"/>
    </row>
    <row r="636" ht="9.75" customHeight="1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  <c r="BJ636" s="18"/>
      <c r="BK636" s="18"/>
      <c r="BL636" s="18"/>
      <c r="BM636" s="18"/>
      <c r="BN636" s="18"/>
      <c r="BO636" s="18"/>
      <c r="BP636" s="18"/>
      <c r="BQ636" s="18"/>
      <c r="BR636" s="18"/>
      <c r="BS636" s="18"/>
      <c r="BT636" s="18"/>
      <c r="BU636" s="18"/>
      <c r="BV636" s="18"/>
      <c r="BW636" s="18"/>
      <c r="BX636" s="18"/>
      <c r="BY636" s="18"/>
      <c r="BZ636" s="18"/>
    </row>
    <row r="637" ht="9.75" customHeight="1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  <c r="BJ637" s="18"/>
      <c r="BK637" s="18"/>
      <c r="BL637" s="18"/>
      <c r="BM637" s="18"/>
      <c r="BN637" s="18"/>
      <c r="BO637" s="18"/>
      <c r="BP637" s="18"/>
      <c r="BQ637" s="18"/>
      <c r="BR637" s="18"/>
      <c r="BS637" s="18"/>
      <c r="BT637" s="18"/>
      <c r="BU637" s="18"/>
      <c r="BV637" s="18"/>
      <c r="BW637" s="18"/>
      <c r="BX637" s="18"/>
      <c r="BY637" s="18"/>
      <c r="BZ637" s="18"/>
    </row>
    <row r="638" ht="9.75" customHeight="1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  <c r="BJ638" s="18"/>
      <c r="BK638" s="18"/>
      <c r="BL638" s="18"/>
      <c r="BM638" s="18"/>
      <c r="BN638" s="18"/>
      <c r="BO638" s="18"/>
      <c r="BP638" s="18"/>
      <c r="BQ638" s="18"/>
      <c r="BR638" s="18"/>
      <c r="BS638" s="18"/>
      <c r="BT638" s="18"/>
      <c r="BU638" s="18"/>
      <c r="BV638" s="18"/>
      <c r="BW638" s="18"/>
      <c r="BX638" s="18"/>
      <c r="BY638" s="18"/>
      <c r="BZ638" s="18"/>
    </row>
    <row r="639" ht="9.75" customHeight="1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  <c r="BJ639" s="18"/>
      <c r="BK639" s="18"/>
      <c r="BL639" s="18"/>
      <c r="BM639" s="18"/>
      <c r="BN639" s="18"/>
      <c r="BO639" s="18"/>
      <c r="BP639" s="18"/>
      <c r="BQ639" s="18"/>
      <c r="BR639" s="18"/>
      <c r="BS639" s="18"/>
      <c r="BT639" s="18"/>
      <c r="BU639" s="18"/>
      <c r="BV639" s="18"/>
      <c r="BW639" s="18"/>
      <c r="BX639" s="18"/>
      <c r="BY639" s="18"/>
      <c r="BZ639" s="18"/>
    </row>
    <row r="640" ht="9.75" customHeight="1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  <c r="BJ640" s="18"/>
      <c r="BK640" s="18"/>
      <c r="BL640" s="18"/>
      <c r="BM640" s="18"/>
      <c r="BN640" s="18"/>
      <c r="BO640" s="18"/>
      <c r="BP640" s="18"/>
      <c r="BQ640" s="18"/>
      <c r="BR640" s="18"/>
      <c r="BS640" s="18"/>
      <c r="BT640" s="18"/>
      <c r="BU640" s="18"/>
      <c r="BV640" s="18"/>
      <c r="BW640" s="18"/>
      <c r="BX640" s="18"/>
      <c r="BY640" s="18"/>
      <c r="BZ640" s="18"/>
    </row>
    <row r="641" ht="9.75" customHeight="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  <c r="BJ641" s="18"/>
      <c r="BK641" s="18"/>
      <c r="BL641" s="18"/>
      <c r="BM641" s="18"/>
      <c r="BN641" s="18"/>
      <c r="BO641" s="18"/>
      <c r="BP641" s="18"/>
      <c r="BQ641" s="18"/>
      <c r="BR641" s="18"/>
      <c r="BS641" s="18"/>
      <c r="BT641" s="18"/>
      <c r="BU641" s="18"/>
      <c r="BV641" s="18"/>
      <c r="BW641" s="18"/>
      <c r="BX641" s="18"/>
      <c r="BY641" s="18"/>
      <c r="BZ641" s="18"/>
    </row>
    <row r="642" ht="9.75" customHeight="1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  <c r="BJ642" s="18"/>
      <c r="BK642" s="18"/>
      <c r="BL642" s="18"/>
      <c r="BM642" s="18"/>
      <c r="BN642" s="18"/>
      <c r="BO642" s="18"/>
      <c r="BP642" s="18"/>
      <c r="BQ642" s="18"/>
      <c r="BR642" s="18"/>
      <c r="BS642" s="18"/>
      <c r="BT642" s="18"/>
      <c r="BU642" s="18"/>
      <c r="BV642" s="18"/>
      <c r="BW642" s="18"/>
      <c r="BX642" s="18"/>
      <c r="BY642" s="18"/>
      <c r="BZ642" s="18"/>
    </row>
    <row r="643" ht="9.75" customHeight="1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  <c r="BJ643" s="18"/>
      <c r="BK643" s="18"/>
      <c r="BL643" s="18"/>
      <c r="BM643" s="18"/>
      <c r="BN643" s="18"/>
      <c r="BO643" s="18"/>
      <c r="BP643" s="18"/>
      <c r="BQ643" s="18"/>
      <c r="BR643" s="18"/>
      <c r="BS643" s="18"/>
      <c r="BT643" s="18"/>
      <c r="BU643" s="18"/>
      <c r="BV643" s="18"/>
      <c r="BW643" s="18"/>
      <c r="BX643" s="18"/>
      <c r="BY643" s="18"/>
      <c r="BZ643" s="18"/>
    </row>
    <row r="644" ht="9.75" customHeight="1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  <c r="BJ644" s="18"/>
      <c r="BK644" s="18"/>
      <c r="BL644" s="18"/>
      <c r="BM644" s="18"/>
      <c r="BN644" s="18"/>
      <c r="BO644" s="18"/>
      <c r="BP644" s="18"/>
      <c r="BQ644" s="18"/>
      <c r="BR644" s="18"/>
      <c r="BS644" s="18"/>
      <c r="BT644" s="18"/>
      <c r="BU644" s="18"/>
      <c r="BV644" s="18"/>
      <c r="BW644" s="18"/>
      <c r="BX644" s="18"/>
      <c r="BY644" s="18"/>
      <c r="BZ644" s="18"/>
    </row>
    <row r="645" ht="9.75" customHeight="1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  <c r="BJ645" s="18"/>
      <c r="BK645" s="18"/>
      <c r="BL645" s="18"/>
      <c r="BM645" s="18"/>
      <c r="BN645" s="18"/>
      <c r="BO645" s="18"/>
      <c r="BP645" s="18"/>
      <c r="BQ645" s="18"/>
      <c r="BR645" s="18"/>
      <c r="BS645" s="18"/>
      <c r="BT645" s="18"/>
      <c r="BU645" s="18"/>
      <c r="BV645" s="18"/>
      <c r="BW645" s="18"/>
      <c r="BX645" s="18"/>
      <c r="BY645" s="18"/>
      <c r="BZ645" s="18"/>
    </row>
    <row r="646" ht="9.75" customHeight="1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  <c r="BJ646" s="18"/>
      <c r="BK646" s="18"/>
      <c r="BL646" s="18"/>
      <c r="BM646" s="18"/>
      <c r="BN646" s="18"/>
      <c r="BO646" s="18"/>
      <c r="BP646" s="18"/>
      <c r="BQ646" s="18"/>
      <c r="BR646" s="18"/>
      <c r="BS646" s="18"/>
      <c r="BT646" s="18"/>
      <c r="BU646" s="18"/>
      <c r="BV646" s="18"/>
      <c r="BW646" s="18"/>
      <c r="BX646" s="18"/>
      <c r="BY646" s="18"/>
      <c r="BZ646" s="18"/>
    </row>
    <row r="647" ht="9.75" customHeight="1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  <c r="BJ647" s="18"/>
      <c r="BK647" s="18"/>
      <c r="BL647" s="18"/>
      <c r="BM647" s="18"/>
      <c r="BN647" s="18"/>
      <c r="BO647" s="18"/>
      <c r="BP647" s="18"/>
      <c r="BQ647" s="18"/>
      <c r="BR647" s="18"/>
      <c r="BS647" s="18"/>
      <c r="BT647" s="18"/>
      <c r="BU647" s="18"/>
      <c r="BV647" s="18"/>
      <c r="BW647" s="18"/>
      <c r="BX647" s="18"/>
      <c r="BY647" s="18"/>
      <c r="BZ647" s="18"/>
    </row>
    <row r="648" ht="9.75" customHeight="1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  <c r="BJ648" s="18"/>
      <c r="BK648" s="18"/>
      <c r="BL648" s="18"/>
      <c r="BM648" s="18"/>
      <c r="BN648" s="18"/>
      <c r="BO648" s="18"/>
      <c r="BP648" s="18"/>
      <c r="BQ648" s="18"/>
      <c r="BR648" s="18"/>
      <c r="BS648" s="18"/>
      <c r="BT648" s="18"/>
      <c r="BU648" s="18"/>
      <c r="BV648" s="18"/>
      <c r="BW648" s="18"/>
      <c r="BX648" s="18"/>
      <c r="BY648" s="18"/>
      <c r="BZ648" s="18"/>
    </row>
    <row r="649" ht="9.75" customHeight="1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  <c r="BJ649" s="18"/>
      <c r="BK649" s="18"/>
      <c r="BL649" s="18"/>
      <c r="BM649" s="18"/>
      <c r="BN649" s="18"/>
      <c r="BO649" s="18"/>
      <c r="BP649" s="18"/>
      <c r="BQ649" s="18"/>
      <c r="BR649" s="18"/>
      <c r="BS649" s="18"/>
      <c r="BT649" s="18"/>
      <c r="BU649" s="18"/>
      <c r="BV649" s="18"/>
      <c r="BW649" s="18"/>
      <c r="BX649" s="18"/>
      <c r="BY649" s="18"/>
      <c r="BZ649" s="18"/>
    </row>
    <row r="650" ht="9.75" customHeight="1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  <c r="BJ650" s="18"/>
      <c r="BK650" s="18"/>
      <c r="BL650" s="18"/>
      <c r="BM650" s="18"/>
      <c r="BN650" s="18"/>
      <c r="BO650" s="18"/>
      <c r="BP650" s="18"/>
      <c r="BQ650" s="18"/>
      <c r="BR650" s="18"/>
      <c r="BS650" s="18"/>
      <c r="BT650" s="18"/>
      <c r="BU650" s="18"/>
      <c r="BV650" s="18"/>
      <c r="BW650" s="18"/>
      <c r="BX650" s="18"/>
      <c r="BY650" s="18"/>
      <c r="BZ650" s="18"/>
    </row>
    <row r="651" ht="9.75" customHeight="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  <c r="BJ651" s="18"/>
      <c r="BK651" s="18"/>
      <c r="BL651" s="18"/>
      <c r="BM651" s="18"/>
      <c r="BN651" s="18"/>
      <c r="BO651" s="18"/>
      <c r="BP651" s="18"/>
      <c r="BQ651" s="18"/>
      <c r="BR651" s="18"/>
      <c r="BS651" s="18"/>
      <c r="BT651" s="18"/>
      <c r="BU651" s="18"/>
      <c r="BV651" s="18"/>
      <c r="BW651" s="18"/>
      <c r="BX651" s="18"/>
      <c r="BY651" s="18"/>
      <c r="BZ651" s="18"/>
    </row>
    <row r="652" ht="9.75" customHeight="1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  <c r="BJ652" s="18"/>
      <c r="BK652" s="18"/>
      <c r="BL652" s="18"/>
      <c r="BM652" s="18"/>
      <c r="BN652" s="18"/>
      <c r="BO652" s="18"/>
      <c r="BP652" s="18"/>
      <c r="BQ652" s="18"/>
      <c r="BR652" s="18"/>
      <c r="BS652" s="18"/>
      <c r="BT652" s="18"/>
      <c r="BU652" s="18"/>
      <c r="BV652" s="18"/>
      <c r="BW652" s="18"/>
      <c r="BX652" s="18"/>
      <c r="BY652" s="18"/>
      <c r="BZ652" s="18"/>
    </row>
    <row r="653" ht="9.75" customHeight="1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  <c r="BJ653" s="18"/>
      <c r="BK653" s="18"/>
      <c r="BL653" s="18"/>
      <c r="BM653" s="18"/>
      <c r="BN653" s="18"/>
      <c r="BO653" s="18"/>
      <c r="BP653" s="18"/>
      <c r="BQ653" s="18"/>
      <c r="BR653" s="18"/>
      <c r="BS653" s="18"/>
      <c r="BT653" s="18"/>
      <c r="BU653" s="18"/>
      <c r="BV653" s="18"/>
      <c r="BW653" s="18"/>
      <c r="BX653" s="18"/>
      <c r="BY653" s="18"/>
      <c r="BZ653" s="18"/>
    </row>
    <row r="654" ht="9.75" customHeight="1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  <c r="BJ654" s="18"/>
      <c r="BK654" s="18"/>
      <c r="BL654" s="18"/>
      <c r="BM654" s="18"/>
      <c r="BN654" s="18"/>
      <c r="BO654" s="18"/>
      <c r="BP654" s="18"/>
      <c r="BQ654" s="18"/>
      <c r="BR654" s="18"/>
      <c r="BS654" s="18"/>
      <c r="BT654" s="18"/>
      <c r="BU654" s="18"/>
      <c r="BV654" s="18"/>
      <c r="BW654" s="18"/>
      <c r="BX654" s="18"/>
      <c r="BY654" s="18"/>
      <c r="BZ654" s="18"/>
    </row>
    <row r="655" ht="9.75" customHeight="1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  <c r="BJ655" s="18"/>
      <c r="BK655" s="18"/>
      <c r="BL655" s="18"/>
      <c r="BM655" s="18"/>
      <c r="BN655" s="18"/>
      <c r="BO655" s="18"/>
      <c r="BP655" s="18"/>
      <c r="BQ655" s="18"/>
      <c r="BR655" s="18"/>
      <c r="BS655" s="18"/>
      <c r="BT655" s="18"/>
      <c r="BU655" s="18"/>
      <c r="BV655" s="18"/>
      <c r="BW655" s="18"/>
      <c r="BX655" s="18"/>
      <c r="BY655" s="18"/>
      <c r="BZ655" s="18"/>
    </row>
    <row r="656" ht="9.75" customHeight="1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  <c r="BJ656" s="18"/>
      <c r="BK656" s="18"/>
      <c r="BL656" s="18"/>
      <c r="BM656" s="18"/>
      <c r="BN656" s="18"/>
      <c r="BO656" s="18"/>
      <c r="BP656" s="18"/>
      <c r="BQ656" s="18"/>
      <c r="BR656" s="18"/>
      <c r="BS656" s="18"/>
      <c r="BT656" s="18"/>
      <c r="BU656" s="18"/>
      <c r="BV656" s="18"/>
      <c r="BW656" s="18"/>
      <c r="BX656" s="18"/>
      <c r="BY656" s="18"/>
      <c r="BZ656" s="18"/>
    </row>
    <row r="657" ht="9.75" customHeight="1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  <c r="BJ657" s="18"/>
      <c r="BK657" s="18"/>
      <c r="BL657" s="18"/>
      <c r="BM657" s="18"/>
      <c r="BN657" s="18"/>
      <c r="BO657" s="18"/>
      <c r="BP657" s="18"/>
      <c r="BQ657" s="18"/>
      <c r="BR657" s="18"/>
      <c r="BS657" s="18"/>
      <c r="BT657" s="18"/>
      <c r="BU657" s="18"/>
      <c r="BV657" s="18"/>
      <c r="BW657" s="18"/>
      <c r="BX657" s="18"/>
      <c r="BY657" s="18"/>
      <c r="BZ657" s="18"/>
    </row>
    <row r="658" ht="9.75" customHeight="1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  <c r="BJ658" s="18"/>
      <c r="BK658" s="18"/>
      <c r="BL658" s="18"/>
      <c r="BM658" s="18"/>
      <c r="BN658" s="18"/>
      <c r="BO658" s="18"/>
      <c r="BP658" s="18"/>
      <c r="BQ658" s="18"/>
      <c r="BR658" s="18"/>
      <c r="BS658" s="18"/>
      <c r="BT658" s="18"/>
      <c r="BU658" s="18"/>
      <c r="BV658" s="18"/>
      <c r="BW658" s="18"/>
      <c r="BX658" s="18"/>
      <c r="BY658" s="18"/>
      <c r="BZ658" s="18"/>
    </row>
    <row r="659" ht="9.75" customHeight="1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  <c r="BJ659" s="18"/>
      <c r="BK659" s="18"/>
      <c r="BL659" s="18"/>
      <c r="BM659" s="18"/>
      <c r="BN659" s="18"/>
      <c r="BO659" s="18"/>
      <c r="BP659" s="18"/>
      <c r="BQ659" s="18"/>
      <c r="BR659" s="18"/>
      <c r="BS659" s="18"/>
      <c r="BT659" s="18"/>
      <c r="BU659" s="18"/>
      <c r="BV659" s="18"/>
      <c r="BW659" s="18"/>
      <c r="BX659" s="18"/>
      <c r="BY659" s="18"/>
      <c r="BZ659" s="18"/>
    </row>
    <row r="660" ht="9.75" customHeight="1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  <c r="BJ660" s="18"/>
      <c r="BK660" s="18"/>
      <c r="BL660" s="18"/>
      <c r="BM660" s="18"/>
      <c r="BN660" s="18"/>
      <c r="BO660" s="18"/>
      <c r="BP660" s="18"/>
      <c r="BQ660" s="18"/>
      <c r="BR660" s="18"/>
      <c r="BS660" s="18"/>
      <c r="BT660" s="18"/>
      <c r="BU660" s="18"/>
      <c r="BV660" s="18"/>
      <c r="BW660" s="18"/>
      <c r="BX660" s="18"/>
      <c r="BY660" s="18"/>
      <c r="BZ660" s="18"/>
    </row>
    <row r="661" ht="9.75" customHeight="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  <c r="BJ661" s="18"/>
      <c r="BK661" s="18"/>
      <c r="BL661" s="18"/>
      <c r="BM661" s="18"/>
      <c r="BN661" s="18"/>
      <c r="BO661" s="18"/>
      <c r="BP661" s="18"/>
      <c r="BQ661" s="18"/>
      <c r="BR661" s="18"/>
      <c r="BS661" s="18"/>
      <c r="BT661" s="18"/>
      <c r="BU661" s="18"/>
      <c r="BV661" s="18"/>
      <c r="BW661" s="18"/>
      <c r="BX661" s="18"/>
      <c r="BY661" s="18"/>
      <c r="BZ661" s="18"/>
    </row>
    <row r="662" ht="9.75" customHeight="1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  <c r="BJ662" s="18"/>
      <c r="BK662" s="18"/>
      <c r="BL662" s="18"/>
      <c r="BM662" s="18"/>
      <c r="BN662" s="18"/>
      <c r="BO662" s="18"/>
      <c r="BP662" s="18"/>
      <c r="BQ662" s="18"/>
      <c r="BR662" s="18"/>
      <c r="BS662" s="18"/>
      <c r="BT662" s="18"/>
      <c r="BU662" s="18"/>
      <c r="BV662" s="18"/>
      <c r="BW662" s="18"/>
      <c r="BX662" s="18"/>
      <c r="BY662" s="18"/>
      <c r="BZ662" s="18"/>
    </row>
    <row r="663" ht="9.75" customHeight="1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  <c r="BJ663" s="18"/>
      <c r="BK663" s="18"/>
      <c r="BL663" s="18"/>
      <c r="BM663" s="18"/>
      <c r="BN663" s="18"/>
      <c r="BO663" s="18"/>
      <c r="BP663" s="18"/>
      <c r="BQ663" s="18"/>
      <c r="BR663" s="18"/>
      <c r="BS663" s="18"/>
      <c r="BT663" s="18"/>
      <c r="BU663" s="18"/>
      <c r="BV663" s="18"/>
      <c r="BW663" s="18"/>
      <c r="BX663" s="18"/>
      <c r="BY663" s="18"/>
      <c r="BZ663" s="18"/>
    </row>
    <row r="664" ht="9.75" customHeight="1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  <c r="BJ664" s="18"/>
      <c r="BK664" s="18"/>
      <c r="BL664" s="18"/>
      <c r="BM664" s="18"/>
      <c r="BN664" s="18"/>
      <c r="BO664" s="18"/>
      <c r="BP664" s="18"/>
      <c r="BQ664" s="18"/>
      <c r="BR664" s="18"/>
      <c r="BS664" s="18"/>
      <c r="BT664" s="18"/>
      <c r="BU664" s="18"/>
      <c r="BV664" s="18"/>
      <c r="BW664" s="18"/>
      <c r="BX664" s="18"/>
      <c r="BY664" s="18"/>
      <c r="BZ664" s="18"/>
    </row>
    <row r="665" ht="9.75" customHeight="1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  <c r="BJ665" s="18"/>
      <c r="BK665" s="18"/>
      <c r="BL665" s="18"/>
      <c r="BM665" s="18"/>
      <c r="BN665" s="18"/>
      <c r="BO665" s="18"/>
      <c r="BP665" s="18"/>
      <c r="BQ665" s="18"/>
      <c r="BR665" s="18"/>
      <c r="BS665" s="18"/>
      <c r="BT665" s="18"/>
      <c r="BU665" s="18"/>
      <c r="BV665" s="18"/>
      <c r="BW665" s="18"/>
      <c r="BX665" s="18"/>
      <c r="BY665" s="18"/>
      <c r="BZ665" s="18"/>
    </row>
    <row r="666" ht="9.75" customHeight="1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  <c r="BJ666" s="18"/>
      <c r="BK666" s="18"/>
      <c r="BL666" s="18"/>
      <c r="BM666" s="18"/>
      <c r="BN666" s="18"/>
      <c r="BO666" s="18"/>
      <c r="BP666" s="18"/>
      <c r="BQ666" s="18"/>
      <c r="BR666" s="18"/>
      <c r="BS666" s="18"/>
      <c r="BT666" s="18"/>
      <c r="BU666" s="18"/>
      <c r="BV666" s="18"/>
      <c r="BW666" s="18"/>
      <c r="BX666" s="18"/>
      <c r="BY666" s="18"/>
      <c r="BZ666" s="18"/>
    </row>
    <row r="667" ht="9.75" customHeight="1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  <c r="BJ667" s="18"/>
      <c r="BK667" s="18"/>
      <c r="BL667" s="18"/>
      <c r="BM667" s="18"/>
      <c r="BN667" s="18"/>
      <c r="BO667" s="18"/>
      <c r="BP667" s="18"/>
      <c r="BQ667" s="18"/>
      <c r="BR667" s="18"/>
      <c r="BS667" s="18"/>
      <c r="BT667" s="18"/>
      <c r="BU667" s="18"/>
      <c r="BV667" s="18"/>
      <c r="BW667" s="18"/>
      <c r="BX667" s="18"/>
      <c r="BY667" s="18"/>
      <c r="BZ667" s="18"/>
    </row>
    <row r="668" ht="9.75" customHeight="1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  <c r="BJ668" s="18"/>
      <c r="BK668" s="18"/>
      <c r="BL668" s="18"/>
      <c r="BM668" s="18"/>
      <c r="BN668" s="18"/>
      <c r="BO668" s="18"/>
      <c r="BP668" s="18"/>
      <c r="BQ668" s="18"/>
      <c r="BR668" s="18"/>
      <c r="BS668" s="18"/>
      <c r="BT668" s="18"/>
      <c r="BU668" s="18"/>
      <c r="BV668" s="18"/>
      <c r="BW668" s="18"/>
      <c r="BX668" s="18"/>
      <c r="BY668" s="18"/>
      <c r="BZ668" s="18"/>
    </row>
    <row r="669" ht="9.75" customHeight="1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  <c r="BJ669" s="18"/>
      <c r="BK669" s="18"/>
      <c r="BL669" s="18"/>
      <c r="BM669" s="18"/>
      <c r="BN669" s="18"/>
      <c r="BO669" s="18"/>
      <c r="BP669" s="18"/>
      <c r="BQ669" s="18"/>
      <c r="BR669" s="18"/>
      <c r="BS669" s="18"/>
      <c r="BT669" s="18"/>
      <c r="BU669" s="18"/>
      <c r="BV669" s="18"/>
      <c r="BW669" s="18"/>
      <c r="BX669" s="18"/>
      <c r="BY669" s="18"/>
      <c r="BZ669" s="18"/>
    </row>
    <row r="670" ht="9.75" customHeight="1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  <c r="BJ670" s="18"/>
      <c r="BK670" s="18"/>
      <c r="BL670" s="18"/>
      <c r="BM670" s="18"/>
      <c r="BN670" s="18"/>
      <c r="BO670" s="18"/>
      <c r="BP670" s="18"/>
      <c r="BQ670" s="18"/>
      <c r="BR670" s="18"/>
      <c r="BS670" s="18"/>
      <c r="BT670" s="18"/>
      <c r="BU670" s="18"/>
      <c r="BV670" s="18"/>
      <c r="BW670" s="18"/>
      <c r="BX670" s="18"/>
      <c r="BY670" s="18"/>
      <c r="BZ670" s="18"/>
    </row>
    <row r="671" ht="9.75" customHeight="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  <c r="BJ671" s="18"/>
      <c r="BK671" s="18"/>
      <c r="BL671" s="18"/>
      <c r="BM671" s="18"/>
      <c r="BN671" s="18"/>
      <c r="BO671" s="18"/>
      <c r="BP671" s="18"/>
      <c r="BQ671" s="18"/>
      <c r="BR671" s="18"/>
      <c r="BS671" s="18"/>
      <c r="BT671" s="18"/>
      <c r="BU671" s="18"/>
      <c r="BV671" s="18"/>
      <c r="BW671" s="18"/>
      <c r="BX671" s="18"/>
      <c r="BY671" s="18"/>
      <c r="BZ671" s="18"/>
    </row>
    <row r="672" ht="9.75" customHeight="1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  <c r="BJ672" s="18"/>
      <c r="BK672" s="18"/>
      <c r="BL672" s="18"/>
      <c r="BM672" s="18"/>
      <c r="BN672" s="18"/>
      <c r="BO672" s="18"/>
      <c r="BP672" s="18"/>
      <c r="BQ672" s="18"/>
      <c r="BR672" s="18"/>
      <c r="BS672" s="18"/>
      <c r="BT672" s="18"/>
      <c r="BU672" s="18"/>
      <c r="BV672" s="18"/>
      <c r="BW672" s="18"/>
      <c r="BX672" s="18"/>
      <c r="BY672" s="18"/>
      <c r="BZ672" s="18"/>
    </row>
    <row r="673" ht="9.75" customHeight="1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  <c r="BJ673" s="18"/>
      <c r="BK673" s="18"/>
      <c r="BL673" s="18"/>
      <c r="BM673" s="18"/>
      <c r="BN673" s="18"/>
      <c r="BO673" s="18"/>
      <c r="BP673" s="18"/>
      <c r="BQ673" s="18"/>
      <c r="BR673" s="18"/>
      <c r="BS673" s="18"/>
      <c r="BT673" s="18"/>
      <c r="BU673" s="18"/>
      <c r="BV673" s="18"/>
      <c r="BW673" s="18"/>
      <c r="BX673" s="18"/>
      <c r="BY673" s="18"/>
      <c r="BZ673" s="18"/>
    </row>
    <row r="674" ht="9.75" customHeight="1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  <c r="BJ674" s="18"/>
      <c r="BK674" s="18"/>
      <c r="BL674" s="18"/>
      <c r="BM674" s="18"/>
      <c r="BN674" s="18"/>
      <c r="BO674" s="18"/>
      <c r="BP674" s="18"/>
      <c r="BQ674" s="18"/>
      <c r="BR674" s="18"/>
      <c r="BS674" s="18"/>
      <c r="BT674" s="18"/>
      <c r="BU674" s="18"/>
      <c r="BV674" s="18"/>
      <c r="BW674" s="18"/>
      <c r="BX674" s="18"/>
      <c r="BY674" s="18"/>
      <c r="BZ674" s="18"/>
    </row>
    <row r="675" ht="9.75" customHeight="1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  <c r="BJ675" s="18"/>
      <c r="BK675" s="18"/>
      <c r="BL675" s="18"/>
      <c r="BM675" s="18"/>
      <c r="BN675" s="18"/>
      <c r="BO675" s="18"/>
      <c r="BP675" s="18"/>
      <c r="BQ675" s="18"/>
      <c r="BR675" s="18"/>
      <c r="BS675" s="18"/>
      <c r="BT675" s="18"/>
      <c r="BU675" s="18"/>
      <c r="BV675" s="18"/>
      <c r="BW675" s="18"/>
      <c r="BX675" s="18"/>
      <c r="BY675" s="18"/>
      <c r="BZ675" s="18"/>
    </row>
    <row r="676" ht="9.75" customHeight="1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  <c r="BJ676" s="18"/>
      <c r="BK676" s="18"/>
      <c r="BL676" s="18"/>
      <c r="BM676" s="18"/>
      <c r="BN676" s="18"/>
      <c r="BO676" s="18"/>
      <c r="BP676" s="18"/>
      <c r="BQ676" s="18"/>
      <c r="BR676" s="18"/>
      <c r="BS676" s="18"/>
      <c r="BT676" s="18"/>
      <c r="BU676" s="18"/>
      <c r="BV676" s="18"/>
      <c r="BW676" s="18"/>
      <c r="BX676" s="18"/>
      <c r="BY676" s="18"/>
      <c r="BZ676" s="18"/>
    </row>
    <row r="677" ht="9.75" customHeight="1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  <c r="BJ677" s="18"/>
      <c r="BK677" s="18"/>
      <c r="BL677" s="18"/>
      <c r="BM677" s="18"/>
      <c r="BN677" s="18"/>
      <c r="BO677" s="18"/>
      <c r="BP677" s="18"/>
      <c r="BQ677" s="18"/>
      <c r="BR677" s="18"/>
      <c r="BS677" s="18"/>
      <c r="BT677" s="18"/>
      <c r="BU677" s="18"/>
      <c r="BV677" s="18"/>
      <c r="BW677" s="18"/>
      <c r="BX677" s="18"/>
      <c r="BY677" s="18"/>
      <c r="BZ677" s="18"/>
    </row>
    <row r="678" ht="9.75" customHeight="1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</row>
    <row r="679" ht="9.75" customHeight="1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  <c r="BJ679" s="18"/>
      <c r="BK679" s="18"/>
      <c r="BL679" s="18"/>
      <c r="BM679" s="18"/>
      <c r="BN679" s="18"/>
      <c r="BO679" s="18"/>
      <c r="BP679" s="18"/>
      <c r="BQ679" s="18"/>
      <c r="BR679" s="18"/>
      <c r="BS679" s="18"/>
      <c r="BT679" s="18"/>
      <c r="BU679" s="18"/>
      <c r="BV679" s="18"/>
      <c r="BW679" s="18"/>
      <c r="BX679" s="18"/>
      <c r="BY679" s="18"/>
      <c r="BZ679" s="18"/>
    </row>
    <row r="680" ht="9.75" customHeight="1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  <c r="BJ680" s="18"/>
      <c r="BK680" s="18"/>
      <c r="BL680" s="18"/>
      <c r="BM680" s="18"/>
      <c r="BN680" s="18"/>
      <c r="BO680" s="18"/>
      <c r="BP680" s="18"/>
      <c r="BQ680" s="18"/>
      <c r="BR680" s="18"/>
      <c r="BS680" s="18"/>
      <c r="BT680" s="18"/>
      <c r="BU680" s="18"/>
      <c r="BV680" s="18"/>
      <c r="BW680" s="18"/>
      <c r="BX680" s="18"/>
      <c r="BY680" s="18"/>
      <c r="BZ680" s="18"/>
    </row>
    <row r="681" ht="9.75" customHeight="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  <c r="BJ681" s="18"/>
      <c r="BK681" s="18"/>
      <c r="BL681" s="18"/>
      <c r="BM681" s="18"/>
      <c r="BN681" s="18"/>
      <c r="BO681" s="18"/>
      <c r="BP681" s="18"/>
      <c r="BQ681" s="18"/>
      <c r="BR681" s="18"/>
      <c r="BS681" s="18"/>
      <c r="BT681" s="18"/>
      <c r="BU681" s="18"/>
      <c r="BV681" s="18"/>
      <c r="BW681" s="18"/>
      <c r="BX681" s="18"/>
      <c r="BY681" s="18"/>
      <c r="BZ681" s="18"/>
    </row>
    <row r="682" ht="9.75" customHeight="1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  <c r="BJ682" s="18"/>
      <c r="BK682" s="18"/>
      <c r="BL682" s="18"/>
      <c r="BM682" s="18"/>
      <c r="BN682" s="18"/>
      <c r="BO682" s="18"/>
      <c r="BP682" s="18"/>
      <c r="BQ682" s="18"/>
      <c r="BR682" s="18"/>
      <c r="BS682" s="18"/>
      <c r="BT682" s="18"/>
      <c r="BU682" s="18"/>
      <c r="BV682" s="18"/>
      <c r="BW682" s="18"/>
      <c r="BX682" s="18"/>
      <c r="BY682" s="18"/>
      <c r="BZ682" s="18"/>
    </row>
    <row r="683" ht="9.75" customHeight="1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  <c r="BJ683" s="18"/>
      <c r="BK683" s="18"/>
      <c r="BL683" s="18"/>
      <c r="BM683" s="18"/>
      <c r="BN683" s="18"/>
      <c r="BO683" s="18"/>
      <c r="BP683" s="18"/>
      <c r="BQ683" s="18"/>
      <c r="BR683" s="18"/>
      <c r="BS683" s="18"/>
      <c r="BT683" s="18"/>
      <c r="BU683" s="18"/>
      <c r="BV683" s="18"/>
      <c r="BW683" s="18"/>
      <c r="BX683" s="18"/>
      <c r="BY683" s="18"/>
      <c r="BZ683" s="18"/>
    </row>
    <row r="684" ht="9.75" customHeight="1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  <c r="BJ684" s="18"/>
      <c r="BK684" s="18"/>
      <c r="BL684" s="18"/>
      <c r="BM684" s="18"/>
      <c r="BN684" s="18"/>
      <c r="BO684" s="18"/>
      <c r="BP684" s="18"/>
      <c r="BQ684" s="18"/>
      <c r="BR684" s="18"/>
      <c r="BS684" s="18"/>
      <c r="BT684" s="18"/>
      <c r="BU684" s="18"/>
      <c r="BV684" s="18"/>
      <c r="BW684" s="18"/>
      <c r="BX684" s="18"/>
      <c r="BY684" s="18"/>
      <c r="BZ684" s="18"/>
    </row>
    <row r="685" ht="9.75" customHeight="1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  <c r="BJ685" s="18"/>
      <c r="BK685" s="18"/>
      <c r="BL685" s="18"/>
      <c r="BM685" s="18"/>
      <c r="BN685" s="18"/>
      <c r="BO685" s="18"/>
      <c r="BP685" s="18"/>
      <c r="BQ685" s="18"/>
      <c r="BR685" s="18"/>
      <c r="BS685" s="18"/>
      <c r="BT685" s="18"/>
      <c r="BU685" s="18"/>
      <c r="BV685" s="18"/>
      <c r="BW685" s="18"/>
      <c r="BX685" s="18"/>
      <c r="BY685" s="18"/>
      <c r="BZ685" s="18"/>
    </row>
    <row r="686" ht="9.75" customHeight="1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  <c r="BJ686" s="18"/>
      <c r="BK686" s="18"/>
      <c r="BL686" s="18"/>
      <c r="BM686" s="18"/>
      <c r="BN686" s="18"/>
      <c r="BO686" s="18"/>
      <c r="BP686" s="18"/>
      <c r="BQ686" s="18"/>
      <c r="BR686" s="18"/>
      <c r="BS686" s="18"/>
      <c r="BT686" s="18"/>
      <c r="BU686" s="18"/>
      <c r="BV686" s="18"/>
      <c r="BW686" s="18"/>
      <c r="BX686" s="18"/>
      <c r="BY686" s="18"/>
      <c r="BZ686" s="18"/>
    </row>
    <row r="687" ht="9.75" customHeight="1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  <c r="BJ687" s="18"/>
      <c r="BK687" s="18"/>
      <c r="BL687" s="18"/>
      <c r="BM687" s="18"/>
      <c r="BN687" s="18"/>
      <c r="BO687" s="18"/>
      <c r="BP687" s="18"/>
      <c r="BQ687" s="18"/>
      <c r="BR687" s="18"/>
      <c r="BS687" s="18"/>
      <c r="BT687" s="18"/>
      <c r="BU687" s="18"/>
      <c r="BV687" s="18"/>
      <c r="BW687" s="18"/>
      <c r="BX687" s="18"/>
      <c r="BY687" s="18"/>
      <c r="BZ687" s="18"/>
    </row>
    <row r="688" ht="9.75" customHeight="1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  <c r="BJ688" s="18"/>
      <c r="BK688" s="18"/>
      <c r="BL688" s="18"/>
      <c r="BM688" s="18"/>
      <c r="BN688" s="18"/>
      <c r="BO688" s="18"/>
      <c r="BP688" s="18"/>
      <c r="BQ688" s="18"/>
      <c r="BR688" s="18"/>
      <c r="BS688" s="18"/>
      <c r="BT688" s="18"/>
      <c r="BU688" s="18"/>
      <c r="BV688" s="18"/>
      <c r="BW688" s="18"/>
      <c r="BX688" s="18"/>
      <c r="BY688" s="18"/>
      <c r="BZ688" s="18"/>
    </row>
    <row r="689" ht="9.75" customHeight="1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  <c r="BJ689" s="18"/>
      <c r="BK689" s="18"/>
      <c r="BL689" s="18"/>
      <c r="BM689" s="18"/>
      <c r="BN689" s="18"/>
      <c r="BO689" s="18"/>
      <c r="BP689" s="18"/>
      <c r="BQ689" s="18"/>
      <c r="BR689" s="18"/>
      <c r="BS689" s="18"/>
      <c r="BT689" s="18"/>
      <c r="BU689" s="18"/>
      <c r="BV689" s="18"/>
      <c r="BW689" s="18"/>
      <c r="BX689" s="18"/>
      <c r="BY689" s="18"/>
      <c r="BZ689" s="18"/>
    </row>
    <row r="690" ht="9.75" customHeight="1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  <c r="BJ690" s="18"/>
      <c r="BK690" s="18"/>
      <c r="BL690" s="18"/>
      <c r="BM690" s="18"/>
      <c r="BN690" s="18"/>
      <c r="BO690" s="18"/>
      <c r="BP690" s="18"/>
      <c r="BQ690" s="18"/>
      <c r="BR690" s="18"/>
      <c r="BS690" s="18"/>
      <c r="BT690" s="18"/>
      <c r="BU690" s="18"/>
      <c r="BV690" s="18"/>
      <c r="BW690" s="18"/>
      <c r="BX690" s="18"/>
      <c r="BY690" s="18"/>
      <c r="BZ690" s="18"/>
    </row>
    <row r="691" ht="9.75" customHeight="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  <c r="BJ691" s="18"/>
      <c r="BK691" s="18"/>
      <c r="BL691" s="18"/>
      <c r="BM691" s="18"/>
      <c r="BN691" s="18"/>
      <c r="BO691" s="18"/>
      <c r="BP691" s="18"/>
      <c r="BQ691" s="18"/>
      <c r="BR691" s="18"/>
      <c r="BS691" s="18"/>
      <c r="BT691" s="18"/>
      <c r="BU691" s="18"/>
      <c r="BV691" s="18"/>
      <c r="BW691" s="18"/>
      <c r="BX691" s="18"/>
      <c r="BY691" s="18"/>
      <c r="BZ691" s="18"/>
    </row>
    <row r="692" ht="9.75" customHeight="1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  <c r="BJ692" s="18"/>
      <c r="BK692" s="18"/>
      <c r="BL692" s="18"/>
      <c r="BM692" s="18"/>
      <c r="BN692" s="18"/>
      <c r="BO692" s="18"/>
      <c r="BP692" s="18"/>
      <c r="BQ692" s="18"/>
      <c r="BR692" s="18"/>
      <c r="BS692" s="18"/>
      <c r="BT692" s="18"/>
      <c r="BU692" s="18"/>
      <c r="BV692" s="18"/>
      <c r="BW692" s="18"/>
      <c r="BX692" s="18"/>
      <c r="BY692" s="18"/>
      <c r="BZ692" s="18"/>
    </row>
    <row r="693" ht="9.75" customHeight="1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  <c r="BJ693" s="18"/>
      <c r="BK693" s="18"/>
      <c r="BL693" s="18"/>
      <c r="BM693" s="18"/>
      <c r="BN693" s="18"/>
      <c r="BO693" s="18"/>
      <c r="BP693" s="18"/>
      <c r="BQ693" s="18"/>
      <c r="BR693" s="18"/>
      <c r="BS693" s="18"/>
      <c r="BT693" s="18"/>
      <c r="BU693" s="18"/>
      <c r="BV693" s="18"/>
      <c r="BW693" s="18"/>
      <c r="BX693" s="18"/>
      <c r="BY693" s="18"/>
      <c r="BZ693" s="18"/>
    </row>
    <row r="694" ht="9.75" customHeight="1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  <c r="BJ694" s="18"/>
      <c r="BK694" s="18"/>
      <c r="BL694" s="18"/>
      <c r="BM694" s="18"/>
      <c r="BN694" s="18"/>
      <c r="BO694" s="18"/>
      <c r="BP694" s="18"/>
      <c r="BQ694" s="18"/>
      <c r="BR694" s="18"/>
      <c r="BS694" s="18"/>
      <c r="BT694" s="18"/>
      <c r="BU694" s="18"/>
      <c r="BV694" s="18"/>
      <c r="BW694" s="18"/>
      <c r="BX694" s="18"/>
      <c r="BY694" s="18"/>
      <c r="BZ694" s="18"/>
    </row>
    <row r="695" ht="9.75" customHeight="1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  <c r="BJ695" s="18"/>
      <c r="BK695" s="18"/>
      <c r="BL695" s="18"/>
      <c r="BM695" s="18"/>
      <c r="BN695" s="18"/>
      <c r="BO695" s="18"/>
      <c r="BP695" s="18"/>
      <c r="BQ695" s="18"/>
      <c r="BR695" s="18"/>
      <c r="BS695" s="18"/>
      <c r="BT695" s="18"/>
      <c r="BU695" s="18"/>
      <c r="BV695" s="18"/>
      <c r="BW695" s="18"/>
      <c r="BX695" s="18"/>
      <c r="BY695" s="18"/>
      <c r="BZ695" s="18"/>
    </row>
    <row r="696" ht="9.75" customHeight="1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  <c r="BJ696" s="18"/>
      <c r="BK696" s="18"/>
      <c r="BL696" s="18"/>
      <c r="BM696" s="18"/>
      <c r="BN696" s="18"/>
      <c r="BO696" s="18"/>
      <c r="BP696" s="18"/>
      <c r="BQ696" s="18"/>
      <c r="BR696" s="18"/>
      <c r="BS696" s="18"/>
      <c r="BT696" s="18"/>
      <c r="BU696" s="18"/>
      <c r="BV696" s="18"/>
      <c r="BW696" s="18"/>
      <c r="BX696" s="18"/>
      <c r="BY696" s="18"/>
      <c r="BZ696" s="18"/>
    </row>
    <row r="697" ht="9.75" customHeight="1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  <c r="BJ697" s="18"/>
      <c r="BK697" s="18"/>
      <c r="BL697" s="18"/>
      <c r="BM697" s="18"/>
      <c r="BN697" s="18"/>
      <c r="BO697" s="18"/>
      <c r="BP697" s="18"/>
      <c r="BQ697" s="18"/>
      <c r="BR697" s="18"/>
      <c r="BS697" s="18"/>
      <c r="BT697" s="18"/>
      <c r="BU697" s="18"/>
      <c r="BV697" s="18"/>
      <c r="BW697" s="18"/>
      <c r="BX697" s="18"/>
      <c r="BY697" s="18"/>
      <c r="BZ697" s="18"/>
    </row>
    <row r="698" ht="9.75" customHeight="1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  <c r="BJ698" s="18"/>
      <c r="BK698" s="18"/>
      <c r="BL698" s="18"/>
      <c r="BM698" s="18"/>
      <c r="BN698" s="18"/>
      <c r="BO698" s="18"/>
      <c r="BP698" s="18"/>
      <c r="BQ698" s="18"/>
      <c r="BR698" s="18"/>
      <c r="BS698" s="18"/>
      <c r="BT698" s="18"/>
      <c r="BU698" s="18"/>
      <c r="BV698" s="18"/>
      <c r="BW698" s="18"/>
      <c r="BX698" s="18"/>
      <c r="BY698" s="18"/>
      <c r="BZ698" s="18"/>
    </row>
    <row r="699" ht="9.75" customHeight="1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  <c r="BJ699" s="18"/>
      <c r="BK699" s="18"/>
      <c r="BL699" s="18"/>
      <c r="BM699" s="18"/>
      <c r="BN699" s="18"/>
      <c r="BO699" s="18"/>
      <c r="BP699" s="18"/>
      <c r="BQ699" s="18"/>
      <c r="BR699" s="18"/>
      <c r="BS699" s="18"/>
      <c r="BT699" s="18"/>
      <c r="BU699" s="18"/>
      <c r="BV699" s="18"/>
      <c r="BW699" s="18"/>
      <c r="BX699" s="18"/>
      <c r="BY699" s="18"/>
      <c r="BZ699" s="18"/>
    </row>
    <row r="700" ht="9.75" customHeight="1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  <c r="BJ700" s="18"/>
      <c r="BK700" s="18"/>
      <c r="BL700" s="18"/>
      <c r="BM700" s="18"/>
      <c r="BN700" s="18"/>
      <c r="BO700" s="18"/>
      <c r="BP700" s="18"/>
      <c r="BQ700" s="18"/>
      <c r="BR700" s="18"/>
      <c r="BS700" s="18"/>
      <c r="BT700" s="18"/>
      <c r="BU700" s="18"/>
      <c r="BV700" s="18"/>
      <c r="BW700" s="18"/>
      <c r="BX700" s="18"/>
      <c r="BY700" s="18"/>
      <c r="BZ700" s="18"/>
    </row>
    <row r="701" ht="9.75" customHeight="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  <c r="BJ701" s="18"/>
      <c r="BK701" s="18"/>
      <c r="BL701" s="18"/>
      <c r="BM701" s="18"/>
      <c r="BN701" s="18"/>
      <c r="BO701" s="18"/>
      <c r="BP701" s="18"/>
      <c r="BQ701" s="18"/>
      <c r="BR701" s="18"/>
      <c r="BS701" s="18"/>
      <c r="BT701" s="18"/>
      <c r="BU701" s="18"/>
      <c r="BV701" s="18"/>
      <c r="BW701" s="18"/>
      <c r="BX701" s="18"/>
      <c r="BY701" s="18"/>
      <c r="BZ701" s="18"/>
    </row>
    <row r="702" ht="9.75" customHeight="1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  <c r="BJ702" s="18"/>
      <c r="BK702" s="18"/>
      <c r="BL702" s="18"/>
      <c r="BM702" s="18"/>
      <c r="BN702" s="18"/>
      <c r="BO702" s="18"/>
      <c r="BP702" s="18"/>
      <c r="BQ702" s="18"/>
      <c r="BR702" s="18"/>
      <c r="BS702" s="18"/>
      <c r="BT702" s="18"/>
      <c r="BU702" s="18"/>
      <c r="BV702" s="18"/>
      <c r="BW702" s="18"/>
      <c r="BX702" s="18"/>
      <c r="BY702" s="18"/>
      <c r="BZ702" s="18"/>
    </row>
    <row r="703" ht="9.75" customHeight="1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  <c r="BJ703" s="18"/>
      <c r="BK703" s="18"/>
      <c r="BL703" s="18"/>
      <c r="BM703" s="18"/>
      <c r="BN703" s="18"/>
      <c r="BO703" s="18"/>
      <c r="BP703" s="18"/>
      <c r="BQ703" s="18"/>
      <c r="BR703" s="18"/>
      <c r="BS703" s="18"/>
      <c r="BT703" s="18"/>
      <c r="BU703" s="18"/>
      <c r="BV703" s="18"/>
      <c r="BW703" s="18"/>
      <c r="BX703" s="18"/>
      <c r="BY703" s="18"/>
      <c r="BZ703" s="18"/>
    </row>
    <row r="704" ht="9.75" customHeight="1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  <c r="BJ704" s="18"/>
      <c r="BK704" s="18"/>
      <c r="BL704" s="18"/>
      <c r="BM704" s="18"/>
      <c r="BN704" s="18"/>
      <c r="BO704" s="18"/>
      <c r="BP704" s="18"/>
      <c r="BQ704" s="18"/>
      <c r="BR704" s="18"/>
      <c r="BS704" s="18"/>
      <c r="BT704" s="18"/>
      <c r="BU704" s="18"/>
      <c r="BV704" s="18"/>
      <c r="BW704" s="18"/>
      <c r="BX704" s="18"/>
      <c r="BY704" s="18"/>
      <c r="BZ704" s="18"/>
    </row>
    <row r="705" ht="9.75" customHeight="1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  <c r="BJ705" s="18"/>
      <c r="BK705" s="18"/>
      <c r="BL705" s="18"/>
      <c r="BM705" s="18"/>
      <c r="BN705" s="18"/>
      <c r="BO705" s="18"/>
      <c r="BP705" s="18"/>
      <c r="BQ705" s="18"/>
      <c r="BR705" s="18"/>
      <c r="BS705" s="18"/>
      <c r="BT705" s="18"/>
      <c r="BU705" s="18"/>
      <c r="BV705" s="18"/>
      <c r="BW705" s="18"/>
      <c r="BX705" s="18"/>
      <c r="BY705" s="18"/>
      <c r="BZ705" s="18"/>
    </row>
    <row r="706" ht="9.75" customHeight="1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  <c r="BJ706" s="18"/>
      <c r="BK706" s="18"/>
      <c r="BL706" s="18"/>
      <c r="BM706" s="18"/>
      <c r="BN706" s="18"/>
      <c r="BO706" s="18"/>
      <c r="BP706" s="18"/>
      <c r="BQ706" s="18"/>
      <c r="BR706" s="18"/>
      <c r="BS706" s="18"/>
      <c r="BT706" s="18"/>
      <c r="BU706" s="18"/>
      <c r="BV706" s="18"/>
      <c r="BW706" s="18"/>
      <c r="BX706" s="18"/>
      <c r="BY706" s="18"/>
      <c r="BZ706" s="18"/>
    </row>
    <row r="707" ht="9.75" customHeight="1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  <c r="BJ707" s="18"/>
      <c r="BK707" s="18"/>
      <c r="BL707" s="18"/>
      <c r="BM707" s="18"/>
      <c r="BN707" s="18"/>
      <c r="BO707" s="18"/>
      <c r="BP707" s="18"/>
      <c r="BQ707" s="18"/>
      <c r="BR707" s="18"/>
      <c r="BS707" s="18"/>
      <c r="BT707" s="18"/>
      <c r="BU707" s="18"/>
      <c r="BV707" s="18"/>
      <c r="BW707" s="18"/>
      <c r="BX707" s="18"/>
      <c r="BY707" s="18"/>
      <c r="BZ707" s="18"/>
    </row>
    <row r="708" ht="9.75" customHeight="1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  <c r="BJ708" s="18"/>
      <c r="BK708" s="18"/>
      <c r="BL708" s="18"/>
      <c r="BM708" s="18"/>
      <c r="BN708" s="18"/>
      <c r="BO708" s="18"/>
      <c r="BP708" s="18"/>
      <c r="BQ708" s="18"/>
      <c r="BR708" s="18"/>
      <c r="BS708" s="18"/>
      <c r="BT708" s="18"/>
      <c r="BU708" s="18"/>
      <c r="BV708" s="18"/>
      <c r="BW708" s="18"/>
      <c r="BX708" s="18"/>
      <c r="BY708" s="18"/>
      <c r="BZ708" s="18"/>
    </row>
    <row r="709" ht="9.75" customHeight="1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  <c r="BJ709" s="18"/>
      <c r="BK709" s="18"/>
      <c r="BL709" s="18"/>
      <c r="BM709" s="18"/>
      <c r="BN709" s="18"/>
      <c r="BO709" s="18"/>
      <c r="BP709" s="18"/>
      <c r="BQ709" s="18"/>
      <c r="BR709" s="18"/>
      <c r="BS709" s="18"/>
      <c r="BT709" s="18"/>
      <c r="BU709" s="18"/>
      <c r="BV709" s="18"/>
      <c r="BW709" s="18"/>
      <c r="BX709" s="18"/>
      <c r="BY709" s="18"/>
      <c r="BZ709" s="18"/>
    </row>
    <row r="710" ht="9.75" customHeight="1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  <c r="BJ710" s="18"/>
      <c r="BK710" s="18"/>
      <c r="BL710" s="18"/>
      <c r="BM710" s="18"/>
      <c r="BN710" s="18"/>
      <c r="BO710" s="18"/>
      <c r="BP710" s="18"/>
      <c r="BQ710" s="18"/>
      <c r="BR710" s="18"/>
      <c r="BS710" s="18"/>
      <c r="BT710" s="18"/>
      <c r="BU710" s="18"/>
      <c r="BV710" s="18"/>
      <c r="BW710" s="18"/>
      <c r="BX710" s="18"/>
      <c r="BY710" s="18"/>
      <c r="BZ710" s="18"/>
    </row>
    <row r="711" ht="9.75" customHeight="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  <c r="BJ711" s="18"/>
      <c r="BK711" s="18"/>
      <c r="BL711" s="18"/>
      <c r="BM711" s="18"/>
      <c r="BN711" s="18"/>
      <c r="BO711" s="18"/>
      <c r="BP711" s="18"/>
      <c r="BQ711" s="18"/>
      <c r="BR711" s="18"/>
      <c r="BS711" s="18"/>
      <c r="BT711" s="18"/>
      <c r="BU711" s="18"/>
      <c r="BV711" s="18"/>
      <c r="BW711" s="18"/>
      <c r="BX711" s="18"/>
      <c r="BY711" s="18"/>
      <c r="BZ711" s="18"/>
    </row>
    <row r="712" ht="9.75" customHeight="1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  <c r="BJ712" s="18"/>
      <c r="BK712" s="18"/>
      <c r="BL712" s="18"/>
      <c r="BM712" s="18"/>
      <c r="BN712" s="18"/>
      <c r="BO712" s="18"/>
      <c r="BP712" s="18"/>
      <c r="BQ712" s="18"/>
      <c r="BR712" s="18"/>
      <c r="BS712" s="18"/>
      <c r="BT712" s="18"/>
      <c r="BU712" s="18"/>
      <c r="BV712" s="18"/>
      <c r="BW712" s="18"/>
      <c r="BX712" s="18"/>
      <c r="BY712" s="18"/>
      <c r="BZ712" s="18"/>
    </row>
    <row r="713" ht="9.75" customHeight="1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  <c r="BJ713" s="18"/>
      <c r="BK713" s="18"/>
      <c r="BL713" s="18"/>
      <c r="BM713" s="18"/>
      <c r="BN713" s="18"/>
      <c r="BO713" s="18"/>
      <c r="BP713" s="18"/>
      <c r="BQ713" s="18"/>
      <c r="BR713" s="18"/>
      <c r="BS713" s="18"/>
      <c r="BT713" s="18"/>
      <c r="BU713" s="18"/>
      <c r="BV713" s="18"/>
      <c r="BW713" s="18"/>
      <c r="BX713" s="18"/>
      <c r="BY713" s="18"/>
      <c r="BZ713" s="18"/>
    </row>
    <row r="714" ht="9.75" customHeight="1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  <c r="BJ714" s="18"/>
      <c r="BK714" s="18"/>
      <c r="BL714" s="18"/>
      <c r="BM714" s="18"/>
      <c r="BN714" s="18"/>
      <c r="BO714" s="18"/>
      <c r="BP714" s="18"/>
      <c r="BQ714" s="18"/>
      <c r="BR714" s="18"/>
      <c r="BS714" s="18"/>
      <c r="BT714" s="18"/>
      <c r="BU714" s="18"/>
      <c r="BV714" s="18"/>
      <c r="BW714" s="18"/>
      <c r="BX714" s="18"/>
      <c r="BY714" s="18"/>
      <c r="BZ714" s="18"/>
    </row>
    <row r="715" ht="9.75" customHeight="1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  <c r="BJ715" s="18"/>
      <c r="BK715" s="18"/>
      <c r="BL715" s="18"/>
      <c r="BM715" s="18"/>
      <c r="BN715" s="18"/>
      <c r="BO715" s="18"/>
      <c r="BP715" s="18"/>
      <c r="BQ715" s="18"/>
      <c r="BR715" s="18"/>
      <c r="BS715" s="18"/>
      <c r="BT715" s="18"/>
      <c r="BU715" s="18"/>
      <c r="BV715" s="18"/>
      <c r="BW715" s="18"/>
      <c r="BX715" s="18"/>
      <c r="BY715" s="18"/>
      <c r="BZ715" s="18"/>
    </row>
    <row r="716" ht="9.75" customHeight="1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  <c r="BJ716" s="18"/>
      <c r="BK716" s="18"/>
      <c r="BL716" s="18"/>
      <c r="BM716" s="18"/>
      <c r="BN716" s="18"/>
      <c r="BO716" s="18"/>
      <c r="BP716" s="18"/>
      <c r="BQ716" s="18"/>
      <c r="BR716" s="18"/>
      <c r="BS716" s="18"/>
      <c r="BT716" s="18"/>
      <c r="BU716" s="18"/>
      <c r="BV716" s="18"/>
      <c r="BW716" s="18"/>
      <c r="BX716" s="18"/>
      <c r="BY716" s="18"/>
      <c r="BZ716" s="18"/>
    </row>
    <row r="717" ht="9.75" customHeight="1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  <c r="BJ717" s="18"/>
      <c r="BK717" s="18"/>
      <c r="BL717" s="18"/>
      <c r="BM717" s="18"/>
      <c r="BN717" s="18"/>
      <c r="BO717" s="18"/>
      <c r="BP717" s="18"/>
      <c r="BQ717" s="18"/>
      <c r="BR717" s="18"/>
      <c r="BS717" s="18"/>
      <c r="BT717" s="18"/>
      <c r="BU717" s="18"/>
      <c r="BV717" s="18"/>
      <c r="BW717" s="18"/>
      <c r="BX717" s="18"/>
      <c r="BY717" s="18"/>
      <c r="BZ717" s="18"/>
    </row>
    <row r="718" ht="9.75" customHeight="1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  <c r="BJ718" s="18"/>
      <c r="BK718" s="18"/>
      <c r="BL718" s="18"/>
      <c r="BM718" s="18"/>
      <c r="BN718" s="18"/>
      <c r="BO718" s="18"/>
      <c r="BP718" s="18"/>
      <c r="BQ718" s="18"/>
      <c r="BR718" s="18"/>
      <c r="BS718" s="18"/>
      <c r="BT718" s="18"/>
      <c r="BU718" s="18"/>
      <c r="BV718" s="18"/>
      <c r="BW718" s="18"/>
      <c r="BX718" s="18"/>
      <c r="BY718" s="18"/>
      <c r="BZ718" s="18"/>
    </row>
    <row r="719" ht="9.75" customHeight="1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  <c r="BJ719" s="18"/>
      <c r="BK719" s="18"/>
      <c r="BL719" s="18"/>
      <c r="BM719" s="18"/>
      <c r="BN719" s="18"/>
      <c r="BO719" s="18"/>
      <c r="BP719" s="18"/>
      <c r="BQ719" s="18"/>
      <c r="BR719" s="18"/>
      <c r="BS719" s="18"/>
      <c r="BT719" s="18"/>
      <c r="BU719" s="18"/>
      <c r="BV719" s="18"/>
      <c r="BW719" s="18"/>
      <c r="BX719" s="18"/>
      <c r="BY719" s="18"/>
      <c r="BZ719" s="18"/>
    </row>
    <row r="720" ht="9.75" customHeight="1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  <c r="BJ720" s="18"/>
      <c r="BK720" s="18"/>
      <c r="BL720" s="18"/>
      <c r="BM720" s="18"/>
      <c r="BN720" s="18"/>
      <c r="BO720" s="18"/>
      <c r="BP720" s="18"/>
      <c r="BQ720" s="18"/>
      <c r="BR720" s="18"/>
      <c r="BS720" s="18"/>
      <c r="BT720" s="18"/>
      <c r="BU720" s="18"/>
      <c r="BV720" s="18"/>
      <c r="BW720" s="18"/>
      <c r="BX720" s="18"/>
      <c r="BY720" s="18"/>
      <c r="BZ720" s="18"/>
    </row>
    <row r="721" ht="9.75" customHeight="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  <c r="BJ721" s="18"/>
      <c r="BK721" s="18"/>
      <c r="BL721" s="18"/>
      <c r="BM721" s="18"/>
      <c r="BN721" s="18"/>
      <c r="BO721" s="18"/>
      <c r="BP721" s="18"/>
      <c r="BQ721" s="18"/>
      <c r="BR721" s="18"/>
      <c r="BS721" s="18"/>
      <c r="BT721" s="18"/>
      <c r="BU721" s="18"/>
      <c r="BV721" s="18"/>
      <c r="BW721" s="18"/>
      <c r="BX721" s="18"/>
      <c r="BY721" s="18"/>
      <c r="BZ721" s="18"/>
    </row>
    <row r="722" ht="9.75" customHeight="1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  <c r="BJ722" s="18"/>
      <c r="BK722" s="18"/>
      <c r="BL722" s="18"/>
      <c r="BM722" s="18"/>
      <c r="BN722" s="18"/>
      <c r="BO722" s="18"/>
      <c r="BP722" s="18"/>
      <c r="BQ722" s="18"/>
      <c r="BR722" s="18"/>
      <c r="BS722" s="18"/>
      <c r="BT722" s="18"/>
      <c r="BU722" s="18"/>
      <c r="BV722" s="18"/>
      <c r="BW722" s="18"/>
      <c r="BX722" s="18"/>
      <c r="BY722" s="18"/>
      <c r="BZ722" s="18"/>
    </row>
    <row r="723" ht="9.75" customHeight="1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  <c r="BJ723" s="18"/>
      <c r="BK723" s="18"/>
      <c r="BL723" s="18"/>
      <c r="BM723" s="18"/>
      <c r="BN723" s="18"/>
      <c r="BO723" s="18"/>
      <c r="BP723" s="18"/>
      <c r="BQ723" s="18"/>
      <c r="BR723" s="18"/>
      <c r="BS723" s="18"/>
      <c r="BT723" s="18"/>
      <c r="BU723" s="18"/>
      <c r="BV723" s="18"/>
      <c r="BW723" s="18"/>
      <c r="BX723" s="18"/>
      <c r="BY723" s="18"/>
      <c r="BZ723" s="18"/>
    </row>
    <row r="724" ht="9.75" customHeight="1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  <c r="BJ724" s="18"/>
      <c r="BK724" s="18"/>
      <c r="BL724" s="18"/>
      <c r="BM724" s="18"/>
      <c r="BN724" s="18"/>
      <c r="BO724" s="18"/>
      <c r="BP724" s="18"/>
      <c r="BQ724" s="18"/>
      <c r="BR724" s="18"/>
      <c r="BS724" s="18"/>
      <c r="BT724" s="18"/>
      <c r="BU724" s="18"/>
      <c r="BV724" s="18"/>
      <c r="BW724" s="18"/>
      <c r="BX724" s="18"/>
      <c r="BY724" s="18"/>
      <c r="BZ724" s="18"/>
    </row>
    <row r="725" ht="9.75" customHeight="1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  <c r="BJ725" s="18"/>
      <c r="BK725" s="18"/>
      <c r="BL725" s="18"/>
      <c r="BM725" s="18"/>
      <c r="BN725" s="18"/>
      <c r="BO725" s="18"/>
      <c r="BP725" s="18"/>
      <c r="BQ725" s="18"/>
      <c r="BR725" s="18"/>
      <c r="BS725" s="18"/>
      <c r="BT725" s="18"/>
      <c r="BU725" s="18"/>
      <c r="BV725" s="18"/>
      <c r="BW725" s="18"/>
      <c r="BX725" s="18"/>
      <c r="BY725" s="18"/>
      <c r="BZ725" s="18"/>
    </row>
    <row r="726" ht="9.75" customHeight="1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  <c r="BJ726" s="18"/>
      <c r="BK726" s="18"/>
      <c r="BL726" s="18"/>
      <c r="BM726" s="18"/>
      <c r="BN726" s="18"/>
      <c r="BO726" s="18"/>
      <c r="BP726" s="18"/>
      <c r="BQ726" s="18"/>
      <c r="BR726" s="18"/>
      <c r="BS726" s="18"/>
      <c r="BT726" s="18"/>
      <c r="BU726" s="18"/>
      <c r="BV726" s="18"/>
      <c r="BW726" s="18"/>
      <c r="BX726" s="18"/>
      <c r="BY726" s="18"/>
      <c r="BZ726" s="18"/>
    </row>
    <row r="727" ht="9.75" customHeight="1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  <c r="BJ727" s="18"/>
      <c r="BK727" s="18"/>
      <c r="BL727" s="18"/>
      <c r="BM727" s="18"/>
      <c r="BN727" s="18"/>
      <c r="BO727" s="18"/>
      <c r="BP727" s="18"/>
      <c r="BQ727" s="18"/>
      <c r="BR727" s="18"/>
      <c r="BS727" s="18"/>
      <c r="BT727" s="18"/>
      <c r="BU727" s="18"/>
      <c r="BV727" s="18"/>
      <c r="BW727" s="18"/>
      <c r="BX727" s="18"/>
      <c r="BY727" s="18"/>
      <c r="BZ727" s="18"/>
    </row>
    <row r="728" ht="9.75" customHeight="1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  <c r="BJ728" s="18"/>
      <c r="BK728" s="18"/>
      <c r="BL728" s="18"/>
      <c r="BM728" s="18"/>
      <c r="BN728" s="18"/>
      <c r="BO728" s="18"/>
      <c r="BP728" s="18"/>
      <c r="BQ728" s="18"/>
      <c r="BR728" s="18"/>
      <c r="BS728" s="18"/>
      <c r="BT728" s="18"/>
      <c r="BU728" s="18"/>
      <c r="BV728" s="18"/>
      <c r="BW728" s="18"/>
      <c r="BX728" s="18"/>
      <c r="BY728" s="18"/>
      <c r="BZ728" s="18"/>
    </row>
    <row r="729" ht="9.75" customHeight="1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  <c r="BJ729" s="18"/>
      <c r="BK729" s="18"/>
      <c r="BL729" s="18"/>
      <c r="BM729" s="18"/>
      <c r="BN729" s="18"/>
      <c r="BO729" s="18"/>
      <c r="BP729" s="18"/>
      <c r="BQ729" s="18"/>
      <c r="BR729" s="18"/>
      <c r="BS729" s="18"/>
      <c r="BT729" s="18"/>
      <c r="BU729" s="18"/>
      <c r="BV729" s="18"/>
      <c r="BW729" s="18"/>
      <c r="BX729" s="18"/>
      <c r="BY729" s="18"/>
      <c r="BZ729" s="18"/>
    </row>
    <row r="730" ht="9.75" customHeight="1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  <c r="BJ730" s="18"/>
      <c r="BK730" s="18"/>
      <c r="BL730" s="18"/>
      <c r="BM730" s="18"/>
      <c r="BN730" s="18"/>
      <c r="BO730" s="18"/>
      <c r="BP730" s="18"/>
      <c r="BQ730" s="18"/>
      <c r="BR730" s="18"/>
      <c r="BS730" s="18"/>
      <c r="BT730" s="18"/>
      <c r="BU730" s="18"/>
      <c r="BV730" s="18"/>
      <c r="BW730" s="18"/>
      <c r="BX730" s="18"/>
      <c r="BY730" s="18"/>
      <c r="BZ730" s="18"/>
    </row>
    <row r="731" ht="9.75" customHeight="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  <c r="BJ731" s="18"/>
      <c r="BK731" s="18"/>
      <c r="BL731" s="18"/>
      <c r="BM731" s="18"/>
      <c r="BN731" s="18"/>
      <c r="BO731" s="18"/>
      <c r="BP731" s="18"/>
      <c r="BQ731" s="18"/>
      <c r="BR731" s="18"/>
      <c r="BS731" s="18"/>
      <c r="BT731" s="18"/>
      <c r="BU731" s="18"/>
      <c r="BV731" s="18"/>
      <c r="BW731" s="18"/>
      <c r="BX731" s="18"/>
      <c r="BY731" s="18"/>
      <c r="BZ731" s="18"/>
    </row>
    <row r="732" ht="9.75" customHeight="1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  <c r="BJ732" s="18"/>
      <c r="BK732" s="18"/>
      <c r="BL732" s="18"/>
      <c r="BM732" s="18"/>
      <c r="BN732" s="18"/>
      <c r="BO732" s="18"/>
      <c r="BP732" s="18"/>
      <c r="BQ732" s="18"/>
      <c r="BR732" s="18"/>
      <c r="BS732" s="18"/>
      <c r="BT732" s="18"/>
      <c r="BU732" s="18"/>
      <c r="BV732" s="18"/>
      <c r="BW732" s="18"/>
      <c r="BX732" s="18"/>
      <c r="BY732" s="18"/>
      <c r="BZ732" s="18"/>
    </row>
    <row r="733" ht="9.75" customHeight="1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  <c r="BJ733" s="18"/>
      <c r="BK733" s="18"/>
      <c r="BL733" s="18"/>
      <c r="BM733" s="18"/>
      <c r="BN733" s="18"/>
      <c r="BO733" s="18"/>
      <c r="BP733" s="18"/>
      <c r="BQ733" s="18"/>
      <c r="BR733" s="18"/>
      <c r="BS733" s="18"/>
      <c r="BT733" s="18"/>
      <c r="BU733" s="18"/>
      <c r="BV733" s="18"/>
      <c r="BW733" s="18"/>
      <c r="BX733" s="18"/>
      <c r="BY733" s="18"/>
      <c r="BZ733" s="18"/>
    </row>
    <row r="734" ht="9.75" customHeight="1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  <c r="BJ734" s="18"/>
      <c r="BK734" s="18"/>
      <c r="BL734" s="18"/>
      <c r="BM734" s="18"/>
      <c r="BN734" s="18"/>
      <c r="BO734" s="18"/>
      <c r="BP734" s="18"/>
      <c r="BQ734" s="18"/>
      <c r="BR734" s="18"/>
      <c r="BS734" s="18"/>
      <c r="BT734" s="18"/>
      <c r="BU734" s="18"/>
      <c r="BV734" s="18"/>
      <c r="BW734" s="18"/>
      <c r="BX734" s="18"/>
      <c r="BY734" s="18"/>
      <c r="BZ734" s="18"/>
    </row>
    <row r="735" ht="9.75" customHeight="1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  <c r="BJ735" s="18"/>
      <c r="BK735" s="18"/>
      <c r="BL735" s="18"/>
      <c r="BM735" s="18"/>
      <c r="BN735" s="18"/>
      <c r="BO735" s="18"/>
      <c r="BP735" s="18"/>
      <c r="BQ735" s="18"/>
      <c r="BR735" s="18"/>
      <c r="BS735" s="18"/>
      <c r="BT735" s="18"/>
      <c r="BU735" s="18"/>
      <c r="BV735" s="18"/>
      <c r="BW735" s="18"/>
      <c r="BX735" s="18"/>
      <c r="BY735" s="18"/>
      <c r="BZ735" s="18"/>
    </row>
    <row r="736" ht="9.75" customHeight="1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  <c r="BJ736" s="18"/>
      <c r="BK736" s="18"/>
      <c r="BL736" s="18"/>
      <c r="BM736" s="18"/>
      <c r="BN736" s="18"/>
      <c r="BO736" s="18"/>
      <c r="BP736" s="18"/>
      <c r="BQ736" s="18"/>
      <c r="BR736" s="18"/>
      <c r="BS736" s="18"/>
      <c r="BT736" s="18"/>
      <c r="BU736" s="18"/>
      <c r="BV736" s="18"/>
      <c r="BW736" s="18"/>
      <c r="BX736" s="18"/>
      <c r="BY736" s="18"/>
      <c r="BZ736" s="18"/>
    </row>
    <row r="737" ht="9.75" customHeight="1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  <c r="BJ737" s="18"/>
      <c r="BK737" s="18"/>
      <c r="BL737" s="18"/>
      <c r="BM737" s="18"/>
      <c r="BN737" s="18"/>
      <c r="BO737" s="18"/>
      <c r="BP737" s="18"/>
      <c r="BQ737" s="18"/>
      <c r="BR737" s="18"/>
      <c r="BS737" s="18"/>
      <c r="BT737" s="18"/>
      <c r="BU737" s="18"/>
      <c r="BV737" s="18"/>
      <c r="BW737" s="18"/>
      <c r="BX737" s="18"/>
      <c r="BY737" s="18"/>
      <c r="BZ737" s="18"/>
    </row>
    <row r="738" ht="9.75" customHeight="1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  <c r="BJ738" s="18"/>
      <c r="BK738" s="18"/>
      <c r="BL738" s="18"/>
      <c r="BM738" s="18"/>
      <c r="BN738" s="18"/>
      <c r="BO738" s="18"/>
      <c r="BP738" s="18"/>
      <c r="BQ738" s="18"/>
      <c r="BR738" s="18"/>
      <c r="BS738" s="18"/>
      <c r="BT738" s="18"/>
      <c r="BU738" s="18"/>
      <c r="BV738" s="18"/>
      <c r="BW738" s="18"/>
      <c r="BX738" s="18"/>
      <c r="BY738" s="18"/>
      <c r="BZ738" s="18"/>
    </row>
    <row r="739" ht="9.75" customHeight="1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  <c r="BJ739" s="18"/>
      <c r="BK739" s="18"/>
      <c r="BL739" s="18"/>
      <c r="BM739" s="18"/>
      <c r="BN739" s="18"/>
      <c r="BO739" s="18"/>
      <c r="BP739" s="18"/>
      <c r="BQ739" s="18"/>
      <c r="BR739" s="18"/>
      <c r="BS739" s="18"/>
      <c r="BT739" s="18"/>
      <c r="BU739" s="18"/>
      <c r="BV739" s="18"/>
      <c r="BW739" s="18"/>
      <c r="BX739" s="18"/>
      <c r="BY739" s="18"/>
      <c r="BZ739" s="18"/>
    </row>
    <row r="740" ht="9.75" customHeight="1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  <c r="BJ740" s="18"/>
      <c r="BK740" s="18"/>
      <c r="BL740" s="18"/>
      <c r="BM740" s="18"/>
      <c r="BN740" s="18"/>
      <c r="BO740" s="18"/>
      <c r="BP740" s="18"/>
      <c r="BQ740" s="18"/>
      <c r="BR740" s="18"/>
      <c r="BS740" s="18"/>
      <c r="BT740" s="18"/>
      <c r="BU740" s="18"/>
      <c r="BV740" s="18"/>
      <c r="BW740" s="18"/>
      <c r="BX740" s="18"/>
      <c r="BY740" s="18"/>
      <c r="BZ740" s="18"/>
    </row>
    <row r="741" ht="9.75" customHeight="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  <c r="BJ741" s="18"/>
      <c r="BK741" s="18"/>
      <c r="BL741" s="18"/>
      <c r="BM741" s="18"/>
      <c r="BN741" s="18"/>
      <c r="BO741" s="18"/>
      <c r="BP741" s="18"/>
      <c r="BQ741" s="18"/>
      <c r="BR741" s="18"/>
      <c r="BS741" s="18"/>
      <c r="BT741" s="18"/>
      <c r="BU741" s="18"/>
      <c r="BV741" s="18"/>
      <c r="BW741" s="18"/>
      <c r="BX741" s="18"/>
      <c r="BY741" s="18"/>
      <c r="BZ741" s="18"/>
    </row>
    <row r="742" ht="9.75" customHeight="1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  <c r="BJ742" s="18"/>
      <c r="BK742" s="18"/>
      <c r="BL742" s="18"/>
      <c r="BM742" s="18"/>
      <c r="BN742" s="18"/>
      <c r="BO742" s="18"/>
      <c r="BP742" s="18"/>
      <c r="BQ742" s="18"/>
      <c r="BR742" s="18"/>
      <c r="BS742" s="18"/>
      <c r="BT742" s="18"/>
      <c r="BU742" s="18"/>
      <c r="BV742" s="18"/>
      <c r="BW742" s="18"/>
      <c r="BX742" s="18"/>
      <c r="BY742" s="18"/>
      <c r="BZ742" s="18"/>
    </row>
    <row r="743" ht="9.75" customHeight="1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  <c r="BJ743" s="18"/>
      <c r="BK743" s="18"/>
      <c r="BL743" s="18"/>
      <c r="BM743" s="18"/>
      <c r="BN743" s="18"/>
      <c r="BO743" s="18"/>
      <c r="BP743" s="18"/>
      <c r="BQ743" s="18"/>
      <c r="BR743" s="18"/>
      <c r="BS743" s="18"/>
      <c r="BT743" s="18"/>
      <c r="BU743" s="18"/>
      <c r="BV743" s="18"/>
      <c r="BW743" s="18"/>
      <c r="BX743" s="18"/>
      <c r="BY743" s="18"/>
      <c r="BZ743" s="18"/>
    </row>
    <row r="744" ht="9.75" customHeight="1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  <c r="BJ744" s="18"/>
      <c r="BK744" s="18"/>
      <c r="BL744" s="18"/>
      <c r="BM744" s="18"/>
      <c r="BN744" s="18"/>
      <c r="BO744" s="18"/>
      <c r="BP744" s="18"/>
      <c r="BQ744" s="18"/>
      <c r="BR744" s="18"/>
      <c r="BS744" s="18"/>
      <c r="BT744" s="18"/>
      <c r="BU744" s="18"/>
      <c r="BV744" s="18"/>
      <c r="BW744" s="18"/>
      <c r="BX744" s="18"/>
      <c r="BY744" s="18"/>
      <c r="BZ744" s="18"/>
    </row>
    <row r="745" ht="9.75" customHeight="1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  <c r="BJ745" s="18"/>
      <c r="BK745" s="18"/>
      <c r="BL745" s="18"/>
      <c r="BM745" s="18"/>
      <c r="BN745" s="18"/>
      <c r="BO745" s="18"/>
      <c r="BP745" s="18"/>
      <c r="BQ745" s="18"/>
      <c r="BR745" s="18"/>
      <c r="BS745" s="18"/>
      <c r="BT745" s="18"/>
      <c r="BU745" s="18"/>
      <c r="BV745" s="18"/>
      <c r="BW745" s="18"/>
      <c r="BX745" s="18"/>
      <c r="BY745" s="18"/>
      <c r="BZ745" s="18"/>
    </row>
    <row r="746" ht="9.75" customHeight="1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  <c r="BJ746" s="18"/>
      <c r="BK746" s="18"/>
      <c r="BL746" s="18"/>
      <c r="BM746" s="18"/>
      <c r="BN746" s="18"/>
      <c r="BO746" s="18"/>
      <c r="BP746" s="18"/>
      <c r="BQ746" s="18"/>
      <c r="BR746" s="18"/>
      <c r="BS746" s="18"/>
      <c r="BT746" s="18"/>
      <c r="BU746" s="18"/>
      <c r="BV746" s="18"/>
      <c r="BW746" s="18"/>
      <c r="BX746" s="18"/>
      <c r="BY746" s="18"/>
      <c r="BZ746" s="18"/>
    </row>
    <row r="747" ht="9.75" customHeight="1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  <c r="BJ747" s="18"/>
      <c r="BK747" s="18"/>
      <c r="BL747" s="18"/>
      <c r="BM747" s="18"/>
      <c r="BN747" s="18"/>
      <c r="BO747" s="18"/>
      <c r="BP747" s="18"/>
      <c r="BQ747" s="18"/>
      <c r="BR747" s="18"/>
      <c r="BS747" s="18"/>
      <c r="BT747" s="18"/>
      <c r="BU747" s="18"/>
      <c r="BV747" s="18"/>
      <c r="BW747" s="18"/>
      <c r="BX747" s="18"/>
      <c r="BY747" s="18"/>
      <c r="BZ747" s="18"/>
    </row>
    <row r="748" ht="9.75" customHeight="1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  <c r="BJ748" s="18"/>
      <c r="BK748" s="18"/>
      <c r="BL748" s="18"/>
      <c r="BM748" s="18"/>
      <c r="BN748" s="18"/>
      <c r="BO748" s="18"/>
      <c r="BP748" s="18"/>
      <c r="BQ748" s="18"/>
      <c r="BR748" s="18"/>
      <c r="BS748" s="18"/>
      <c r="BT748" s="18"/>
      <c r="BU748" s="18"/>
      <c r="BV748" s="18"/>
      <c r="BW748" s="18"/>
      <c r="BX748" s="18"/>
      <c r="BY748" s="18"/>
      <c r="BZ748" s="18"/>
    </row>
    <row r="749" ht="9.75" customHeight="1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  <c r="BJ749" s="18"/>
      <c r="BK749" s="18"/>
      <c r="BL749" s="18"/>
      <c r="BM749" s="18"/>
      <c r="BN749" s="18"/>
      <c r="BO749" s="18"/>
      <c r="BP749" s="18"/>
      <c r="BQ749" s="18"/>
      <c r="BR749" s="18"/>
      <c r="BS749" s="18"/>
      <c r="BT749" s="18"/>
      <c r="BU749" s="18"/>
      <c r="BV749" s="18"/>
      <c r="BW749" s="18"/>
      <c r="BX749" s="18"/>
      <c r="BY749" s="18"/>
      <c r="BZ749" s="18"/>
    </row>
    <row r="750" ht="9.75" customHeight="1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  <c r="BJ750" s="18"/>
      <c r="BK750" s="18"/>
      <c r="BL750" s="18"/>
      <c r="BM750" s="18"/>
      <c r="BN750" s="18"/>
      <c r="BO750" s="18"/>
      <c r="BP750" s="18"/>
      <c r="BQ750" s="18"/>
      <c r="BR750" s="18"/>
      <c r="BS750" s="18"/>
      <c r="BT750" s="18"/>
      <c r="BU750" s="18"/>
      <c r="BV750" s="18"/>
      <c r="BW750" s="18"/>
      <c r="BX750" s="18"/>
      <c r="BY750" s="18"/>
      <c r="BZ750" s="18"/>
    </row>
    <row r="751" ht="9.75" customHeight="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  <c r="BJ751" s="18"/>
      <c r="BK751" s="18"/>
      <c r="BL751" s="18"/>
      <c r="BM751" s="18"/>
      <c r="BN751" s="18"/>
      <c r="BO751" s="18"/>
      <c r="BP751" s="18"/>
      <c r="BQ751" s="18"/>
      <c r="BR751" s="18"/>
      <c r="BS751" s="18"/>
      <c r="BT751" s="18"/>
      <c r="BU751" s="18"/>
      <c r="BV751" s="18"/>
      <c r="BW751" s="18"/>
      <c r="BX751" s="18"/>
      <c r="BY751" s="18"/>
      <c r="BZ751" s="18"/>
    </row>
    <row r="752" ht="9.75" customHeight="1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  <c r="BJ752" s="18"/>
      <c r="BK752" s="18"/>
      <c r="BL752" s="18"/>
      <c r="BM752" s="18"/>
      <c r="BN752" s="18"/>
      <c r="BO752" s="18"/>
      <c r="BP752" s="18"/>
      <c r="BQ752" s="18"/>
      <c r="BR752" s="18"/>
      <c r="BS752" s="18"/>
      <c r="BT752" s="18"/>
      <c r="BU752" s="18"/>
      <c r="BV752" s="18"/>
      <c r="BW752" s="18"/>
      <c r="BX752" s="18"/>
      <c r="BY752" s="18"/>
      <c r="BZ752" s="18"/>
    </row>
    <row r="753" ht="9.75" customHeight="1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  <c r="BJ753" s="18"/>
      <c r="BK753" s="18"/>
      <c r="BL753" s="18"/>
      <c r="BM753" s="18"/>
      <c r="BN753" s="18"/>
      <c r="BO753" s="18"/>
      <c r="BP753" s="18"/>
      <c r="BQ753" s="18"/>
      <c r="BR753" s="18"/>
      <c r="BS753" s="18"/>
      <c r="BT753" s="18"/>
      <c r="BU753" s="18"/>
      <c r="BV753" s="18"/>
      <c r="BW753" s="18"/>
      <c r="BX753" s="18"/>
      <c r="BY753" s="18"/>
      <c r="BZ753" s="18"/>
    </row>
    <row r="754" ht="9.75" customHeight="1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  <c r="BJ754" s="18"/>
      <c r="BK754" s="18"/>
      <c r="BL754" s="18"/>
      <c r="BM754" s="18"/>
      <c r="BN754" s="18"/>
      <c r="BO754" s="18"/>
      <c r="BP754" s="18"/>
      <c r="BQ754" s="18"/>
      <c r="BR754" s="18"/>
      <c r="BS754" s="18"/>
      <c r="BT754" s="18"/>
      <c r="BU754" s="18"/>
      <c r="BV754" s="18"/>
      <c r="BW754" s="18"/>
      <c r="BX754" s="18"/>
      <c r="BY754" s="18"/>
      <c r="BZ754" s="18"/>
    </row>
    <row r="755" ht="9.75" customHeight="1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  <c r="BJ755" s="18"/>
      <c r="BK755" s="18"/>
      <c r="BL755" s="18"/>
      <c r="BM755" s="18"/>
      <c r="BN755" s="18"/>
      <c r="BO755" s="18"/>
      <c r="BP755" s="18"/>
      <c r="BQ755" s="18"/>
      <c r="BR755" s="18"/>
      <c r="BS755" s="18"/>
      <c r="BT755" s="18"/>
      <c r="BU755" s="18"/>
      <c r="BV755" s="18"/>
      <c r="BW755" s="18"/>
      <c r="BX755" s="18"/>
      <c r="BY755" s="18"/>
      <c r="BZ755" s="18"/>
    </row>
    <row r="756" ht="9.75" customHeight="1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  <c r="BJ756" s="18"/>
      <c r="BK756" s="18"/>
      <c r="BL756" s="18"/>
      <c r="BM756" s="18"/>
      <c r="BN756" s="18"/>
      <c r="BO756" s="18"/>
      <c r="BP756" s="18"/>
      <c r="BQ756" s="18"/>
      <c r="BR756" s="18"/>
      <c r="BS756" s="18"/>
      <c r="BT756" s="18"/>
      <c r="BU756" s="18"/>
      <c r="BV756" s="18"/>
      <c r="BW756" s="18"/>
      <c r="BX756" s="18"/>
      <c r="BY756" s="18"/>
      <c r="BZ756" s="18"/>
    </row>
    <row r="757" ht="9.75" customHeight="1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  <c r="BJ757" s="18"/>
      <c r="BK757" s="18"/>
      <c r="BL757" s="18"/>
      <c r="BM757" s="18"/>
      <c r="BN757" s="18"/>
      <c r="BO757" s="18"/>
      <c r="BP757" s="18"/>
      <c r="BQ757" s="18"/>
      <c r="BR757" s="18"/>
      <c r="BS757" s="18"/>
      <c r="BT757" s="18"/>
      <c r="BU757" s="18"/>
      <c r="BV757" s="18"/>
      <c r="BW757" s="18"/>
      <c r="BX757" s="18"/>
      <c r="BY757" s="18"/>
      <c r="BZ757" s="18"/>
    </row>
    <row r="758" ht="9.75" customHeight="1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  <c r="BJ758" s="18"/>
      <c r="BK758" s="18"/>
      <c r="BL758" s="18"/>
      <c r="BM758" s="18"/>
      <c r="BN758" s="18"/>
      <c r="BO758" s="18"/>
      <c r="BP758" s="18"/>
      <c r="BQ758" s="18"/>
      <c r="BR758" s="18"/>
      <c r="BS758" s="18"/>
      <c r="BT758" s="18"/>
      <c r="BU758" s="18"/>
      <c r="BV758" s="18"/>
      <c r="BW758" s="18"/>
      <c r="BX758" s="18"/>
      <c r="BY758" s="18"/>
      <c r="BZ758" s="18"/>
    </row>
    <row r="759" ht="9.75" customHeight="1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  <c r="BJ759" s="18"/>
      <c r="BK759" s="18"/>
      <c r="BL759" s="18"/>
      <c r="BM759" s="18"/>
      <c r="BN759" s="18"/>
      <c r="BO759" s="18"/>
      <c r="BP759" s="18"/>
      <c r="BQ759" s="18"/>
      <c r="BR759" s="18"/>
      <c r="BS759" s="18"/>
      <c r="BT759" s="18"/>
      <c r="BU759" s="18"/>
      <c r="BV759" s="18"/>
      <c r="BW759" s="18"/>
      <c r="BX759" s="18"/>
      <c r="BY759" s="18"/>
      <c r="BZ759" s="18"/>
    </row>
    <row r="760" ht="9.75" customHeight="1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  <c r="BJ760" s="18"/>
      <c r="BK760" s="18"/>
      <c r="BL760" s="18"/>
      <c r="BM760" s="18"/>
      <c r="BN760" s="18"/>
      <c r="BO760" s="18"/>
      <c r="BP760" s="18"/>
      <c r="BQ760" s="18"/>
      <c r="BR760" s="18"/>
      <c r="BS760" s="18"/>
      <c r="BT760" s="18"/>
      <c r="BU760" s="18"/>
      <c r="BV760" s="18"/>
      <c r="BW760" s="18"/>
      <c r="BX760" s="18"/>
      <c r="BY760" s="18"/>
      <c r="BZ760" s="18"/>
    </row>
    <row r="761" ht="9.75" customHeight="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  <c r="BJ761" s="18"/>
      <c r="BK761" s="18"/>
      <c r="BL761" s="18"/>
      <c r="BM761" s="18"/>
      <c r="BN761" s="18"/>
      <c r="BO761" s="18"/>
      <c r="BP761" s="18"/>
      <c r="BQ761" s="18"/>
      <c r="BR761" s="18"/>
      <c r="BS761" s="18"/>
      <c r="BT761" s="18"/>
      <c r="BU761" s="18"/>
      <c r="BV761" s="18"/>
      <c r="BW761" s="18"/>
      <c r="BX761" s="18"/>
      <c r="BY761" s="18"/>
      <c r="BZ761" s="18"/>
    </row>
    <row r="762" ht="9.75" customHeight="1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  <c r="BJ762" s="18"/>
      <c r="BK762" s="18"/>
      <c r="BL762" s="18"/>
      <c r="BM762" s="18"/>
      <c r="BN762" s="18"/>
      <c r="BO762" s="18"/>
      <c r="BP762" s="18"/>
      <c r="BQ762" s="18"/>
      <c r="BR762" s="18"/>
      <c r="BS762" s="18"/>
      <c r="BT762" s="18"/>
      <c r="BU762" s="18"/>
      <c r="BV762" s="18"/>
      <c r="BW762" s="18"/>
      <c r="BX762" s="18"/>
      <c r="BY762" s="18"/>
      <c r="BZ762" s="18"/>
    </row>
    <row r="763" ht="9.75" customHeight="1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  <c r="BJ763" s="18"/>
      <c r="BK763" s="18"/>
      <c r="BL763" s="18"/>
      <c r="BM763" s="18"/>
      <c r="BN763" s="18"/>
      <c r="BO763" s="18"/>
      <c r="BP763" s="18"/>
      <c r="BQ763" s="18"/>
      <c r="BR763" s="18"/>
      <c r="BS763" s="18"/>
      <c r="BT763" s="18"/>
      <c r="BU763" s="18"/>
      <c r="BV763" s="18"/>
      <c r="BW763" s="18"/>
      <c r="BX763" s="18"/>
      <c r="BY763" s="18"/>
      <c r="BZ763" s="18"/>
    </row>
    <row r="764" ht="9.75" customHeight="1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  <c r="BJ764" s="18"/>
      <c r="BK764" s="18"/>
      <c r="BL764" s="18"/>
      <c r="BM764" s="18"/>
      <c r="BN764" s="18"/>
      <c r="BO764" s="18"/>
      <c r="BP764" s="18"/>
      <c r="BQ764" s="18"/>
      <c r="BR764" s="18"/>
      <c r="BS764" s="18"/>
      <c r="BT764" s="18"/>
      <c r="BU764" s="18"/>
      <c r="BV764" s="18"/>
      <c r="BW764" s="18"/>
      <c r="BX764" s="18"/>
      <c r="BY764" s="18"/>
      <c r="BZ764" s="18"/>
    </row>
    <row r="765" ht="9.75" customHeight="1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  <c r="BJ765" s="18"/>
      <c r="BK765" s="18"/>
      <c r="BL765" s="18"/>
      <c r="BM765" s="18"/>
      <c r="BN765" s="18"/>
      <c r="BO765" s="18"/>
      <c r="BP765" s="18"/>
      <c r="BQ765" s="18"/>
      <c r="BR765" s="18"/>
      <c r="BS765" s="18"/>
      <c r="BT765" s="18"/>
      <c r="BU765" s="18"/>
      <c r="BV765" s="18"/>
      <c r="BW765" s="18"/>
      <c r="BX765" s="18"/>
      <c r="BY765" s="18"/>
      <c r="BZ765" s="18"/>
    </row>
    <row r="766" ht="9.75" customHeight="1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  <c r="BJ766" s="18"/>
      <c r="BK766" s="18"/>
      <c r="BL766" s="18"/>
      <c r="BM766" s="18"/>
      <c r="BN766" s="18"/>
      <c r="BO766" s="18"/>
      <c r="BP766" s="18"/>
      <c r="BQ766" s="18"/>
      <c r="BR766" s="18"/>
      <c r="BS766" s="18"/>
      <c r="BT766" s="18"/>
      <c r="BU766" s="18"/>
      <c r="BV766" s="18"/>
      <c r="BW766" s="18"/>
      <c r="BX766" s="18"/>
      <c r="BY766" s="18"/>
      <c r="BZ766" s="18"/>
    </row>
    <row r="767" ht="9.75" customHeight="1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  <c r="BJ767" s="18"/>
      <c r="BK767" s="18"/>
      <c r="BL767" s="18"/>
      <c r="BM767" s="18"/>
      <c r="BN767" s="18"/>
      <c r="BO767" s="18"/>
      <c r="BP767" s="18"/>
      <c r="BQ767" s="18"/>
      <c r="BR767" s="18"/>
      <c r="BS767" s="18"/>
      <c r="BT767" s="18"/>
      <c r="BU767" s="18"/>
      <c r="BV767" s="18"/>
      <c r="BW767" s="18"/>
      <c r="BX767" s="18"/>
      <c r="BY767" s="18"/>
      <c r="BZ767" s="18"/>
    </row>
    <row r="768" ht="9.75" customHeight="1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  <c r="BJ768" s="18"/>
      <c r="BK768" s="18"/>
      <c r="BL768" s="18"/>
      <c r="BM768" s="18"/>
      <c r="BN768" s="18"/>
      <c r="BO768" s="18"/>
      <c r="BP768" s="18"/>
      <c r="BQ768" s="18"/>
      <c r="BR768" s="18"/>
      <c r="BS768" s="18"/>
      <c r="BT768" s="18"/>
      <c r="BU768" s="18"/>
      <c r="BV768" s="18"/>
      <c r="BW768" s="18"/>
      <c r="BX768" s="18"/>
      <c r="BY768" s="18"/>
      <c r="BZ768" s="18"/>
    </row>
    <row r="769" ht="9.75" customHeight="1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  <c r="BJ769" s="18"/>
      <c r="BK769" s="18"/>
      <c r="BL769" s="18"/>
      <c r="BM769" s="18"/>
      <c r="BN769" s="18"/>
      <c r="BO769" s="18"/>
      <c r="BP769" s="18"/>
      <c r="BQ769" s="18"/>
      <c r="BR769" s="18"/>
      <c r="BS769" s="18"/>
      <c r="BT769" s="18"/>
      <c r="BU769" s="18"/>
      <c r="BV769" s="18"/>
      <c r="BW769" s="18"/>
      <c r="BX769" s="18"/>
      <c r="BY769" s="18"/>
      <c r="BZ769" s="18"/>
    </row>
    <row r="770" ht="9.75" customHeight="1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  <c r="BJ770" s="18"/>
      <c r="BK770" s="18"/>
      <c r="BL770" s="18"/>
      <c r="BM770" s="18"/>
      <c r="BN770" s="18"/>
      <c r="BO770" s="18"/>
      <c r="BP770" s="18"/>
      <c r="BQ770" s="18"/>
      <c r="BR770" s="18"/>
      <c r="BS770" s="18"/>
      <c r="BT770" s="18"/>
      <c r="BU770" s="18"/>
      <c r="BV770" s="18"/>
      <c r="BW770" s="18"/>
      <c r="BX770" s="18"/>
      <c r="BY770" s="18"/>
      <c r="BZ770" s="18"/>
    </row>
    <row r="771" ht="9.75" customHeight="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  <c r="BJ771" s="18"/>
      <c r="BK771" s="18"/>
      <c r="BL771" s="18"/>
      <c r="BM771" s="18"/>
      <c r="BN771" s="18"/>
      <c r="BO771" s="18"/>
      <c r="BP771" s="18"/>
      <c r="BQ771" s="18"/>
      <c r="BR771" s="18"/>
      <c r="BS771" s="18"/>
      <c r="BT771" s="18"/>
      <c r="BU771" s="18"/>
      <c r="BV771" s="18"/>
      <c r="BW771" s="18"/>
      <c r="BX771" s="18"/>
      <c r="BY771" s="18"/>
      <c r="BZ771" s="18"/>
    </row>
    <row r="772" ht="9.75" customHeight="1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  <c r="BJ772" s="18"/>
      <c r="BK772" s="18"/>
      <c r="BL772" s="18"/>
      <c r="BM772" s="18"/>
      <c r="BN772" s="18"/>
      <c r="BO772" s="18"/>
      <c r="BP772" s="18"/>
      <c r="BQ772" s="18"/>
      <c r="BR772" s="18"/>
      <c r="BS772" s="18"/>
      <c r="BT772" s="18"/>
      <c r="BU772" s="18"/>
      <c r="BV772" s="18"/>
      <c r="BW772" s="18"/>
      <c r="BX772" s="18"/>
      <c r="BY772" s="18"/>
      <c r="BZ772" s="18"/>
    </row>
    <row r="773" ht="9.75" customHeight="1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  <c r="BJ773" s="18"/>
      <c r="BK773" s="18"/>
      <c r="BL773" s="18"/>
      <c r="BM773" s="18"/>
      <c r="BN773" s="18"/>
      <c r="BO773" s="18"/>
      <c r="BP773" s="18"/>
      <c r="BQ773" s="18"/>
      <c r="BR773" s="18"/>
      <c r="BS773" s="18"/>
      <c r="BT773" s="18"/>
      <c r="BU773" s="18"/>
      <c r="BV773" s="18"/>
      <c r="BW773" s="18"/>
      <c r="BX773" s="18"/>
      <c r="BY773" s="18"/>
      <c r="BZ773" s="18"/>
    </row>
    <row r="774" ht="9.75" customHeight="1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  <c r="BJ774" s="18"/>
      <c r="BK774" s="18"/>
      <c r="BL774" s="18"/>
      <c r="BM774" s="18"/>
      <c r="BN774" s="18"/>
      <c r="BO774" s="18"/>
      <c r="BP774" s="18"/>
      <c r="BQ774" s="18"/>
      <c r="BR774" s="18"/>
      <c r="BS774" s="18"/>
      <c r="BT774" s="18"/>
      <c r="BU774" s="18"/>
      <c r="BV774" s="18"/>
      <c r="BW774" s="18"/>
      <c r="BX774" s="18"/>
      <c r="BY774" s="18"/>
      <c r="BZ774" s="18"/>
    </row>
    <row r="775" ht="9.75" customHeight="1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  <c r="BJ775" s="18"/>
      <c r="BK775" s="18"/>
      <c r="BL775" s="18"/>
      <c r="BM775" s="18"/>
      <c r="BN775" s="18"/>
      <c r="BO775" s="18"/>
      <c r="BP775" s="18"/>
      <c r="BQ775" s="18"/>
      <c r="BR775" s="18"/>
      <c r="BS775" s="18"/>
      <c r="BT775" s="18"/>
      <c r="BU775" s="18"/>
      <c r="BV775" s="18"/>
      <c r="BW775" s="18"/>
      <c r="BX775" s="18"/>
      <c r="BY775" s="18"/>
      <c r="BZ775" s="18"/>
    </row>
    <row r="776" ht="9.75" customHeight="1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  <c r="BJ776" s="18"/>
      <c r="BK776" s="18"/>
      <c r="BL776" s="18"/>
      <c r="BM776" s="18"/>
      <c r="BN776" s="18"/>
      <c r="BO776" s="18"/>
      <c r="BP776" s="18"/>
      <c r="BQ776" s="18"/>
      <c r="BR776" s="18"/>
      <c r="BS776" s="18"/>
      <c r="BT776" s="18"/>
      <c r="BU776" s="18"/>
      <c r="BV776" s="18"/>
      <c r="BW776" s="18"/>
      <c r="BX776" s="18"/>
      <c r="BY776" s="18"/>
      <c r="BZ776" s="18"/>
    </row>
    <row r="777" ht="9.75" customHeight="1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  <c r="BJ777" s="18"/>
      <c r="BK777" s="18"/>
      <c r="BL777" s="18"/>
      <c r="BM777" s="18"/>
      <c r="BN777" s="18"/>
      <c r="BO777" s="18"/>
      <c r="BP777" s="18"/>
      <c r="BQ777" s="18"/>
      <c r="BR777" s="18"/>
      <c r="BS777" s="18"/>
      <c r="BT777" s="18"/>
      <c r="BU777" s="18"/>
      <c r="BV777" s="18"/>
      <c r="BW777" s="18"/>
      <c r="BX777" s="18"/>
      <c r="BY777" s="18"/>
      <c r="BZ777" s="18"/>
    </row>
    <row r="778" ht="9.75" customHeight="1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  <c r="BJ778" s="18"/>
      <c r="BK778" s="18"/>
      <c r="BL778" s="18"/>
      <c r="BM778" s="18"/>
      <c r="BN778" s="18"/>
      <c r="BO778" s="18"/>
      <c r="BP778" s="18"/>
      <c r="BQ778" s="18"/>
      <c r="BR778" s="18"/>
      <c r="BS778" s="18"/>
      <c r="BT778" s="18"/>
      <c r="BU778" s="18"/>
      <c r="BV778" s="18"/>
      <c r="BW778" s="18"/>
      <c r="BX778" s="18"/>
      <c r="BY778" s="18"/>
      <c r="BZ778" s="18"/>
    </row>
    <row r="779" ht="9.75" customHeight="1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  <c r="BJ779" s="18"/>
      <c r="BK779" s="18"/>
      <c r="BL779" s="18"/>
      <c r="BM779" s="18"/>
      <c r="BN779" s="18"/>
      <c r="BO779" s="18"/>
      <c r="BP779" s="18"/>
      <c r="BQ779" s="18"/>
      <c r="BR779" s="18"/>
      <c r="BS779" s="18"/>
      <c r="BT779" s="18"/>
      <c r="BU779" s="18"/>
      <c r="BV779" s="18"/>
      <c r="BW779" s="18"/>
      <c r="BX779" s="18"/>
      <c r="BY779" s="18"/>
      <c r="BZ779" s="18"/>
    </row>
    <row r="780" ht="9.75" customHeight="1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  <c r="BJ780" s="18"/>
      <c r="BK780" s="18"/>
      <c r="BL780" s="18"/>
      <c r="BM780" s="18"/>
      <c r="BN780" s="18"/>
      <c r="BO780" s="18"/>
      <c r="BP780" s="18"/>
      <c r="BQ780" s="18"/>
      <c r="BR780" s="18"/>
      <c r="BS780" s="18"/>
      <c r="BT780" s="18"/>
      <c r="BU780" s="18"/>
      <c r="BV780" s="18"/>
      <c r="BW780" s="18"/>
      <c r="BX780" s="18"/>
      <c r="BY780" s="18"/>
      <c r="BZ780" s="18"/>
    </row>
    <row r="781" ht="9.75" customHeight="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  <c r="BJ781" s="18"/>
      <c r="BK781" s="18"/>
      <c r="BL781" s="18"/>
      <c r="BM781" s="18"/>
      <c r="BN781" s="18"/>
      <c r="BO781" s="18"/>
      <c r="BP781" s="18"/>
      <c r="BQ781" s="18"/>
      <c r="BR781" s="18"/>
      <c r="BS781" s="18"/>
      <c r="BT781" s="18"/>
      <c r="BU781" s="18"/>
      <c r="BV781" s="18"/>
      <c r="BW781" s="18"/>
      <c r="BX781" s="18"/>
      <c r="BY781" s="18"/>
      <c r="BZ781" s="18"/>
    </row>
    <row r="782" ht="9.75" customHeight="1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  <c r="BJ782" s="18"/>
      <c r="BK782" s="18"/>
      <c r="BL782" s="18"/>
      <c r="BM782" s="18"/>
      <c r="BN782" s="18"/>
      <c r="BO782" s="18"/>
      <c r="BP782" s="18"/>
      <c r="BQ782" s="18"/>
      <c r="BR782" s="18"/>
      <c r="BS782" s="18"/>
      <c r="BT782" s="18"/>
      <c r="BU782" s="18"/>
      <c r="BV782" s="18"/>
      <c r="BW782" s="18"/>
      <c r="BX782" s="18"/>
      <c r="BY782" s="18"/>
      <c r="BZ782" s="18"/>
    </row>
    <row r="783" ht="9.75" customHeight="1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  <c r="BJ783" s="18"/>
      <c r="BK783" s="18"/>
      <c r="BL783" s="18"/>
      <c r="BM783" s="18"/>
      <c r="BN783" s="18"/>
      <c r="BO783" s="18"/>
      <c r="BP783" s="18"/>
      <c r="BQ783" s="18"/>
      <c r="BR783" s="18"/>
      <c r="BS783" s="18"/>
      <c r="BT783" s="18"/>
      <c r="BU783" s="18"/>
      <c r="BV783" s="18"/>
      <c r="BW783" s="18"/>
      <c r="BX783" s="18"/>
      <c r="BY783" s="18"/>
      <c r="BZ783" s="18"/>
    </row>
    <row r="784" ht="9.75" customHeight="1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  <c r="BJ784" s="18"/>
      <c r="BK784" s="18"/>
      <c r="BL784" s="18"/>
      <c r="BM784" s="18"/>
      <c r="BN784" s="18"/>
      <c r="BO784" s="18"/>
      <c r="BP784" s="18"/>
      <c r="BQ784" s="18"/>
      <c r="BR784" s="18"/>
      <c r="BS784" s="18"/>
      <c r="BT784" s="18"/>
      <c r="BU784" s="18"/>
      <c r="BV784" s="18"/>
      <c r="BW784" s="18"/>
      <c r="BX784" s="18"/>
      <c r="BY784" s="18"/>
      <c r="BZ784" s="18"/>
    </row>
    <row r="785" ht="9.75" customHeight="1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  <c r="BJ785" s="18"/>
      <c r="BK785" s="18"/>
      <c r="BL785" s="18"/>
      <c r="BM785" s="18"/>
      <c r="BN785" s="18"/>
      <c r="BO785" s="18"/>
      <c r="BP785" s="18"/>
      <c r="BQ785" s="18"/>
      <c r="BR785" s="18"/>
      <c r="BS785" s="18"/>
      <c r="BT785" s="18"/>
      <c r="BU785" s="18"/>
      <c r="BV785" s="18"/>
      <c r="BW785" s="18"/>
      <c r="BX785" s="18"/>
      <c r="BY785" s="18"/>
      <c r="BZ785" s="18"/>
    </row>
    <row r="786" ht="9.75" customHeight="1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  <c r="BJ786" s="18"/>
      <c r="BK786" s="18"/>
      <c r="BL786" s="18"/>
      <c r="BM786" s="18"/>
      <c r="BN786" s="18"/>
      <c r="BO786" s="18"/>
      <c r="BP786" s="18"/>
      <c r="BQ786" s="18"/>
      <c r="BR786" s="18"/>
      <c r="BS786" s="18"/>
      <c r="BT786" s="18"/>
      <c r="BU786" s="18"/>
      <c r="BV786" s="18"/>
      <c r="BW786" s="18"/>
      <c r="BX786" s="18"/>
      <c r="BY786" s="18"/>
      <c r="BZ786" s="18"/>
    </row>
    <row r="787" ht="9.75" customHeight="1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  <c r="BJ787" s="18"/>
      <c r="BK787" s="18"/>
      <c r="BL787" s="18"/>
      <c r="BM787" s="18"/>
      <c r="BN787" s="18"/>
      <c r="BO787" s="18"/>
      <c r="BP787" s="18"/>
      <c r="BQ787" s="18"/>
      <c r="BR787" s="18"/>
      <c r="BS787" s="18"/>
      <c r="BT787" s="18"/>
      <c r="BU787" s="18"/>
      <c r="BV787" s="18"/>
      <c r="BW787" s="18"/>
      <c r="BX787" s="18"/>
      <c r="BY787" s="18"/>
      <c r="BZ787" s="18"/>
    </row>
    <row r="788" ht="9.75" customHeight="1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  <c r="BJ788" s="18"/>
      <c r="BK788" s="18"/>
      <c r="BL788" s="18"/>
      <c r="BM788" s="18"/>
      <c r="BN788" s="18"/>
      <c r="BO788" s="18"/>
      <c r="BP788" s="18"/>
      <c r="BQ788" s="18"/>
      <c r="BR788" s="18"/>
      <c r="BS788" s="18"/>
      <c r="BT788" s="18"/>
      <c r="BU788" s="18"/>
      <c r="BV788" s="18"/>
      <c r="BW788" s="18"/>
      <c r="BX788" s="18"/>
      <c r="BY788" s="18"/>
      <c r="BZ788" s="18"/>
    </row>
    <row r="789" ht="9.75" customHeight="1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  <c r="BJ789" s="18"/>
      <c r="BK789" s="18"/>
      <c r="BL789" s="18"/>
      <c r="BM789" s="18"/>
      <c r="BN789" s="18"/>
      <c r="BO789" s="18"/>
      <c r="BP789" s="18"/>
      <c r="BQ789" s="18"/>
      <c r="BR789" s="18"/>
      <c r="BS789" s="18"/>
      <c r="BT789" s="18"/>
      <c r="BU789" s="18"/>
      <c r="BV789" s="18"/>
      <c r="BW789" s="18"/>
      <c r="BX789" s="18"/>
      <c r="BY789" s="18"/>
      <c r="BZ789" s="18"/>
    </row>
    <row r="790" ht="9.75" customHeight="1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  <c r="BJ790" s="18"/>
      <c r="BK790" s="18"/>
      <c r="BL790" s="18"/>
      <c r="BM790" s="18"/>
      <c r="BN790" s="18"/>
      <c r="BO790" s="18"/>
      <c r="BP790" s="18"/>
      <c r="BQ790" s="18"/>
      <c r="BR790" s="18"/>
      <c r="BS790" s="18"/>
      <c r="BT790" s="18"/>
      <c r="BU790" s="18"/>
      <c r="BV790" s="18"/>
      <c r="BW790" s="18"/>
      <c r="BX790" s="18"/>
      <c r="BY790" s="18"/>
      <c r="BZ790" s="18"/>
    </row>
    <row r="791" ht="9.75" customHeight="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  <c r="BJ791" s="18"/>
      <c r="BK791" s="18"/>
      <c r="BL791" s="18"/>
      <c r="BM791" s="18"/>
      <c r="BN791" s="18"/>
      <c r="BO791" s="18"/>
      <c r="BP791" s="18"/>
      <c r="BQ791" s="18"/>
      <c r="BR791" s="18"/>
      <c r="BS791" s="18"/>
      <c r="BT791" s="18"/>
      <c r="BU791" s="18"/>
      <c r="BV791" s="18"/>
      <c r="BW791" s="18"/>
      <c r="BX791" s="18"/>
      <c r="BY791" s="18"/>
      <c r="BZ791" s="18"/>
    </row>
    <row r="792" ht="9.75" customHeight="1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  <c r="BJ792" s="18"/>
      <c r="BK792" s="18"/>
      <c r="BL792" s="18"/>
      <c r="BM792" s="18"/>
      <c r="BN792" s="18"/>
      <c r="BO792" s="18"/>
      <c r="BP792" s="18"/>
      <c r="BQ792" s="18"/>
      <c r="BR792" s="18"/>
      <c r="BS792" s="18"/>
      <c r="BT792" s="18"/>
      <c r="BU792" s="18"/>
      <c r="BV792" s="18"/>
      <c r="BW792" s="18"/>
      <c r="BX792" s="18"/>
      <c r="BY792" s="18"/>
      <c r="BZ792" s="18"/>
    </row>
    <row r="793" ht="9.75" customHeight="1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  <c r="BJ793" s="18"/>
      <c r="BK793" s="18"/>
      <c r="BL793" s="18"/>
      <c r="BM793" s="18"/>
      <c r="BN793" s="18"/>
      <c r="BO793" s="18"/>
      <c r="BP793" s="18"/>
      <c r="BQ793" s="18"/>
      <c r="BR793" s="18"/>
      <c r="BS793" s="18"/>
      <c r="BT793" s="18"/>
      <c r="BU793" s="18"/>
      <c r="BV793" s="18"/>
      <c r="BW793" s="18"/>
      <c r="BX793" s="18"/>
      <c r="BY793" s="18"/>
      <c r="BZ793" s="18"/>
    </row>
    <row r="794" ht="9.75" customHeight="1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  <c r="BJ794" s="18"/>
      <c r="BK794" s="18"/>
      <c r="BL794" s="18"/>
      <c r="BM794" s="18"/>
      <c r="BN794" s="18"/>
      <c r="BO794" s="18"/>
      <c r="BP794" s="18"/>
      <c r="BQ794" s="18"/>
      <c r="BR794" s="18"/>
      <c r="BS794" s="18"/>
      <c r="BT794" s="18"/>
      <c r="BU794" s="18"/>
      <c r="BV794" s="18"/>
      <c r="BW794" s="18"/>
      <c r="BX794" s="18"/>
      <c r="BY794" s="18"/>
      <c r="BZ794" s="18"/>
    </row>
    <row r="795" ht="9.75" customHeight="1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  <c r="BJ795" s="18"/>
      <c r="BK795" s="18"/>
      <c r="BL795" s="18"/>
      <c r="BM795" s="18"/>
      <c r="BN795" s="18"/>
      <c r="BO795" s="18"/>
      <c r="BP795" s="18"/>
      <c r="BQ795" s="18"/>
      <c r="BR795" s="18"/>
      <c r="BS795" s="18"/>
      <c r="BT795" s="18"/>
      <c r="BU795" s="18"/>
      <c r="BV795" s="18"/>
      <c r="BW795" s="18"/>
      <c r="BX795" s="18"/>
      <c r="BY795" s="18"/>
      <c r="BZ795" s="18"/>
    </row>
    <row r="796" ht="9.75" customHeight="1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  <c r="BJ796" s="18"/>
      <c r="BK796" s="18"/>
      <c r="BL796" s="18"/>
      <c r="BM796" s="18"/>
      <c r="BN796" s="18"/>
      <c r="BO796" s="18"/>
      <c r="BP796" s="18"/>
      <c r="BQ796" s="18"/>
      <c r="BR796" s="18"/>
      <c r="BS796" s="18"/>
      <c r="BT796" s="18"/>
      <c r="BU796" s="18"/>
      <c r="BV796" s="18"/>
      <c r="BW796" s="18"/>
      <c r="BX796" s="18"/>
      <c r="BY796" s="18"/>
      <c r="BZ796" s="18"/>
    </row>
    <row r="797" ht="9.75" customHeight="1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  <c r="BJ797" s="18"/>
      <c r="BK797" s="18"/>
      <c r="BL797" s="18"/>
      <c r="BM797" s="18"/>
      <c r="BN797" s="18"/>
      <c r="BO797" s="18"/>
      <c r="BP797" s="18"/>
      <c r="BQ797" s="18"/>
      <c r="BR797" s="18"/>
      <c r="BS797" s="18"/>
      <c r="BT797" s="18"/>
      <c r="BU797" s="18"/>
      <c r="BV797" s="18"/>
      <c r="BW797" s="18"/>
      <c r="BX797" s="18"/>
      <c r="BY797" s="18"/>
      <c r="BZ797" s="18"/>
    </row>
    <row r="798" ht="9.75" customHeight="1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  <c r="BJ798" s="18"/>
      <c r="BK798" s="18"/>
      <c r="BL798" s="18"/>
      <c r="BM798" s="18"/>
      <c r="BN798" s="18"/>
      <c r="BO798" s="18"/>
      <c r="BP798" s="18"/>
      <c r="BQ798" s="18"/>
      <c r="BR798" s="18"/>
      <c r="BS798" s="18"/>
      <c r="BT798" s="18"/>
      <c r="BU798" s="18"/>
      <c r="BV798" s="18"/>
      <c r="BW798" s="18"/>
      <c r="BX798" s="18"/>
      <c r="BY798" s="18"/>
      <c r="BZ798" s="18"/>
    </row>
    <row r="799" ht="9.75" customHeight="1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  <c r="BJ799" s="18"/>
      <c r="BK799" s="18"/>
      <c r="BL799" s="18"/>
      <c r="BM799" s="18"/>
      <c r="BN799" s="18"/>
      <c r="BO799" s="18"/>
      <c r="BP799" s="18"/>
      <c r="BQ799" s="18"/>
      <c r="BR799" s="18"/>
      <c r="BS799" s="18"/>
      <c r="BT799" s="18"/>
      <c r="BU799" s="18"/>
      <c r="BV799" s="18"/>
      <c r="BW799" s="18"/>
      <c r="BX799" s="18"/>
      <c r="BY799" s="18"/>
      <c r="BZ799" s="18"/>
    </row>
    <row r="800" ht="9.75" customHeight="1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  <c r="BJ800" s="18"/>
      <c r="BK800" s="18"/>
      <c r="BL800" s="18"/>
      <c r="BM800" s="18"/>
      <c r="BN800" s="18"/>
      <c r="BO800" s="18"/>
      <c r="BP800" s="18"/>
      <c r="BQ800" s="18"/>
      <c r="BR800" s="18"/>
      <c r="BS800" s="18"/>
      <c r="BT800" s="18"/>
      <c r="BU800" s="18"/>
      <c r="BV800" s="18"/>
      <c r="BW800" s="18"/>
      <c r="BX800" s="18"/>
      <c r="BY800" s="18"/>
      <c r="BZ800" s="18"/>
    </row>
    <row r="801" ht="9.75" customHeight="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  <c r="BJ801" s="18"/>
      <c r="BK801" s="18"/>
      <c r="BL801" s="18"/>
      <c r="BM801" s="18"/>
      <c r="BN801" s="18"/>
      <c r="BO801" s="18"/>
      <c r="BP801" s="18"/>
      <c r="BQ801" s="18"/>
      <c r="BR801" s="18"/>
      <c r="BS801" s="18"/>
      <c r="BT801" s="18"/>
      <c r="BU801" s="18"/>
      <c r="BV801" s="18"/>
      <c r="BW801" s="18"/>
      <c r="BX801" s="18"/>
      <c r="BY801" s="18"/>
      <c r="BZ801" s="18"/>
    </row>
    <row r="802" ht="9.75" customHeight="1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  <c r="BJ802" s="18"/>
      <c r="BK802" s="18"/>
      <c r="BL802" s="18"/>
      <c r="BM802" s="18"/>
      <c r="BN802" s="18"/>
      <c r="BO802" s="18"/>
      <c r="BP802" s="18"/>
      <c r="BQ802" s="18"/>
      <c r="BR802" s="18"/>
      <c r="BS802" s="18"/>
      <c r="BT802" s="18"/>
      <c r="BU802" s="18"/>
      <c r="BV802" s="18"/>
      <c r="BW802" s="18"/>
      <c r="BX802" s="18"/>
      <c r="BY802" s="18"/>
      <c r="BZ802" s="18"/>
    </row>
    <row r="803" ht="9.75" customHeight="1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  <c r="BJ803" s="18"/>
      <c r="BK803" s="18"/>
      <c r="BL803" s="18"/>
      <c r="BM803" s="18"/>
      <c r="BN803" s="18"/>
      <c r="BO803" s="18"/>
      <c r="BP803" s="18"/>
      <c r="BQ803" s="18"/>
      <c r="BR803" s="18"/>
      <c r="BS803" s="18"/>
      <c r="BT803" s="18"/>
      <c r="BU803" s="18"/>
      <c r="BV803" s="18"/>
      <c r="BW803" s="18"/>
      <c r="BX803" s="18"/>
      <c r="BY803" s="18"/>
      <c r="BZ803" s="18"/>
    </row>
    <row r="804" ht="9.75" customHeight="1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  <c r="BJ804" s="18"/>
      <c r="BK804" s="18"/>
      <c r="BL804" s="18"/>
      <c r="BM804" s="18"/>
      <c r="BN804" s="18"/>
      <c r="BO804" s="18"/>
      <c r="BP804" s="18"/>
      <c r="BQ804" s="18"/>
      <c r="BR804" s="18"/>
      <c r="BS804" s="18"/>
      <c r="BT804" s="18"/>
      <c r="BU804" s="18"/>
      <c r="BV804" s="18"/>
      <c r="BW804" s="18"/>
      <c r="BX804" s="18"/>
      <c r="BY804" s="18"/>
      <c r="BZ804" s="18"/>
    </row>
    <row r="805" ht="9.75" customHeight="1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  <c r="BJ805" s="18"/>
      <c r="BK805" s="18"/>
      <c r="BL805" s="18"/>
      <c r="BM805" s="18"/>
      <c r="BN805" s="18"/>
      <c r="BO805" s="18"/>
      <c r="BP805" s="18"/>
      <c r="BQ805" s="18"/>
      <c r="BR805" s="18"/>
      <c r="BS805" s="18"/>
      <c r="BT805" s="18"/>
      <c r="BU805" s="18"/>
      <c r="BV805" s="18"/>
      <c r="BW805" s="18"/>
      <c r="BX805" s="18"/>
      <c r="BY805" s="18"/>
      <c r="BZ805" s="18"/>
    </row>
    <row r="806" ht="9.75" customHeight="1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  <c r="BJ806" s="18"/>
      <c r="BK806" s="18"/>
      <c r="BL806" s="18"/>
      <c r="BM806" s="18"/>
      <c r="BN806" s="18"/>
      <c r="BO806" s="18"/>
      <c r="BP806" s="18"/>
      <c r="BQ806" s="18"/>
      <c r="BR806" s="18"/>
      <c r="BS806" s="18"/>
      <c r="BT806" s="18"/>
      <c r="BU806" s="18"/>
      <c r="BV806" s="18"/>
      <c r="BW806" s="18"/>
      <c r="BX806" s="18"/>
      <c r="BY806" s="18"/>
      <c r="BZ806" s="18"/>
    </row>
    <row r="807" ht="9.75" customHeight="1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  <c r="BJ807" s="18"/>
      <c r="BK807" s="18"/>
      <c r="BL807" s="18"/>
      <c r="BM807" s="18"/>
      <c r="BN807" s="18"/>
      <c r="BO807" s="18"/>
      <c r="BP807" s="18"/>
      <c r="BQ807" s="18"/>
      <c r="BR807" s="18"/>
      <c r="BS807" s="18"/>
      <c r="BT807" s="18"/>
      <c r="BU807" s="18"/>
      <c r="BV807" s="18"/>
      <c r="BW807" s="18"/>
      <c r="BX807" s="18"/>
      <c r="BY807" s="18"/>
      <c r="BZ807" s="18"/>
    </row>
    <row r="808" ht="9.75" customHeight="1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  <c r="BJ808" s="18"/>
      <c r="BK808" s="18"/>
      <c r="BL808" s="18"/>
      <c r="BM808" s="18"/>
      <c r="BN808" s="18"/>
      <c r="BO808" s="18"/>
      <c r="BP808" s="18"/>
      <c r="BQ808" s="18"/>
      <c r="BR808" s="18"/>
      <c r="BS808" s="18"/>
      <c r="BT808" s="18"/>
      <c r="BU808" s="18"/>
      <c r="BV808" s="18"/>
      <c r="BW808" s="18"/>
      <c r="BX808" s="18"/>
      <c r="BY808" s="18"/>
      <c r="BZ808" s="18"/>
    </row>
    <row r="809" ht="9.75" customHeight="1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  <c r="BJ809" s="18"/>
      <c r="BK809" s="18"/>
      <c r="BL809" s="18"/>
      <c r="BM809" s="18"/>
      <c r="BN809" s="18"/>
      <c r="BO809" s="18"/>
      <c r="BP809" s="18"/>
      <c r="BQ809" s="18"/>
      <c r="BR809" s="18"/>
      <c r="BS809" s="18"/>
      <c r="BT809" s="18"/>
      <c r="BU809" s="18"/>
      <c r="BV809" s="18"/>
      <c r="BW809" s="18"/>
      <c r="BX809" s="18"/>
      <c r="BY809" s="18"/>
      <c r="BZ809" s="18"/>
    </row>
    <row r="810" ht="9.75" customHeight="1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  <c r="BJ810" s="18"/>
      <c r="BK810" s="18"/>
      <c r="BL810" s="18"/>
      <c r="BM810" s="18"/>
      <c r="BN810" s="18"/>
      <c r="BO810" s="18"/>
      <c r="BP810" s="18"/>
      <c r="BQ810" s="18"/>
      <c r="BR810" s="18"/>
      <c r="BS810" s="18"/>
      <c r="BT810" s="18"/>
      <c r="BU810" s="18"/>
      <c r="BV810" s="18"/>
      <c r="BW810" s="18"/>
      <c r="BX810" s="18"/>
      <c r="BY810" s="18"/>
      <c r="BZ810" s="18"/>
    </row>
    <row r="811" ht="9.75" customHeight="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  <c r="BJ811" s="18"/>
      <c r="BK811" s="18"/>
      <c r="BL811" s="18"/>
      <c r="BM811" s="18"/>
      <c r="BN811" s="18"/>
      <c r="BO811" s="18"/>
      <c r="BP811" s="18"/>
      <c r="BQ811" s="18"/>
      <c r="BR811" s="18"/>
      <c r="BS811" s="18"/>
      <c r="BT811" s="18"/>
      <c r="BU811" s="18"/>
      <c r="BV811" s="18"/>
      <c r="BW811" s="18"/>
      <c r="BX811" s="18"/>
      <c r="BY811" s="18"/>
      <c r="BZ811" s="18"/>
    </row>
    <row r="812" ht="9.75" customHeight="1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  <c r="BJ812" s="18"/>
      <c r="BK812" s="18"/>
      <c r="BL812" s="18"/>
      <c r="BM812" s="18"/>
      <c r="BN812" s="18"/>
      <c r="BO812" s="18"/>
      <c r="BP812" s="18"/>
      <c r="BQ812" s="18"/>
      <c r="BR812" s="18"/>
      <c r="BS812" s="18"/>
      <c r="BT812" s="18"/>
      <c r="BU812" s="18"/>
      <c r="BV812" s="18"/>
      <c r="BW812" s="18"/>
      <c r="BX812" s="18"/>
      <c r="BY812" s="18"/>
      <c r="BZ812" s="18"/>
    </row>
    <row r="813" ht="9.75" customHeight="1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  <c r="BJ813" s="18"/>
      <c r="BK813" s="18"/>
      <c r="BL813" s="18"/>
      <c r="BM813" s="18"/>
      <c r="BN813" s="18"/>
      <c r="BO813" s="18"/>
      <c r="BP813" s="18"/>
      <c r="BQ813" s="18"/>
      <c r="BR813" s="18"/>
      <c r="BS813" s="18"/>
      <c r="BT813" s="18"/>
      <c r="BU813" s="18"/>
      <c r="BV813" s="18"/>
      <c r="BW813" s="18"/>
      <c r="BX813" s="18"/>
      <c r="BY813" s="18"/>
      <c r="BZ813" s="18"/>
    </row>
    <row r="814" ht="9.75" customHeight="1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  <c r="BJ814" s="18"/>
      <c r="BK814" s="18"/>
      <c r="BL814" s="18"/>
      <c r="BM814" s="18"/>
      <c r="BN814" s="18"/>
      <c r="BO814" s="18"/>
      <c r="BP814" s="18"/>
      <c r="BQ814" s="18"/>
      <c r="BR814" s="18"/>
      <c r="BS814" s="18"/>
      <c r="BT814" s="18"/>
      <c r="BU814" s="18"/>
      <c r="BV814" s="18"/>
      <c r="BW814" s="18"/>
      <c r="BX814" s="18"/>
      <c r="BY814" s="18"/>
      <c r="BZ814" s="18"/>
    </row>
    <row r="815" ht="9.75" customHeight="1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  <c r="BJ815" s="18"/>
      <c r="BK815" s="18"/>
      <c r="BL815" s="18"/>
      <c r="BM815" s="18"/>
      <c r="BN815" s="18"/>
      <c r="BO815" s="18"/>
      <c r="BP815" s="18"/>
      <c r="BQ815" s="18"/>
      <c r="BR815" s="18"/>
      <c r="BS815" s="18"/>
      <c r="BT815" s="18"/>
      <c r="BU815" s="18"/>
      <c r="BV815" s="18"/>
      <c r="BW815" s="18"/>
      <c r="BX815" s="18"/>
      <c r="BY815" s="18"/>
      <c r="BZ815" s="18"/>
    </row>
    <row r="816" ht="9.75" customHeight="1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  <c r="BJ816" s="18"/>
      <c r="BK816" s="18"/>
      <c r="BL816" s="18"/>
      <c r="BM816" s="18"/>
      <c r="BN816" s="18"/>
      <c r="BO816" s="18"/>
      <c r="BP816" s="18"/>
      <c r="BQ816" s="18"/>
      <c r="BR816" s="18"/>
      <c r="BS816" s="18"/>
      <c r="BT816" s="18"/>
      <c r="BU816" s="18"/>
      <c r="BV816" s="18"/>
      <c r="BW816" s="18"/>
      <c r="BX816" s="18"/>
      <c r="BY816" s="18"/>
      <c r="BZ816" s="18"/>
    </row>
    <row r="817" ht="9.75" customHeight="1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  <c r="BJ817" s="18"/>
      <c r="BK817" s="18"/>
      <c r="BL817" s="18"/>
      <c r="BM817" s="18"/>
      <c r="BN817" s="18"/>
      <c r="BO817" s="18"/>
      <c r="BP817" s="18"/>
      <c r="BQ817" s="18"/>
      <c r="BR817" s="18"/>
      <c r="BS817" s="18"/>
      <c r="BT817" s="18"/>
      <c r="BU817" s="18"/>
      <c r="BV817" s="18"/>
      <c r="BW817" s="18"/>
      <c r="BX817" s="18"/>
      <c r="BY817" s="18"/>
      <c r="BZ817" s="18"/>
    </row>
    <row r="818" ht="9.75" customHeight="1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  <c r="BJ818" s="18"/>
      <c r="BK818" s="18"/>
      <c r="BL818" s="18"/>
      <c r="BM818" s="18"/>
      <c r="BN818" s="18"/>
      <c r="BO818" s="18"/>
      <c r="BP818" s="18"/>
      <c r="BQ818" s="18"/>
      <c r="BR818" s="18"/>
      <c r="BS818" s="18"/>
      <c r="BT818" s="18"/>
      <c r="BU818" s="18"/>
      <c r="BV818" s="18"/>
      <c r="BW818" s="18"/>
      <c r="BX818" s="18"/>
      <c r="BY818" s="18"/>
      <c r="BZ818" s="18"/>
    </row>
    <row r="819" ht="9.75" customHeight="1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  <c r="BJ819" s="18"/>
      <c r="BK819" s="18"/>
      <c r="BL819" s="18"/>
      <c r="BM819" s="18"/>
      <c r="BN819" s="18"/>
      <c r="BO819" s="18"/>
      <c r="BP819" s="18"/>
      <c r="BQ819" s="18"/>
      <c r="BR819" s="18"/>
      <c r="BS819" s="18"/>
      <c r="BT819" s="18"/>
      <c r="BU819" s="18"/>
      <c r="BV819" s="18"/>
      <c r="BW819" s="18"/>
      <c r="BX819" s="18"/>
      <c r="BY819" s="18"/>
      <c r="BZ819" s="18"/>
    </row>
    <row r="820" ht="9.75" customHeight="1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  <c r="BJ820" s="18"/>
      <c r="BK820" s="18"/>
      <c r="BL820" s="18"/>
      <c r="BM820" s="18"/>
      <c r="BN820" s="18"/>
      <c r="BO820" s="18"/>
      <c r="BP820" s="18"/>
      <c r="BQ820" s="18"/>
      <c r="BR820" s="18"/>
      <c r="BS820" s="18"/>
      <c r="BT820" s="18"/>
      <c r="BU820" s="18"/>
      <c r="BV820" s="18"/>
      <c r="BW820" s="18"/>
      <c r="BX820" s="18"/>
      <c r="BY820" s="18"/>
      <c r="BZ820" s="18"/>
    </row>
    <row r="821" ht="9.75" customHeight="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  <c r="BJ821" s="18"/>
      <c r="BK821" s="18"/>
      <c r="BL821" s="18"/>
      <c r="BM821" s="18"/>
      <c r="BN821" s="18"/>
      <c r="BO821" s="18"/>
      <c r="BP821" s="18"/>
      <c r="BQ821" s="18"/>
      <c r="BR821" s="18"/>
      <c r="BS821" s="18"/>
      <c r="BT821" s="18"/>
      <c r="BU821" s="18"/>
      <c r="BV821" s="18"/>
      <c r="BW821" s="18"/>
      <c r="BX821" s="18"/>
      <c r="BY821" s="18"/>
      <c r="BZ821" s="18"/>
    </row>
    <row r="822" ht="9.75" customHeight="1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  <c r="BJ822" s="18"/>
      <c r="BK822" s="18"/>
      <c r="BL822" s="18"/>
      <c r="BM822" s="18"/>
      <c r="BN822" s="18"/>
      <c r="BO822" s="18"/>
      <c r="BP822" s="18"/>
      <c r="BQ822" s="18"/>
      <c r="BR822" s="18"/>
      <c r="BS822" s="18"/>
      <c r="BT822" s="18"/>
      <c r="BU822" s="18"/>
      <c r="BV822" s="18"/>
      <c r="BW822" s="18"/>
      <c r="BX822" s="18"/>
      <c r="BY822" s="18"/>
      <c r="BZ822" s="18"/>
    </row>
    <row r="823" ht="9.75" customHeight="1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  <c r="BJ823" s="18"/>
      <c r="BK823" s="18"/>
      <c r="BL823" s="18"/>
      <c r="BM823" s="18"/>
      <c r="BN823" s="18"/>
      <c r="BO823" s="18"/>
      <c r="BP823" s="18"/>
      <c r="BQ823" s="18"/>
      <c r="BR823" s="18"/>
      <c r="BS823" s="18"/>
      <c r="BT823" s="18"/>
      <c r="BU823" s="18"/>
      <c r="BV823" s="18"/>
      <c r="BW823" s="18"/>
      <c r="BX823" s="18"/>
      <c r="BY823" s="18"/>
      <c r="BZ823" s="18"/>
    </row>
    <row r="824" ht="9.75" customHeight="1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  <c r="BJ824" s="18"/>
      <c r="BK824" s="18"/>
      <c r="BL824" s="18"/>
      <c r="BM824" s="18"/>
      <c r="BN824" s="18"/>
      <c r="BO824" s="18"/>
      <c r="BP824" s="18"/>
      <c r="BQ824" s="18"/>
      <c r="BR824" s="18"/>
      <c r="BS824" s="18"/>
      <c r="BT824" s="18"/>
      <c r="BU824" s="18"/>
      <c r="BV824" s="18"/>
      <c r="BW824" s="18"/>
      <c r="BX824" s="18"/>
      <c r="BY824" s="18"/>
      <c r="BZ824" s="18"/>
    </row>
    <row r="825" ht="9.75" customHeight="1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  <c r="BJ825" s="18"/>
      <c r="BK825" s="18"/>
      <c r="BL825" s="18"/>
      <c r="BM825" s="18"/>
      <c r="BN825" s="18"/>
      <c r="BO825" s="18"/>
      <c r="BP825" s="18"/>
      <c r="BQ825" s="18"/>
      <c r="BR825" s="18"/>
      <c r="BS825" s="18"/>
      <c r="BT825" s="18"/>
      <c r="BU825" s="18"/>
      <c r="BV825" s="18"/>
      <c r="BW825" s="18"/>
      <c r="BX825" s="18"/>
      <c r="BY825" s="18"/>
      <c r="BZ825" s="18"/>
    </row>
    <row r="826" ht="9.75" customHeight="1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  <c r="BJ826" s="18"/>
      <c r="BK826" s="18"/>
      <c r="BL826" s="18"/>
      <c r="BM826" s="18"/>
      <c r="BN826" s="18"/>
      <c r="BO826" s="18"/>
      <c r="BP826" s="18"/>
      <c r="BQ826" s="18"/>
      <c r="BR826" s="18"/>
      <c r="BS826" s="18"/>
      <c r="BT826" s="18"/>
      <c r="BU826" s="18"/>
      <c r="BV826" s="18"/>
      <c r="BW826" s="18"/>
      <c r="BX826" s="18"/>
      <c r="BY826" s="18"/>
      <c r="BZ826" s="18"/>
    </row>
    <row r="827" ht="9.75" customHeight="1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  <c r="BJ827" s="18"/>
      <c r="BK827" s="18"/>
      <c r="BL827" s="18"/>
      <c r="BM827" s="18"/>
      <c r="BN827" s="18"/>
      <c r="BO827" s="18"/>
      <c r="BP827" s="18"/>
      <c r="BQ827" s="18"/>
      <c r="BR827" s="18"/>
      <c r="BS827" s="18"/>
      <c r="BT827" s="18"/>
      <c r="BU827" s="18"/>
      <c r="BV827" s="18"/>
      <c r="BW827" s="18"/>
      <c r="BX827" s="18"/>
      <c r="BY827" s="18"/>
      <c r="BZ827" s="18"/>
    </row>
    <row r="828" ht="9.75" customHeight="1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  <c r="BJ828" s="18"/>
      <c r="BK828" s="18"/>
      <c r="BL828" s="18"/>
      <c r="BM828" s="18"/>
      <c r="BN828" s="18"/>
      <c r="BO828" s="18"/>
      <c r="BP828" s="18"/>
      <c r="BQ828" s="18"/>
      <c r="BR828" s="18"/>
      <c r="BS828" s="18"/>
      <c r="BT828" s="18"/>
      <c r="BU828" s="18"/>
      <c r="BV828" s="18"/>
      <c r="BW828" s="18"/>
      <c r="BX828" s="18"/>
      <c r="BY828" s="18"/>
      <c r="BZ828" s="18"/>
    </row>
    <row r="829" ht="9.75" customHeight="1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  <c r="BJ829" s="18"/>
      <c r="BK829" s="18"/>
      <c r="BL829" s="18"/>
      <c r="BM829" s="18"/>
      <c r="BN829" s="18"/>
      <c r="BO829" s="18"/>
      <c r="BP829" s="18"/>
      <c r="BQ829" s="18"/>
      <c r="BR829" s="18"/>
      <c r="BS829" s="18"/>
      <c r="BT829" s="18"/>
      <c r="BU829" s="18"/>
      <c r="BV829" s="18"/>
      <c r="BW829" s="18"/>
      <c r="BX829" s="18"/>
      <c r="BY829" s="18"/>
      <c r="BZ829" s="18"/>
    </row>
    <row r="830" ht="9.75" customHeight="1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  <c r="BJ830" s="18"/>
      <c r="BK830" s="18"/>
      <c r="BL830" s="18"/>
      <c r="BM830" s="18"/>
      <c r="BN830" s="18"/>
      <c r="BO830" s="18"/>
      <c r="BP830" s="18"/>
      <c r="BQ830" s="18"/>
      <c r="BR830" s="18"/>
      <c r="BS830" s="18"/>
      <c r="BT830" s="18"/>
      <c r="BU830" s="18"/>
      <c r="BV830" s="18"/>
      <c r="BW830" s="18"/>
      <c r="BX830" s="18"/>
      <c r="BY830" s="18"/>
      <c r="BZ830" s="18"/>
    </row>
    <row r="831" ht="9.75" customHeight="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  <c r="BJ831" s="18"/>
      <c r="BK831" s="18"/>
      <c r="BL831" s="18"/>
      <c r="BM831" s="18"/>
      <c r="BN831" s="18"/>
      <c r="BO831" s="18"/>
      <c r="BP831" s="18"/>
      <c r="BQ831" s="18"/>
      <c r="BR831" s="18"/>
      <c r="BS831" s="18"/>
      <c r="BT831" s="18"/>
      <c r="BU831" s="18"/>
      <c r="BV831" s="18"/>
      <c r="BW831" s="18"/>
      <c r="BX831" s="18"/>
      <c r="BY831" s="18"/>
      <c r="BZ831" s="18"/>
    </row>
    <row r="832" ht="9.75" customHeight="1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  <c r="BJ832" s="18"/>
      <c r="BK832" s="18"/>
      <c r="BL832" s="18"/>
      <c r="BM832" s="18"/>
      <c r="BN832" s="18"/>
      <c r="BO832" s="18"/>
      <c r="BP832" s="18"/>
      <c r="BQ832" s="18"/>
      <c r="BR832" s="18"/>
      <c r="BS832" s="18"/>
      <c r="BT832" s="18"/>
      <c r="BU832" s="18"/>
      <c r="BV832" s="18"/>
      <c r="BW832" s="18"/>
      <c r="BX832" s="18"/>
      <c r="BY832" s="18"/>
      <c r="BZ832" s="18"/>
    </row>
    <row r="833" ht="9.75" customHeight="1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  <c r="BJ833" s="18"/>
      <c r="BK833" s="18"/>
      <c r="BL833" s="18"/>
      <c r="BM833" s="18"/>
      <c r="BN833" s="18"/>
      <c r="BO833" s="18"/>
      <c r="BP833" s="18"/>
      <c r="BQ833" s="18"/>
      <c r="BR833" s="18"/>
      <c r="BS833" s="18"/>
      <c r="BT833" s="18"/>
      <c r="BU833" s="18"/>
      <c r="BV833" s="18"/>
      <c r="BW833" s="18"/>
      <c r="BX833" s="18"/>
      <c r="BY833" s="18"/>
      <c r="BZ833" s="18"/>
    </row>
    <row r="834" ht="9.75" customHeight="1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  <c r="BJ834" s="18"/>
      <c r="BK834" s="18"/>
      <c r="BL834" s="18"/>
      <c r="BM834" s="18"/>
      <c r="BN834" s="18"/>
      <c r="BO834" s="18"/>
      <c r="BP834" s="18"/>
      <c r="BQ834" s="18"/>
      <c r="BR834" s="18"/>
      <c r="BS834" s="18"/>
      <c r="BT834" s="18"/>
      <c r="BU834" s="18"/>
      <c r="BV834" s="18"/>
      <c r="BW834" s="18"/>
      <c r="BX834" s="18"/>
      <c r="BY834" s="18"/>
      <c r="BZ834" s="18"/>
    </row>
    <row r="835" ht="9.75" customHeight="1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  <c r="BJ835" s="18"/>
      <c r="BK835" s="18"/>
      <c r="BL835" s="18"/>
      <c r="BM835" s="18"/>
      <c r="BN835" s="18"/>
      <c r="BO835" s="18"/>
      <c r="BP835" s="18"/>
      <c r="BQ835" s="18"/>
      <c r="BR835" s="18"/>
      <c r="BS835" s="18"/>
      <c r="BT835" s="18"/>
      <c r="BU835" s="18"/>
      <c r="BV835" s="18"/>
      <c r="BW835" s="18"/>
      <c r="BX835" s="18"/>
      <c r="BY835" s="18"/>
      <c r="BZ835" s="18"/>
    </row>
    <row r="836" ht="9.75" customHeight="1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  <c r="BJ836" s="18"/>
      <c r="BK836" s="18"/>
      <c r="BL836" s="18"/>
      <c r="BM836" s="18"/>
      <c r="BN836" s="18"/>
      <c r="BO836" s="18"/>
      <c r="BP836" s="18"/>
      <c r="BQ836" s="18"/>
      <c r="BR836" s="18"/>
      <c r="BS836" s="18"/>
      <c r="BT836" s="18"/>
      <c r="BU836" s="18"/>
      <c r="BV836" s="18"/>
      <c r="BW836" s="18"/>
      <c r="BX836" s="18"/>
      <c r="BY836" s="18"/>
      <c r="BZ836" s="18"/>
    </row>
    <row r="837" ht="9.75" customHeight="1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  <c r="BJ837" s="18"/>
      <c r="BK837" s="18"/>
      <c r="BL837" s="18"/>
      <c r="BM837" s="18"/>
      <c r="BN837" s="18"/>
      <c r="BO837" s="18"/>
      <c r="BP837" s="18"/>
      <c r="BQ837" s="18"/>
      <c r="BR837" s="18"/>
      <c r="BS837" s="18"/>
      <c r="BT837" s="18"/>
      <c r="BU837" s="18"/>
      <c r="BV837" s="18"/>
      <c r="BW837" s="18"/>
      <c r="BX837" s="18"/>
      <c r="BY837" s="18"/>
      <c r="BZ837" s="18"/>
    </row>
    <row r="838" ht="9.75" customHeight="1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  <c r="BJ838" s="18"/>
      <c r="BK838" s="18"/>
      <c r="BL838" s="18"/>
      <c r="BM838" s="18"/>
      <c r="BN838" s="18"/>
      <c r="BO838" s="18"/>
      <c r="BP838" s="18"/>
      <c r="BQ838" s="18"/>
      <c r="BR838" s="18"/>
      <c r="BS838" s="18"/>
      <c r="BT838" s="18"/>
      <c r="BU838" s="18"/>
      <c r="BV838" s="18"/>
      <c r="BW838" s="18"/>
      <c r="BX838" s="18"/>
      <c r="BY838" s="18"/>
      <c r="BZ838" s="18"/>
    </row>
    <row r="839" ht="9.75" customHeight="1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  <c r="BJ839" s="18"/>
      <c r="BK839" s="18"/>
      <c r="BL839" s="18"/>
      <c r="BM839" s="18"/>
      <c r="BN839" s="18"/>
      <c r="BO839" s="18"/>
      <c r="BP839" s="18"/>
      <c r="BQ839" s="18"/>
      <c r="BR839" s="18"/>
      <c r="BS839" s="18"/>
      <c r="BT839" s="18"/>
      <c r="BU839" s="18"/>
      <c r="BV839" s="18"/>
      <c r="BW839" s="18"/>
      <c r="BX839" s="18"/>
      <c r="BY839" s="18"/>
      <c r="BZ839" s="18"/>
    </row>
    <row r="840" ht="9.75" customHeight="1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  <c r="BJ840" s="18"/>
      <c r="BK840" s="18"/>
      <c r="BL840" s="18"/>
      <c r="BM840" s="18"/>
      <c r="BN840" s="18"/>
      <c r="BO840" s="18"/>
      <c r="BP840" s="18"/>
      <c r="BQ840" s="18"/>
      <c r="BR840" s="18"/>
      <c r="BS840" s="18"/>
      <c r="BT840" s="18"/>
      <c r="BU840" s="18"/>
      <c r="BV840" s="18"/>
      <c r="BW840" s="18"/>
      <c r="BX840" s="18"/>
      <c r="BY840" s="18"/>
      <c r="BZ840" s="18"/>
    </row>
    <row r="841" ht="9.75" customHeight="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  <c r="BJ841" s="18"/>
      <c r="BK841" s="18"/>
      <c r="BL841" s="18"/>
      <c r="BM841" s="18"/>
      <c r="BN841" s="18"/>
      <c r="BO841" s="18"/>
      <c r="BP841" s="18"/>
      <c r="BQ841" s="18"/>
      <c r="BR841" s="18"/>
      <c r="BS841" s="18"/>
      <c r="BT841" s="18"/>
      <c r="BU841" s="18"/>
      <c r="BV841" s="18"/>
      <c r="BW841" s="18"/>
      <c r="BX841" s="18"/>
      <c r="BY841" s="18"/>
      <c r="BZ841" s="18"/>
    </row>
    <row r="842" ht="9.75" customHeight="1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  <c r="BJ842" s="18"/>
      <c r="BK842" s="18"/>
      <c r="BL842" s="18"/>
      <c r="BM842" s="18"/>
      <c r="BN842" s="18"/>
      <c r="BO842" s="18"/>
      <c r="BP842" s="18"/>
      <c r="BQ842" s="18"/>
      <c r="BR842" s="18"/>
      <c r="BS842" s="18"/>
      <c r="BT842" s="18"/>
      <c r="BU842" s="18"/>
      <c r="BV842" s="18"/>
      <c r="BW842" s="18"/>
      <c r="BX842" s="18"/>
      <c r="BY842" s="18"/>
      <c r="BZ842" s="18"/>
    </row>
    <row r="843" ht="9.75" customHeight="1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  <c r="BJ843" s="18"/>
      <c r="BK843" s="18"/>
      <c r="BL843" s="18"/>
      <c r="BM843" s="18"/>
      <c r="BN843" s="18"/>
      <c r="BO843" s="18"/>
      <c r="BP843" s="18"/>
      <c r="BQ843" s="18"/>
      <c r="BR843" s="18"/>
      <c r="BS843" s="18"/>
      <c r="BT843" s="18"/>
      <c r="BU843" s="18"/>
      <c r="BV843" s="18"/>
      <c r="BW843" s="18"/>
      <c r="BX843" s="18"/>
      <c r="BY843" s="18"/>
      <c r="BZ843" s="18"/>
    </row>
    <row r="844" ht="9.75" customHeight="1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  <c r="BJ844" s="18"/>
      <c r="BK844" s="18"/>
      <c r="BL844" s="18"/>
      <c r="BM844" s="18"/>
      <c r="BN844" s="18"/>
      <c r="BO844" s="18"/>
      <c r="BP844" s="18"/>
      <c r="BQ844" s="18"/>
      <c r="BR844" s="18"/>
      <c r="BS844" s="18"/>
      <c r="BT844" s="18"/>
      <c r="BU844" s="18"/>
      <c r="BV844" s="18"/>
      <c r="BW844" s="18"/>
      <c r="BX844" s="18"/>
      <c r="BY844" s="18"/>
      <c r="BZ844" s="18"/>
    </row>
    <row r="845" ht="9.75" customHeight="1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  <c r="BJ845" s="18"/>
      <c r="BK845" s="18"/>
      <c r="BL845" s="18"/>
      <c r="BM845" s="18"/>
      <c r="BN845" s="18"/>
      <c r="BO845" s="18"/>
      <c r="BP845" s="18"/>
      <c r="BQ845" s="18"/>
      <c r="BR845" s="18"/>
      <c r="BS845" s="18"/>
      <c r="BT845" s="18"/>
      <c r="BU845" s="18"/>
      <c r="BV845" s="18"/>
      <c r="BW845" s="18"/>
      <c r="BX845" s="18"/>
      <c r="BY845" s="18"/>
      <c r="BZ845" s="18"/>
    </row>
    <row r="846" ht="9.75" customHeight="1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  <c r="BJ846" s="18"/>
      <c r="BK846" s="18"/>
      <c r="BL846" s="18"/>
      <c r="BM846" s="18"/>
      <c r="BN846" s="18"/>
      <c r="BO846" s="18"/>
      <c r="BP846" s="18"/>
      <c r="BQ846" s="18"/>
      <c r="BR846" s="18"/>
      <c r="BS846" s="18"/>
      <c r="BT846" s="18"/>
      <c r="BU846" s="18"/>
      <c r="BV846" s="18"/>
      <c r="BW846" s="18"/>
      <c r="BX846" s="18"/>
      <c r="BY846" s="18"/>
      <c r="BZ846" s="18"/>
    </row>
    <row r="847" ht="9.75" customHeight="1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  <c r="BJ847" s="18"/>
      <c r="BK847" s="18"/>
      <c r="BL847" s="18"/>
      <c r="BM847" s="18"/>
      <c r="BN847" s="18"/>
      <c r="BO847" s="18"/>
      <c r="BP847" s="18"/>
      <c r="BQ847" s="18"/>
      <c r="BR847" s="18"/>
      <c r="BS847" s="18"/>
      <c r="BT847" s="18"/>
      <c r="BU847" s="18"/>
      <c r="BV847" s="18"/>
      <c r="BW847" s="18"/>
      <c r="BX847" s="18"/>
      <c r="BY847" s="18"/>
      <c r="BZ847" s="18"/>
    </row>
    <row r="848" ht="9.75" customHeight="1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  <c r="BJ848" s="18"/>
      <c r="BK848" s="18"/>
      <c r="BL848" s="18"/>
      <c r="BM848" s="18"/>
      <c r="BN848" s="18"/>
      <c r="BO848" s="18"/>
      <c r="BP848" s="18"/>
      <c r="BQ848" s="18"/>
      <c r="BR848" s="18"/>
      <c r="BS848" s="18"/>
      <c r="BT848" s="18"/>
      <c r="BU848" s="18"/>
      <c r="BV848" s="18"/>
      <c r="BW848" s="18"/>
      <c r="BX848" s="18"/>
      <c r="BY848" s="18"/>
      <c r="BZ848" s="18"/>
    </row>
    <row r="849" ht="9.75" customHeight="1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  <c r="BJ849" s="18"/>
      <c r="BK849" s="18"/>
      <c r="BL849" s="18"/>
      <c r="BM849" s="18"/>
      <c r="BN849" s="18"/>
      <c r="BO849" s="18"/>
      <c r="BP849" s="18"/>
      <c r="BQ849" s="18"/>
      <c r="BR849" s="18"/>
      <c r="BS849" s="18"/>
      <c r="BT849" s="18"/>
      <c r="BU849" s="18"/>
      <c r="BV849" s="18"/>
      <c r="BW849" s="18"/>
      <c r="BX849" s="18"/>
      <c r="BY849" s="18"/>
      <c r="BZ849" s="18"/>
    </row>
    <row r="850" ht="9.75" customHeight="1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  <c r="BJ850" s="18"/>
      <c r="BK850" s="18"/>
      <c r="BL850" s="18"/>
      <c r="BM850" s="18"/>
      <c r="BN850" s="18"/>
      <c r="BO850" s="18"/>
      <c r="BP850" s="18"/>
      <c r="BQ850" s="18"/>
      <c r="BR850" s="18"/>
      <c r="BS850" s="18"/>
      <c r="BT850" s="18"/>
      <c r="BU850" s="18"/>
      <c r="BV850" s="18"/>
      <c r="BW850" s="18"/>
      <c r="BX850" s="18"/>
      <c r="BY850" s="18"/>
      <c r="BZ850" s="18"/>
    </row>
    <row r="851" ht="9.75" customHeight="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  <c r="BJ851" s="18"/>
      <c r="BK851" s="18"/>
      <c r="BL851" s="18"/>
      <c r="BM851" s="18"/>
      <c r="BN851" s="18"/>
      <c r="BO851" s="18"/>
      <c r="BP851" s="18"/>
      <c r="BQ851" s="18"/>
      <c r="BR851" s="18"/>
      <c r="BS851" s="18"/>
      <c r="BT851" s="18"/>
      <c r="BU851" s="18"/>
      <c r="BV851" s="18"/>
      <c r="BW851" s="18"/>
      <c r="BX851" s="18"/>
      <c r="BY851" s="18"/>
      <c r="BZ851" s="18"/>
    </row>
    <row r="852" ht="9.75" customHeight="1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  <c r="BJ852" s="18"/>
      <c r="BK852" s="18"/>
      <c r="BL852" s="18"/>
      <c r="BM852" s="18"/>
      <c r="BN852" s="18"/>
      <c r="BO852" s="18"/>
      <c r="BP852" s="18"/>
      <c r="BQ852" s="18"/>
      <c r="BR852" s="18"/>
      <c r="BS852" s="18"/>
      <c r="BT852" s="18"/>
      <c r="BU852" s="18"/>
      <c r="BV852" s="18"/>
      <c r="BW852" s="18"/>
      <c r="BX852" s="18"/>
      <c r="BY852" s="18"/>
      <c r="BZ852" s="18"/>
    </row>
    <row r="853" ht="9.75" customHeight="1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  <c r="BJ853" s="18"/>
      <c r="BK853" s="18"/>
      <c r="BL853" s="18"/>
      <c r="BM853" s="18"/>
      <c r="BN853" s="18"/>
      <c r="BO853" s="18"/>
      <c r="BP853" s="18"/>
      <c r="BQ853" s="18"/>
      <c r="BR853" s="18"/>
      <c r="BS853" s="18"/>
      <c r="BT853" s="18"/>
      <c r="BU853" s="18"/>
      <c r="BV853" s="18"/>
      <c r="BW853" s="18"/>
      <c r="BX853" s="18"/>
      <c r="BY853" s="18"/>
      <c r="BZ853" s="18"/>
    </row>
    <row r="854" ht="9.75" customHeight="1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  <c r="BJ854" s="18"/>
      <c r="BK854" s="18"/>
      <c r="BL854" s="18"/>
      <c r="BM854" s="18"/>
      <c r="BN854" s="18"/>
      <c r="BO854" s="18"/>
      <c r="BP854" s="18"/>
      <c r="BQ854" s="18"/>
      <c r="BR854" s="18"/>
      <c r="BS854" s="18"/>
      <c r="BT854" s="18"/>
      <c r="BU854" s="18"/>
      <c r="BV854" s="18"/>
      <c r="BW854" s="18"/>
      <c r="BX854" s="18"/>
      <c r="BY854" s="18"/>
      <c r="BZ854" s="18"/>
    </row>
    <row r="855" ht="9.75" customHeight="1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  <c r="BJ855" s="18"/>
      <c r="BK855" s="18"/>
      <c r="BL855" s="18"/>
      <c r="BM855" s="18"/>
      <c r="BN855" s="18"/>
      <c r="BO855" s="18"/>
      <c r="BP855" s="18"/>
      <c r="BQ855" s="18"/>
      <c r="BR855" s="18"/>
      <c r="BS855" s="18"/>
      <c r="BT855" s="18"/>
      <c r="BU855" s="18"/>
      <c r="BV855" s="18"/>
      <c r="BW855" s="18"/>
      <c r="BX855" s="18"/>
      <c r="BY855" s="18"/>
      <c r="BZ855" s="18"/>
    </row>
    <row r="856" ht="9.75" customHeight="1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  <c r="BJ856" s="18"/>
      <c r="BK856" s="18"/>
      <c r="BL856" s="18"/>
      <c r="BM856" s="18"/>
      <c r="BN856" s="18"/>
      <c r="BO856" s="18"/>
      <c r="BP856" s="18"/>
      <c r="BQ856" s="18"/>
      <c r="BR856" s="18"/>
      <c r="BS856" s="18"/>
      <c r="BT856" s="18"/>
      <c r="BU856" s="18"/>
      <c r="BV856" s="18"/>
      <c r="BW856" s="18"/>
      <c r="BX856" s="18"/>
      <c r="BY856" s="18"/>
      <c r="BZ856" s="18"/>
    </row>
    <row r="857" ht="9.75" customHeight="1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  <c r="BJ857" s="18"/>
      <c r="BK857" s="18"/>
      <c r="BL857" s="18"/>
      <c r="BM857" s="18"/>
      <c r="BN857" s="18"/>
      <c r="BO857" s="18"/>
      <c r="BP857" s="18"/>
      <c r="BQ857" s="18"/>
      <c r="BR857" s="18"/>
      <c r="BS857" s="18"/>
      <c r="BT857" s="18"/>
      <c r="BU857" s="18"/>
      <c r="BV857" s="18"/>
      <c r="BW857" s="18"/>
      <c r="BX857" s="18"/>
      <c r="BY857" s="18"/>
      <c r="BZ857" s="18"/>
    </row>
    <row r="858" ht="9.75" customHeight="1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  <c r="BJ858" s="18"/>
      <c r="BK858" s="18"/>
      <c r="BL858" s="18"/>
      <c r="BM858" s="18"/>
      <c r="BN858" s="18"/>
      <c r="BO858" s="18"/>
      <c r="BP858" s="18"/>
      <c r="BQ858" s="18"/>
      <c r="BR858" s="18"/>
      <c r="BS858" s="18"/>
      <c r="BT858" s="18"/>
      <c r="BU858" s="18"/>
      <c r="BV858" s="18"/>
      <c r="BW858" s="18"/>
      <c r="BX858" s="18"/>
      <c r="BY858" s="18"/>
      <c r="BZ858" s="18"/>
    </row>
    <row r="859" ht="9.75" customHeight="1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</row>
    <row r="860" ht="9.75" customHeight="1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  <c r="BJ860" s="18"/>
      <c r="BK860" s="18"/>
      <c r="BL860" s="18"/>
      <c r="BM860" s="18"/>
      <c r="BN860" s="18"/>
      <c r="BO860" s="18"/>
      <c r="BP860" s="18"/>
      <c r="BQ860" s="18"/>
      <c r="BR860" s="18"/>
      <c r="BS860" s="18"/>
      <c r="BT860" s="18"/>
      <c r="BU860" s="18"/>
      <c r="BV860" s="18"/>
      <c r="BW860" s="18"/>
      <c r="BX860" s="18"/>
      <c r="BY860" s="18"/>
      <c r="BZ860" s="18"/>
    </row>
    <row r="861" ht="9.75" customHeight="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  <c r="BJ861" s="18"/>
      <c r="BK861" s="18"/>
      <c r="BL861" s="18"/>
      <c r="BM861" s="18"/>
      <c r="BN861" s="18"/>
      <c r="BO861" s="18"/>
      <c r="BP861" s="18"/>
      <c r="BQ861" s="18"/>
      <c r="BR861" s="18"/>
      <c r="BS861" s="18"/>
      <c r="BT861" s="18"/>
      <c r="BU861" s="18"/>
      <c r="BV861" s="18"/>
      <c r="BW861" s="18"/>
      <c r="BX861" s="18"/>
      <c r="BY861" s="18"/>
      <c r="BZ861" s="18"/>
    </row>
    <row r="862" ht="9.75" customHeight="1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  <c r="BJ862" s="18"/>
      <c r="BK862" s="18"/>
      <c r="BL862" s="18"/>
      <c r="BM862" s="18"/>
      <c r="BN862" s="18"/>
      <c r="BO862" s="18"/>
      <c r="BP862" s="18"/>
      <c r="BQ862" s="18"/>
      <c r="BR862" s="18"/>
      <c r="BS862" s="18"/>
      <c r="BT862" s="18"/>
      <c r="BU862" s="18"/>
      <c r="BV862" s="18"/>
      <c r="BW862" s="18"/>
      <c r="BX862" s="18"/>
      <c r="BY862" s="18"/>
      <c r="BZ862" s="18"/>
    </row>
    <row r="863" ht="9.75" customHeight="1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  <c r="BJ863" s="18"/>
      <c r="BK863" s="18"/>
      <c r="BL863" s="18"/>
      <c r="BM863" s="18"/>
      <c r="BN863" s="18"/>
      <c r="BO863" s="18"/>
      <c r="BP863" s="18"/>
      <c r="BQ863" s="18"/>
      <c r="BR863" s="18"/>
      <c r="BS863" s="18"/>
      <c r="BT863" s="18"/>
      <c r="BU863" s="18"/>
      <c r="BV863" s="18"/>
      <c r="BW863" s="18"/>
      <c r="BX863" s="18"/>
      <c r="BY863" s="18"/>
      <c r="BZ863" s="18"/>
    </row>
    <row r="864" ht="9.75" customHeight="1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  <c r="BJ864" s="18"/>
      <c r="BK864" s="18"/>
      <c r="BL864" s="18"/>
      <c r="BM864" s="18"/>
      <c r="BN864" s="18"/>
      <c r="BO864" s="18"/>
      <c r="BP864" s="18"/>
      <c r="BQ864" s="18"/>
      <c r="BR864" s="18"/>
      <c r="BS864" s="18"/>
      <c r="BT864" s="18"/>
      <c r="BU864" s="18"/>
      <c r="BV864" s="18"/>
      <c r="BW864" s="18"/>
      <c r="BX864" s="18"/>
      <c r="BY864" s="18"/>
      <c r="BZ864" s="18"/>
    </row>
    <row r="865" ht="9.75" customHeight="1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  <c r="BJ865" s="18"/>
      <c r="BK865" s="18"/>
      <c r="BL865" s="18"/>
      <c r="BM865" s="18"/>
      <c r="BN865" s="18"/>
      <c r="BO865" s="18"/>
      <c r="BP865" s="18"/>
      <c r="BQ865" s="18"/>
      <c r="BR865" s="18"/>
      <c r="BS865" s="18"/>
      <c r="BT865" s="18"/>
      <c r="BU865" s="18"/>
      <c r="BV865" s="18"/>
      <c r="BW865" s="18"/>
      <c r="BX865" s="18"/>
      <c r="BY865" s="18"/>
      <c r="BZ865" s="18"/>
    </row>
    <row r="866" ht="9.75" customHeight="1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  <c r="BJ866" s="18"/>
      <c r="BK866" s="18"/>
      <c r="BL866" s="18"/>
      <c r="BM866" s="18"/>
      <c r="BN866" s="18"/>
      <c r="BO866" s="18"/>
      <c r="BP866" s="18"/>
      <c r="BQ866" s="18"/>
      <c r="BR866" s="18"/>
      <c r="BS866" s="18"/>
      <c r="BT866" s="18"/>
      <c r="BU866" s="18"/>
      <c r="BV866" s="18"/>
      <c r="BW866" s="18"/>
      <c r="BX866" s="18"/>
      <c r="BY866" s="18"/>
      <c r="BZ866" s="18"/>
    </row>
    <row r="867" ht="9.75" customHeight="1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  <c r="BJ867" s="18"/>
      <c r="BK867" s="18"/>
      <c r="BL867" s="18"/>
      <c r="BM867" s="18"/>
      <c r="BN867" s="18"/>
      <c r="BO867" s="18"/>
      <c r="BP867" s="18"/>
      <c r="BQ867" s="18"/>
      <c r="BR867" s="18"/>
      <c r="BS867" s="18"/>
      <c r="BT867" s="18"/>
      <c r="BU867" s="18"/>
      <c r="BV867" s="18"/>
      <c r="BW867" s="18"/>
      <c r="BX867" s="18"/>
      <c r="BY867" s="18"/>
      <c r="BZ867" s="18"/>
    </row>
    <row r="868" ht="9.75" customHeight="1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  <c r="BJ868" s="18"/>
      <c r="BK868" s="18"/>
      <c r="BL868" s="18"/>
      <c r="BM868" s="18"/>
      <c r="BN868" s="18"/>
      <c r="BO868" s="18"/>
      <c r="BP868" s="18"/>
      <c r="BQ868" s="18"/>
      <c r="BR868" s="18"/>
      <c r="BS868" s="18"/>
      <c r="BT868" s="18"/>
      <c r="BU868" s="18"/>
      <c r="BV868" s="18"/>
      <c r="BW868" s="18"/>
      <c r="BX868" s="18"/>
      <c r="BY868" s="18"/>
      <c r="BZ868" s="18"/>
    </row>
    <row r="869" ht="9.75" customHeight="1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  <c r="BJ869" s="18"/>
      <c r="BK869" s="18"/>
      <c r="BL869" s="18"/>
      <c r="BM869" s="18"/>
      <c r="BN869" s="18"/>
      <c r="BO869" s="18"/>
      <c r="BP869" s="18"/>
      <c r="BQ869" s="18"/>
      <c r="BR869" s="18"/>
      <c r="BS869" s="18"/>
      <c r="BT869" s="18"/>
      <c r="BU869" s="18"/>
      <c r="BV869" s="18"/>
      <c r="BW869" s="18"/>
      <c r="BX869" s="18"/>
      <c r="BY869" s="18"/>
      <c r="BZ869" s="18"/>
    </row>
    <row r="870" ht="9.75" customHeight="1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  <c r="BJ870" s="18"/>
      <c r="BK870" s="18"/>
      <c r="BL870" s="18"/>
      <c r="BM870" s="18"/>
      <c r="BN870" s="18"/>
      <c r="BO870" s="18"/>
      <c r="BP870" s="18"/>
      <c r="BQ870" s="18"/>
      <c r="BR870" s="18"/>
      <c r="BS870" s="18"/>
      <c r="BT870" s="18"/>
      <c r="BU870" s="18"/>
      <c r="BV870" s="18"/>
      <c r="BW870" s="18"/>
      <c r="BX870" s="18"/>
      <c r="BY870" s="18"/>
      <c r="BZ870" s="18"/>
    </row>
    <row r="871" ht="9.75" customHeight="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  <c r="BJ871" s="18"/>
      <c r="BK871" s="18"/>
      <c r="BL871" s="18"/>
      <c r="BM871" s="18"/>
      <c r="BN871" s="18"/>
      <c r="BO871" s="18"/>
      <c r="BP871" s="18"/>
      <c r="BQ871" s="18"/>
      <c r="BR871" s="18"/>
      <c r="BS871" s="18"/>
      <c r="BT871" s="18"/>
      <c r="BU871" s="18"/>
      <c r="BV871" s="18"/>
      <c r="BW871" s="18"/>
      <c r="BX871" s="18"/>
      <c r="BY871" s="18"/>
      <c r="BZ871" s="18"/>
    </row>
    <row r="872" ht="9.75" customHeight="1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  <c r="BJ872" s="18"/>
      <c r="BK872" s="18"/>
      <c r="BL872" s="18"/>
      <c r="BM872" s="18"/>
      <c r="BN872" s="18"/>
      <c r="BO872" s="18"/>
      <c r="BP872" s="18"/>
      <c r="BQ872" s="18"/>
      <c r="BR872" s="18"/>
      <c r="BS872" s="18"/>
      <c r="BT872" s="18"/>
      <c r="BU872" s="18"/>
      <c r="BV872" s="18"/>
      <c r="BW872" s="18"/>
      <c r="BX872" s="18"/>
      <c r="BY872" s="18"/>
      <c r="BZ872" s="18"/>
    </row>
    <row r="873" ht="9.75" customHeight="1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  <c r="BJ873" s="18"/>
      <c r="BK873" s="18"/>
      <c r="BL873" s="18"/>
      <c r="BM873" s="18"/>
      <c r="BN873" s="18"/>
      <c r="BO873" s="18"/>
      <c r="BP873" s="18"/>
      <c r="BQ873" s="18"/>
      <c r="BR873" s="18"/>
      <c r="BS873" s="18"/>
      <c r="BT873" s="18"/>
      <c r="BU873" s="18"/>
      <c r="BV873" s="18"/>
      <c r="BW873" s="18"/>
      <c r="BX873" s="18"/>
      <c r="BY873" s="18"/>
      <c r="BZ873" s="18"/>
    </row>
    <row r="874" ht="9.75" customHeight="1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  <c r="BJ874" s="18"/>
      <c r="BK874" s="18"/>
      <c r="BL874" s="18"/>
      <c r="BM874" s="18"/>
      <c r="BN874" s="18"/>
      <c r="BO874" s="18"/>
      <c r="BP874" s="18"/>
      <c r="BQ874" s="18"/>
      <c r="BR874" s="18"/>
      <c r="BS874" s="18"/>
      <c r="BT874" s="18"/>
      <c r="BU874" s="18"/>
      <c r="BV874" s="18"/>
      <c r="BW874" s="18"/>
      <c r="BX874" s="18"/>
      <c r="BY874" s="18"/>
      <c r="BZ874" s="18"/>
    </row>
    <row r="875" ht="9.75" customHeight="1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  <c r="BJ875" s="18"/>
      <c r="BK875" s="18"/>
      <c r="BL875" s="18"/>
      <c r="BM875" s="18"/>
      <c r="BN875" s="18"/>
      <c r="BO875" s="18"/>
      <c r="BP875" s="18"/>
      <c r="BQ875" s="18"/>
      <c r="BR875" s="18"/>
      <c r="BS875" s="18"/>
      <c r="BT875" s="18"/>
      <c r="BU875" s="18"/>
      <c r="BV875" s="18"/>
      <c r="BW875" s="18"/>
      <c r="BX875" s="18"/>
      <c r="BY875" s="18"/>
      <c r="BZ875" s="18"/>
    </row>
    <row r="876" ht="9.75" customHeight="1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  <c r="BJ876" s="18"/>
      <c r="BK876" s="18"/>
      <c r="BL876" s="18"/>
      <c r="BM876" s="18"/>
      <c r="BN876" s="18"/>
      <c r="BO876" s="18"/>
      <c r="BP876" s="18"/>
      <c r="BQ876" s="18"/>
      <c r="BR876" s="18"/>
      <c r="BS876" s="18"/>
      <c r="BT876" s="18"/>
      <c r="BU876" s="18"/>
      <c r="BV876" s="18"/>
      <c r="BW876" s="18"/>
      <c r="BX876" s="18"/>
      <c r="BY876" s="18"/>
      <c r="BZ876" s="18"/>
    </row>
    <row r="877" ht="9.75" customHeight="1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  <c r="BJ877" s="18"/>
      <c r="BK877" s="18"/>
      <c r="BL877" s="18"/>
      <c r="BM877" s="18"/>
      <c r="BN877" s="18"/>
      <c r="BO877" s="18"/>
      <c r="BP877" s="18"/>
      <c r="BQ877" s="18"/>
      <c r="BR877" s="18"/>
      <c r="BS877" s="18"/>
      <c r="BT877" s="18"/>
      <c r="BU877" s="18"/>
      <c r="BV877" s="18"/>
      <c r="BW877" s="18"/>
      <c r="BX877" s="18"/>
      <c r="BY877" s="18"/>
      <c r="BZ877" s="18"/>
    </row>
    <row r="878" ht="9.75" customHeight="1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  <c r="BJ878" s="18"/>
      <c r="BK878" s="18"/>
      <c r="BL878" s="18"/>
      <c r="BM878" s="18"/>
      <c r="BN878" s="18"/>
      <c r="BO878" s="18"/>
      <c r="BP878" s="18"/>
      <c r="BQ878" s="18"/>
      <c r="BR878" s="18"/>
      <c r="BS878" s="18"/>
      <c r="BT878" s="18"/>
      <c r="BU878" s="18"/>
      <c r="BV878" s="18"/>
      <c r="BW878" s="18"/>
      <c r="BX878" s="18"/>
      <c r="BY878" s="18"/>
      <c r="BZ878" s="18"/>
    </row>
    <row r="879" ht="9.75" customHeight="1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  <c r="BJ879" s="18"/>
      <c r="BK879" s="18"/>
      <c r="BL879" s="18"/>
      <c r="BM879" s="18"/>
      <c r="BN879" s="18"/>
      <c r="BO879" s="18"/>
      <c r="BP879" s="18"/>
      <c r="BQ879" s="18"/>
      <c r="BR879" s="18"/>
      <c r="BS879" s="18"/>
      <c r="BT879" s="18"/>
      <c r="BU879" s="18"/>
      <c r="BV879" s="18"/>
      <c r="BW879" s="18"/>
      <c r="BX879" s="18"/>
      <c r="BY879" s="18"/>
      <c r="BZ879" s="18"/>
    </row>
    <row r="880" ht="9.75" customHeight="1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  <c r="BJ880" s="18"/>
      <c r="BK880" s="18"/>
      <c r="BL880" s="18"/>
      <c r="BM880" s="18"/>
      <c r="BN880" s="18"/>
      <c r="BO880" s="18"/>
      <c r="BP880" s="18"/>
      <c r="BQ880" s="18"/>
      <c r="BR880" s="18"/>
      <c r="BS880" s="18"/>
      <c r="BT880" s="18"/>
      <c r="BU880" s="18"/>
      <c r="BV880" s="18"/>
      <c r="BW880" s="18"/>
      <c r="BX880" s="18"/>
      <c r="BY880" s="18"/>
      <c r="BZ880" s="18"/>
    </row>
    <row r="881" ht="9.75" customHeight="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  <c r="BJ881" s="18"/>
      <c r="BK881" s="18"/>
      <c r="BL881" s="18"/>
      <c r="BM881" s="18"/>
      <c r="BN881" s="18"/>
      <c r="BO881" s="18"/>
      <c r="BP881" s="18"/>
      <c r="BQ881" s="18"/>
      <c r="BR881" s="18"/>
      <c r="BS881" s="18"/>
      <c r="BT881" s="18"/>
      <c r="BU881" s="18"/>
      <c r="BV881" s="18"/>
      <c r="BW881" s="18"/>
      <c r="BX881" s="18"/>
      <c r="BY881" s="18"/>
      <c r="BZ881" s="18"/>
    </row>
    <row r="882" ht="9.75" customHeight="1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  <c r="BJ882" s="18"/>
      <c r="BK882" s="18"/>
      <c r="BL882" s="18"/>
      <c r="BM882" s="18"/>
      <c r="BN882" s="18"/>
      <c r="BO882" s="18"/>
      <c r="BP882" s="18"/>
      <c r="BQ882" s="18"/>
      <c r="BR882" s="18"/>
      <c r="BS882" s="18"/>
      <c r="BT882" s="18"/>
      <c r="BU882" s="18"/>
      <c r="BV882" s="18"/>
      <c r="BW882" s="18"/>
      <c r="BX882" s="18"/>
      <c r="BY882" s="18"/>
      <c r="BZ882" s="18"/>
    </row>
    <row r="883" ht="9.75" customHeight="1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  <c r="BJ883" s="18"/>
      <c r="BK883" s="18"/>
      <c r="BL883" s="18"/>
      <c r="BM883" s="18"/>
      <c r="BN883" s="18"/>
      <c r="BO883" s="18"/>
      <c r="BP883" s="18"/>
      <c r="BQ883" s="18"/>
      <c r="BR883" s="18"/>
      <c r="BS883" s="18"/>
      <c r="BT883" s="18"/>
      <c r="BU883" s="18"/>
      <c r="BV883" s="18"/>
      <c r="BW883" s="18"/>
      <c r="BX883" s="18"/>
      <c r="BY883" s="18"/>
      <c r="BZ883" s="18"/>
    </row>
    <row r="884" ht="9.75" customHeight="1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  <c r="BJ884" s="18"/>
      <c r="BK884" s="18"/>
      <c r="BL884" s="18"/>
      <c r="BM884" s="18"/>
      <c r="BN884" s="18"/>
      <c r="BO884" s="18"/>
      <c r="BP884" s="18"/>
      <c r="BQ884" s="18"/>
      <c r="BR884" s="18"/>
      <c r="BS884" s="18"/>
      <c r="BT884" s="18"/>
      <c r="BU884" s="18"/>
      <c r="BV884" s="18"/>
      <c r="BW884" s="18"/>
      <c r="BX884" s="18"/>
      <c r="BY884" s="18"/>
      <c r="BZ884" s="18"/>
    </row>
    <row r="885" ht="9.75" customHeight="1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  <c r="BJ885" s="18"/>
      <c r="BK885" s="18"/>
      <c r="BL885" s="18"/>
      <c r="BM885" s="18"/>
      <c r="BN885" s="18"/>
      <c r="BO885" s="18"/>
      <c r="BP885" s="18"/>
      <c r="BQ885" s="18"/>
      <c r="BR885" s="18"/>
      <c r="BS885" s="18"/>
      <c r="BT885" s="18"/>
      <c r="BU885" s="18"/>
      <c r="BV885" s="18"/>
      <c r="BW885" s="18"/>
      <c r="BX885" s="18"/>
      <c r="BY885" s="18"/>
      <c r="BZ885" s="18"/>
    </row>
    <row r="886" ht="9.75" customHeight="1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  <c r="BJ886" s="18"/>
      <c r="BK886" s="18"/>
      <c r="BL886" s="18"/>
      <c r="BM886" s="18"/>
      <c r="BN886" s="18"/>
      <c r="BO886" s="18"/>
      <c r="BP886" s="18"/>
      <c r="BQ886" s="18"/>
      <c r="BR886" s="18"/>
      <c r="BS886" s="18"/>
      <c r="BT886" s="18"/>
      <c r="BU886" s="18"/>
      <c r="BV886" s="18"/>
      <c r="BW886" s="18"/>
      <c r="BX886" s="18"/>
      <c r="BY886" s="18"/>
      <c r="BZ886" s="18"/>
    </row>
    <row r="887" ht="9.75" customHeight="1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  <c r="BJ887" s="18"/>
      <c r="BK887" s="18"/>
      <c r="BL887" s="18"/>
      <c r="BM887" s="18"/>
      <c r="BN887" s="18"/>
      <c r="BO887" s="18"/>
      <c r="BP887" s="18"/>
      <c r="BQ887" s="18"/>
      <c r="BR887" s="18"/>
      <c r="BS887" s="18"/>
      <c r="BT887" s="18"/>
      <c r="BU887" s="18"/>
      <c r="BV887" s="18"/>
      <c r="BW887" s="18"/>
      <c r="BX887" s="18"/>
      <c r="BY887" s="18"/>
      <c r="BZ887" s="18"/>
    </row>
    <row r="888" ht="9.75" customHeight="1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  <c r="BJ888" s="18"/>
      <c r="BK888" s="18"/>
      <c r="BL888" s="18"/>
      <c r="BM888" s="18"/>
      <c r="BN888" s="18"/>
      <c r="BO888" s="18"/>
      <c r="BP888" s="18"/>
      <c r="BQ888" s="18"/>
      <c r="BR888" s="18"/>
      <c r="BS888" s="18"/>
      <c r="BT888" s="18"/>
      <c r="BU888" s="18"/>
      <c r="BV888" s="18"/>
      <c r="BW888" s="18"/>
      <c r="BX888" s="18"/>
      <c r="BY888" s="18"/>
      <c r="BZ888" s="18"/>
    </row>
    <row r="889" ht="9.75" customHeight="1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  <c r="BJ889" s="18"/>
      <c r="BK889" s="18"/>
      <c r="BL889" s="18"/>
      <c r="BM889" s="18"/>
      <c r="BN889" s="18"/>
      <c r="BO889" s="18"/>
      <c r="BP889" s="18"/>
      <c r="BQ889" s="18"/>
      <c r="BR889" s="18"/>
      <c r="BS889" s="18"/>
      <c r="BT889" s="18"/>
      <c r="BU889" s="18"/>
      <c r="BV889" s="18"/>
      <c r="BW889" s="18"/>
      <c r="BX889" s="18"/>
      <c r="BY889" s="18"/>
      <c r="BZ889" s="18"/>
    </row>
    <row r="890" ht="9.75" customHeight="1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  <c r="BJ890" s="18"/>
      <c r="BK890" s="18"/>
      <c r="BL890" s="18"/>
      <c r="BM890" s="18"/>
      <c r="BN890" s="18"/>
      <c r="BO890" s="18"/>
      <c r="BP890" s="18"/>
      <c r="BQ890" s="18"/>
      <c r="BR890" s="18"/>
      <c r="BS890" s="18"/>
      <c r="BT890" s="18"/>
      <c r="BU890" s="18"/>
      <c r="BV890" s="18"/>
      <c r="BW890" s="18"/>
      <c r="BX890" s="18"/>
      <c r="BY890" s="18"/>
      <c r="BZ890" s="18"/>
    </row>
    <row r="891" ht="9.75" customHeight="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  <c r="BJ891" s="18"/>
      <c r="BK891" s="18"/>
      <c r="BL891" s="18"/>
      <c r="BM891" s="18"/>
      <c r="BN891" s="18"/>
      <c r="BO891" s="18"/>
      <c r="BP891" s="18"/>
      <c r="BQ891" s="18"/>
      <c r="BR891" s="18"/>
      <c r="BS891" s="18"/>
      <c r="BT891" s="18"/>
      <c r="BU891" s="18"/>
      <c r="BV891" s="18"/>
      <c r="BW891" s="18"/>
      <c r="BX891" s="18"/>
      <c r="BY891" s="18"/>
      <c r="BZ891" s="18"/>
    </row>
    <row r="892" ht="9.75" customHeight="1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  <c r="BJ892" s="18"/>
      <c r="BK892" s="18"/>
      <c r="BL892" s="18"/>
      <c r="BM892" s="18"/>
      <c r="BN892" s="18"/>
      <c r="BO892" s="18"/>
      <c r="BP892" s="18"/>
      <c r="BQ892" s="18"/>
      <c r="BR892" s="18"/>
      <c r="BS892" s="18"/>
      <c r="BT892" s="18"/>
      <c r="BU892" s="18"/>
      <c r="BV892" s="18"/>
      <c r="BW892" s="18"/>
      <c r="BX892" s="18"/>
      <c r="BY892" s="18"/>
      <c r="BZ892" s="18"/>
    </row>
    <row r="893" ht="9.75" customHeight="1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  <c r="BJ893" s="18"/>
      <c r="BK893" s="18"/>
      <c r="BL893" s="18"/>
      <c r="BM893" s="18"/>
      <c r="BN893" s="18"/>
      <c r="BO893" s="18"/>
      <c r="BP893" s="18"/>
      <c r="BQ893" s="18"/>
      <c r="BR893" s="18"/>
      <c r="BS893" s="18"/>
      <c r="BT893" s="18"/>
      <c r="BU893" s="18"/>
      <c r="BV893" s="18"/>
      <c r="BW893" s="18"/>
      <c r="BX893" s="18"/>
      <c r="BY893" s="18"/>
      <c r="BZ893" s="18"/>
    </row>
    <row r="894" ht="9.75" customHeight="1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  <c r="BJ894" s="18"/>
      <c r="BK894" s="18"/>
      <c r="BL894" s="18"/>
      <c r="BM894" s="18"/>
      <c r="BN894" s="18"/>
      <c r="BO894" s="18"/>
      <c r="BP894" s="18"/>
      <c r="BQ894" s="18"/>
      <c r="BR894" s="18"/>
      <c r="BS894" s="18"/>
      <c r="BT894" s="18"/>
      <c r="BU894" s="18"/>
      <c r="BV894" s="18"/>
      <c r="BW894" s="18"/>
      <c r="BX894" s="18"/>
      <c r="BY894" s="18"/>
      <c r="BZ894" s="18"/>
    </row>
    <row r="895" ht="9.75" customHeight="1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  <c r="BJ895" s="18"/>
      <c r="BK895" s="18"/>
      <c r="BL895" s="18"/>
      <c r="BM895" s="18"/>
      <c r="BN895" s="18"/>
      <c r="BO895" s="18"/>
      <c r="BP895" s="18"/>
      <c r="BQ895" s="18"/>
      <c r="BR895" s="18"/>
      <c r="BS895" s="18"/>
      <c r="BT895" s="18"/>
      <c r="BU895" s="18"/>
      <c r="BV895" s="18"/>
      <c r="BW895" s="18"/>
      <c r="BX895" s="18"/>
      <c r="BY895" s="18"/>
      <c r="BZ895" s="18"/>
    </row>
    <row r="896" ht="9.75" customHeight="1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  <c r="BJ896" s="18"/>
      <c r="BK896" s="18"/>
      <c r="BL896" s="18"/>
      <c r="BM896" s="18"/>
      <c r="BN896" s="18"/>
      <c r="BO896" s="18"/>
      <c r="BP896" s="18"/>
      <c r="BQ896" s="18"/>
      <c r="BR896" s="18"/>
      <c r="BS896" s="18"/>
      <c r="BT896" s="18"/>
      <c r="BU896" s="18"/>
      <c r="BV896" s="18"/>
      <c r="BW896" s="18"/>
      <c r="BX896" s="18"/>
      <c r="BY896" s="18"/>
      <c r="BZ896" s="18"/>
    </row>
    <row r="897" ht="9.75" customHeight="1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  <c r="BJ897" s="18"/>
      <c r="BK897" s="18"/>
      <c r="BL897" s="18"/>
      <c r="BM897" s="18"/>
      <c r="BN897" s="18"/>
      <c r="BO897" s="18"/>
      <c r="BP897" s="18"/>
      <c r="BQ897" s="18"/>
      <c r="BR897" s="18"/>
      <c r="BS897" s="18"/>
      <c r="BT897" s="18"/>
      <c r="BU897" s="18"/>
      <c r="BV897" s="18"/>
      <c r="BW897" s="18"/>
      <c r="BX897" s="18"/>
      <c r="BY897" s="18"/>
      <c r="BZ897" s="18"/>
    </row>
    <row r="898" ht="9.75" customHeight="1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  <c r="BJ898" s="18"/>
      <c r="BK898" s="18"/>
      <c r="BL898" s="18"/>
      <c r="BM898" s="18"/>
      <c r="BN898" s="18"/>
      <c r="BO898" s="18"/>
      <c r="BP898" s="18"/>
      <c r="BQ898" s="18"/>
      <c r="BR898" s="18"/>
      <c r="BS898" s="18"/>
      <c r="BT898" s="18"/>
      <c r="BU898" s="18"/>
      <c r="BV898" s="18"/>
      <c r="BW898" s="18"/>
      <c r="BX898" s="18"/>
      <c r="BY898" s="18"/>
      <c r="BZ898" s="18"/>
    </row>
    <row r="899" ht="9.75" customHeight="1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  <c r="BJ899" s="18"/>
      <c r="BK899" s="18"/>
      <c r="BL899" s="18"/>
      <c r="BM899" s="18"/>
      <c r="BN899" s="18"/>
      <c r="BO899" s="18"/>
      <c r="BP899" s="18"/>
      <c r="BQ899" s="18"/>
      <c r="BR899" s="18"/>
      <c r="BS899" s="18"/>
      <c r="BT899" s="18"/>
      <c r="BU899" s="18"/>
      <c r="BV899" s="18"/>
      <c r="BW899" s="18"/>
      <c r="BX899" s="18"/>
      <c r="BY899" s="18"/>
      <c r="BZ899" s="18"/>
    </row>
    <row r="900" ht="9.75" customHeight="1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  <c r="BJ900" s="18"/>
      <c r="BK900" s="18"/>
      <c r="BL900" s="18"/>
      <c r="BM900" s="18"/>
      <c r="BN900" s="18"/>
      <c r="BO900" s="18"/>
      <c r="BP900" s="18"/>
      <c r="BQ900" s="18"/>
      <c r="BR900" s="18"/>
      <c r="BS900" s="18"/>
      <c r="BT900" s="18"/>
      <c r="BU900" s="18"/>
      <c r="BV900" s="18"/>
      <c r="BW900" s="18"/>
      <c r="BX900" s="18"/>
      <c r="BY900" s="18"/>
      <c r="BZ900" s="18"/>
    </row>
    <row r="901" ht="9.75" customHeight="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  <c r="BJ901" s="18"/>
      <c r="BK901" s="18"/>
      <c r="BL901" s="18"/>
      <c r="BM901" s="18"/>
      <c r="BN901" s="18"/>
      <c r="BO901" s="18"/>
      <c r="BP901" s="18"/>
      <c r="BQ901" s="18"/>
      <c r="BR901" s="18"/>
      <c r="BS901" s="18"/>
      <c r="BT901" s="18"/>
      <c r="BU901" s="18"/>
      <c r="BV901" s="18"/>
      <c r="BW901" s="18"/>
      <c r="BX901" s="18"/>
      <c r="BY901" s="18"/>
      <c r="BZ901" s="18"/>
    </row>
    <row r="902" ht="9.75" customHeight="1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  <c r="BJ902" s="18"/>
      <c r="BK902" s="18"/>
      <c r="BL902" s="18"/>
      <c r="BM902" s="18"/>
      <c r="BN902" s="18"/>
      <c r="BO902" s="18"/>
      <c r="BP902" s="18"/>
      <c r="BQ902" s="18"/>
      <c r="BR902" s="18"/>
      <c r="BS902" s="18"/>
      <c r="BT902" s="18"/>
      <c r="BU902" s="18"/>
      <c r="BV902" s="18"/>
      <c r="BW902" s="18"/>
      <c r="BX902" s="18"/>
      <c r="BY902" s="18"/>
      <c r="BZ902" s="18"/>
    </row>
    <row r="903" ht="9.75" customHeight="1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  <c r="BJ903" s="18"/>
      <c r="BK903" s="18"/>
      <c r="BL903" s="18"/>
      <c r="BM903" s="18"/>
      <c r="BN903" s="18"/>
      <c r="BO903" s="18"/>
      <c r="BP903" s="18"/>
      <c r="BQ903" s="18"/>
      <c r="BR903" s="18"/>
      <c r="BS903" s="18"/>
      <c r="BT903" s="18"/>
      <c r="BU903" s="18"/>
      <c r="BV903" s="18"/>
      <c r="BW903" s="18"/>
      <c r="BX903" s="18"/>
      <c r="BY903" s="18"/>
      <c r="BZ903" s="18"/>
    </row>
    <row r="904" ht="9.75" customHeight="1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  <c r="BJ904" s="18"/>
      <c r="BK904" s="18"/>
      <c r="BL904" s="18"/>
      <c r="BM904" s="18"/>
      <c r="BN904" s="18"/>
      <c r="BO904" s="18"/>
      <c r="BP904" s="18"/>
      <c r="BQ904" s="18"/>
      <c r="BR904" s="18"/>
      <c r="BS904" s="18"/>
      <c r="BT904" s="18"/>
      <c r="BU904" s="18"/>
      <c r="BV904" s="18"/>
      <c r="BW904" s="18"/>
      <c r="BX904" s="18"/>
      <c r="BY904" s="18"/>
      <c r="BZ904" s="18"/>
    </row>
    <row r="905" ht="9.75" customHeight="1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  <c r="BJ905" s="18"/>
      <c r="BK905" s="18"/>
      <c r="BL905" s="18"/>
      <c r="BM905" s="18"/>
      <c r="BN905" s="18"/>
      <c r="BO905" s="18"/>
      <c r="BP905" s="18"/>
      <c r="BQ905" s="18"/>
      <c r="BR905" s="18"/>
      <c r="BS905" s="18"/>
      <c r="BT905" s="18"/>
      <c r="BU905" s="18"/>
      <c r="BV905" s="18"/>
      <c r="BW905" s="18"/>
      <c r="BX905" s="18"/>
      <c r="BY905" s="18"/>
      <c r="BZ905" s="18"/>
    </row>
    <row r="906" ht="9.75" customHeight="1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  <c r="BJ906" s="18"/>
      <c r="BK906" s="18"/>
      <c r="BL906" s="18"/>
      <c r="BM906" s="18"/>
      <c r="BN906" s="18"/>
      <c r="BO906" s="18"/>
      <c r="BP906" s="18"/>
      <c r="BQ906" s="18"/>
      <c r="BR906" s="18"/>
      <c r="BS906" s="18"/>
      <c r="BT906" s="18"/>
      <c r="BU906" s="18"/>
      <c r="BV906" s="18"/>
      <c r="BW906" s="18"/>
      <c r="BX906" s="18"/>
      <c r="BY906" s="18"/>
      <c r="BZ906" s="18"/>
    </row>
    <row r="907" ht="9.75" customHeight="1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  <c r="BJ907" s="18"/>
      <c r="BK907" s="18"/>
      <c r="BL907" s="18"/>
      <c r="BM907" s="18"/>
      <c r="BN907" s="18"/>
      <c r="BO907" s="18"/>
      <c r="BP907" s="18"/>
      <c r="BQ907" s="18"/>
      <c r="BR907" s="18"/>
      <c r="BS907" s="18"/>
      <c r="BT907" s="18"/>
      <c r="BU907" s="18"/>
      <c r="BV907" s="18"/>
      <c r="BW907" s="18"/>
      <c r="BX907" s="18"/>
      <c r="BY907" s="18"/>
      <c r="BZ907" s="18"/>
    </row>
    <row r="908" ht="9.75" customHeight="1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  <c r="BJ908" s="18"/>
      <c r="BK908" s="18"/>
      <c r="BL908" s="18"/>
      <c r="BM908" s="18"/>
      <c r="BN908" s="18"/>
      <c r="BO908" s="18"/>
      <c r="BP908" s="18"/>
      <c r="BQ908" s="18"/>
      <c r="BR908" s="18"/>
      <c r="BS908" s="18"/>
      <c r="BT908" s="18"/>
      <c r="BU908" s="18"/>
      <c r="BV908" s="18"/>
      <c r="BW908" s="18"/>
      <c r="BX908" s="18"/>
      <c r="BY908" s="18"/>
      <c r="BZ908" s="18"/>
    </row>
    <row r="909" ht="9.75" customHeight="1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  <c r="BJ909" s="18"/>
      <c r="BK909" s="18"/>
      <c r="BL909" s="18"/>
      <c r="BM909" s="18"/>
      <c r="BN909" s="18"/>
      <c r="BO909" s="18"/>
      <c r="BP909" s="18"/>
      <c r="BQ909" s="18"/>
      <c r="BR909" s="18"/>
      <c r="BS909" s="18"/>
      <c r="BT909" s="18"/>
      <c r="BU909" s="18"/>
      <c r="BV909" s="18"/>
      <c r="BW909" s="18"/>
      <c r="BX909" s="18"/>
      <c r="BY909" s="18"/>
      <c r="BZ909" s="18"/>
    </row>
    <row r="910" ht="9.75" customHeight="1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  <c r="BJ910" s="18"/>
      <c r="BK910" s="18"/>
      <c r="BL910" s="18"/>
      <c r="BM910" s="18"/>
      <c r="BN910" s="18"/>
      <c r="BO910" s="18"/>
      <c r="BP910" s="18"/>
      <c r="BQ910" s="18"/>
      <c r="BR910" s="18"/>
      <c r="BS910" s="18"/>
      <c r="BT910" s="18"/>
      <c r="BU910" s="18"/>
      <c r="BV910" s="18"/>
      <c r="BW910" s="18"/>
      <c r="BX910" s="18"/>
      <c r="BY910" s="18"/>
      <c r="BZ910" s="18"/>
    </row>
    <row r="911" ht="9.75" customHeight="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  <c r="BJ911" s="18"/>
      <c r="BK911" s="18"/>
      <c r="BL911" s="18"/>
      <c r="BM911" s="18"/>
      <c r="BN911" s="18"/>
      <c r="BO911" s="18"/>
      <c r="BP911" s="18"/>
      <c r="BQ911" s="18"/>
      <c r="BR911" s="18"/>
      <c r="BS911" s="18"/>
      <c r="BT911" s="18"/>
      <c r="BU911" s="18"/>
      <c r="BV911" s="18"/>
      <c r="BW911" s="18"/>
      <c r="BX911" s="18"/>
      <c r="BY911" s="18"/>
      <c r="BZ911" s="18"/>
    </row>
    <row r="912" ht="9.75" customHeight="1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  <c r="BJ912" s="18"/>
      <c r="BK912" s="18"/>
      <c r="BL912" s="18"/>
      <c r="BM912" s="18"/>
      <c r="BN912" s="18"/>
      <c r="BO912" s="18"/>
      <c r="BP912" s="18"/>
      <c r="BQ912" s="18"/>
      <c r="BR912" s="18"/>
      <c r="BS912" s="18"/>
      <c r="BT912" s="18"/>
      <c r="BU912" s="18"/>
      <c r="BV912" s="18"/>
      <c r="BW912" s="18"/>
      <c r="BX912" s="18"/>
      <c r="BY912" s="18"/>
      <c r="BZ912" s="18"/>
    </row>
    <row r="913" ht="9.75" customHeight="1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  <c r="BJ913" s="18"/>
      <c r="BK913" s="18"/>
      <c r="BL913" s="18"/>
      <c r="BM913" s="18"/>
      <c r="BN913" s="18"/>
      <c r="BO913" s="18"/>
      <c r="BP913" s="18"/>
      <c r="BQ913" s="18"/>
      <c r="BR913" s="18"/>
      <c r="BS913" s="18"/>
      <c r="BT913" s="18"/>
      <c r="BU913" s="18"/>
      <c r="BV913" s="18"/>
      <c r="BW913" s="18"/>
      <c r="BX913" s="18"/>
      <c r="BY913" s="18"/>
      <c r="BZ913" s="18"/>
    </row>
    <row r="914" ht="9.75" customHeight="1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  <c r="BJ914" s="18"/>
      <c r="BK914" s="18"/>
      <c r="BL914" s="18"/>
      <c r="BM914" s="18"/>
      <c r="BN914" s="18"/>
      <c r="BO914" s="18"/>
      <c r="BP914" s="18"/>
      <c r="BQ914" s="18"/>
      <c r="BR914" s="18"/>
      <c r="BS914" s="18"/>
      <c r="BT914" s="18"/>
      <c r="BU914" s="18"/>
      <c r="BV914" s="18"/>
      <c r="BW914" s="18"/>
      <c r="BX914" s="18"/>
      <c r="BY914" s="18"/>
      <c r="BZ914" s="18"/>
    </row>
    <row r="915" ht="9.75" customHeight="1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  <c r="BJ915" s="18"/>
      <c r="BK915" s="18"/>
      <c r="BL915" s="18"/>
      <c r="BM915" s="18"/>
      <c r="BN915" s="18"/>
      <c r="BO915" s="18"/>
      <c r="BP915" s="18"/>
      <c r="BQ915" s="18"/>
      <c r="BR915" s="18"/>
      <c r="BS915" s="18"/>
      <c r="BT915" s="18"/>
      <c r="BU915" s="18"/>
      <c r="BV915" s="18"/>
      <c r="BW915" s="18"/>
      <c r="BX915" s="18"/>
      <c r="BY915" s="18"/>
      <c r="BZ915" s="18"/>
    </row>
    <row r="916" ht="9.75" customHeight="1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  <c r="BJ916" s="18"/>
      <c r="BK916" s="18"/>
      <c r="BL916" s="18"/>
      <c r="BM916" s="18"/>
      <c r="BN916" s="18"/>
      <c r="BO916" s="18"/>
      <c r="BP916" s="18"/>
      <c r="BQ916" s="18"/>
      <c r="BR916" s="18"/>
      <c r="BS916" s="18"/>
      <c r="BT916" s="18"/>
      <c r="BU916" s="18"/>
      <c r="BV916" s="18"/>
      <c r="BW916" s="18"/>
      <c r="BX916" s="18"/>
      <c r="BY916" s="18"/>
      <c r="BZ916" s="18"/>
    </row>
    <row r="917" ht="9.75" customHeight="1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  <c r="BJ917" s="18"/>
      <c r="BK917" s="18"/>
      <c r="BL917" s="18"/>
      <c r="BM917" s="18"/>
      <c r="BN917" s="18"/>
      <c r="BO917" s="18"/>
      <c r="BP917" s="18"/>
      <c r="BQ917" s="18"/>
      <c r="BR917" s="18"/>
      <c r="BS917" s="18"/>
      <c r="BT917" s="18"/>
      <c r="BU917" s="18"/>
      <c r="BV917" s="18"/>
      <c r="BW917" s="18"/>
      <c r="BX917" s="18"/>
      <c r="BY917" s="18"/>
      <c r="BZ917" s="18"/>
    </row>
    <row r="918" ht="9.75" customHeight="1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  <c r="BJ918" s="18"/>
      <c r="BK918" s="18"/>
      <c r="BL918" s="18"/>
      <c r="BM918" s="18"/>
      <c r="BN918" s="18"/>
      <c r="BO918" s="18"/>
      <c r="BP918" s="18"/>
      <c r="BQ918" s="18"/>
      <c r="BR918" s="18"/>
      <c r="BS918" s="18"/>
      <c r="BT918" s="18"/>
      <c r="BU918" s="18"/>
      <c r="BV918" s="18"/>
      <c r="BW918" s="18"/>
      <c r="BX918" s="18"/>
      <c r="BY918" s="18"/>
      <c r="BZ918" s="18"/>
    </row>
    <row r="919" ht="9.75" customHeight="1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  <c r="BJ919" s="18"/>
      <c r="BK919" s="18"/>
      <c r="BL919" s="18"/>
      <c r="BM919" s="18"/>
      <c r="BN919" s="18"/>
      <c r="BO919" s="18"/>
      <c r="BP919" s="18"/>
      <c r="BQ919" s="18"/>
      <c r="BR919" s="18"/>
      <c r="BS919" s="18"/>
      <c r="BT919" s="18"/>
      <c r="BU919" s="18"/>
      <c r="BV919" s="18"/>
      <c r="BW919" s="18"/>
      <c r="BX919" s="18"/>
      <c r="BY919" s="18"/>
      <c r="BZ919" s="18"/>
    </row>
    <row r="920" ht="9.75" customHeight="1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  <c r="BJ920" s="18"/>
      <c r="BK920" s="18"/>
      <c r="BL920" s="18"/>
      <c r="BM920" s="18"/>
      <c r="BN920" s="18"/>
      <c r="BO920" s="18"/>
      <c r="BP920" s="18"/>
      <c r="BQ920" s="18"/>
      <c r="BR920" s="18"/>
      <c r="BS920" s="18"/>
      <c r="BT920" s="18"/>
      <c r="BU920" s="18"/>
      <c r="BV920" s="18"/>
      <c r="BW920" s="18"/>
      <c r="BX920" s="18"/>
      <c r="BY920" s="18"/>
      <c r="BZ920" s="18"/>
    </row>
    <row r="921" ht="9.75" customHeight="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  <c r="BJ921" s="18"/>
      <c r="BK921" s="18"/>
      <c r="BL921" s="18"/>
      <c r="BM921" s="18"/>
      <c r="BN921" s="18"/>
      <c r="BO921" s="18"/>
      <c r="BP921" s="18"/>
      <c r="BQ921" s="18"/>
      <c r="BR921" s="18"/>
      <c r="BS921" s="18"/>
      <c r="BT921" s="18"/>
      <c r="BU921" s="18"/>
      <c r="BV921" s="18"/>
      <c r="BW921" s="18"/>
      <c r="BX921" s="18"/>
      <c r="BY921" s="18"/>
      <c r="BZ921" s="18"/>
    </row>
    <row r="922" ht="9.75" customHeight="1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  <c r="BJ922" s="18"/>
      <c r="BK922" s="18"/>
      <c r="BL922" s="18"/>
      <c r="BM922" s="18"/>
      <c r="BN922" s="18"/>
      <c r="BO922" s="18"/>
      <c r="BP922" s="18"/>
      <c r="BQ922" s="18"/>
      <c r="BR922" s="18"/>
      <c r="BS922" s="18"/>
      <c r="BT922" s="18"/>
      <c r="BU922" s="18"/>
      <c r="BV922" s="18"/>
      <c r="BW922" s="18"/>
      <c r="BX922" s="18"/>
      <c r="BY922" s="18"/>
      <c r="BZ922" s="18"/>
    </row>
    <row r="923" ht="9.75" customHeight="1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  <c r="BJ923" s="18"/>
      <c r="BK923" s="18"/>
      <c r="BL923" s="18"/>
      <c r="BM923" s="18"/>
      <c r="BN923" s="18"/>
      <c r="BO923" s="18"/>
      <c r="BP923" s="18"/>
      <c r="BQ923" s="18"/>
      <c r="BR923" s="18"/>
      <c r="BS923" s="18"/>
      <c r="BT923" s="18"/>
      <c r="BU923" s="18"/>
      <c r="BV923" s="18"/>
      <c r="BW923" s="18"/>
      <c r="BX923" s="18"/>
      <c r="BY923" s="18"/>
      <c r="BZ923" s="18"/>
    </row>
    <row r="924" ht="9.75" customHeight="1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  <c r="BJ924" s="18"/>
      <c r="BK924" s="18"/>
      <c r="BL924" s="18"/>
      <c r="BM924" s="18"/>
      <c r="BN924" s="18"/>
      <c r="BO924" s="18"/>
      <c r="BP924" s="18"/>
      <c r="BQ924" s="18"/>
      <c r="BR924" s="18"/>
      <c r="BS924" s="18"/>
      <c r="BT924" s="18"/>
      <c r="BU924" s="18"/>
      <c r="BV924" s="18"/>
      <c r="BW924" s="18"/>
      <c r="BX924" s="18"/>
      <c r="BY924" s="18"/>
      <c r="BZ924" s="18"/>
    </row>
    <row r="925" ht="9.75" customHeight="1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  <c r="BJ925" s="18"/>
      <c r="BK925" s="18"/>
      <c r="BL925" s="18"/>
      <c r="BM925" s="18"/>
      <c r="BN925" s="18"/>
      <c r="BO925" s="18"/>
      <c r="BP925" s="18"/>
      <c r="BQ925" s="18"/>
      <c r="BR925" s="18"/>
      <c r="BS925" s="18"/>
      <c r="BT925" s="18"/>
      <c r="BU925" s="18"/>
      <c r="BV925" s="18"/>
      <c r="BW925" s="18"/>
      <c r="BX925" s="18"/>
      <c r="BY925" s="18"/>
      <c r="BZ925" s="18"/>
    </row>
    <row r="926" ht="9.75" customHeight="1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  <c r="BJ926" s="18"/>
      <c r="BK926" s="18"/>
      <c r="BL926" s="18"/>
      <c r="BM926" s="18"/>
      <c r="BN926" s="18"/>
      <c r="BO926" s="18"/>
      <c r="BP926" s="18"/>
      <c r="BQ926" s="18"/>
      <c r="BR926" s="18"/>
      <c r="BS926" s="18"/>
      <c r="BT926" s="18"/>
      <c r="BU926" s="18"/>
      <c r="BV926" s="18"/>
      <c r="BW926" s="18"/>
      <c r="BX926" s="18"/>
      <c r="BY926" s="18"/>
      <c r="BZ926" s="18"/>
    </row>
    <row r="927" ht="9.75" customHeight="1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  <c r="BJ927" s="18"/>
      <c r="BK927" s="18"/>
      <c r="BL927" s="18"/>
      <c r="BM927" s="18"/>
      <c r="BN927" s="18"/>
      <c r="BO927" s="18"/>
      <c r="BP927" s="18"/>
      <c r="BQ927" s="18"/>
      <c r="BR927" s="18"/>
      <c r="BS927" s="18"/>
      <c r="BT927" s="18"/>
      <c r="BU927" s="18"/>
      <c r="BV927" s="18"/>
      <c r="BW927" s="18"/>
      <c r="BX927" s="18"/>
      <c r="BY927" s="18"/>
      <c r="BZ927" s="18"/>
    </row>
    <row r="928" ht="9.75" customHeight="1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  <c r="BJ928" s="18"/>
      <c r="BK928" s="18"/>
      <c r="BL928" s="18"/>
      <c r="BM928" s="18"/>
      <c r="BN928" s="18"/>
      <c r="BO928" s="18"/>
      <c r="BP928" s="18"/>
      <c r="BQ928" s="18"/>
      <c r="BR928" s="18"/>
      <c r="BS928" s="18"/>
      <c r="BT928" s="18"/>
      <c r="BU928" s="18"/>
      <c r="BV928" s="18"/>
      <c r="BW928" s="18"/>
      <c r="BX928" s="18"/>
      <c r="BY928" s="18"/>
      <c r="BZ928" s="18"/>
    </row>
    <row r="929" ht="9.75" customHeight="1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  <c r="BJ929" s="18"/>
      <c r="BK929" s="18"/>
      <c r="BL929" s="18"/>
      <c r="BM929" s="18"/>
      <c r="BN929" s="18"/>
      <c r="BO929" s="18"/>
      <c r="BP929" s="18"/>
      <c r="BQ929" s="18"/>
      <c r="BR929" s="18"/>
      <c r="BS929" s="18"/>
      <c r="BT929" s="18"/>
      <c r="BU929" s="18"/>
      <c r="BV929" s="18"/>
      <c r="BW929" s="18"/>
      <c r="BX929" s="18"/>
      <c r="BY929" s="18"/>
      <c r="BZ929" s="18"/>
    </row>
    <row r="930" ht="9.75" customHeight="1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  <c r="BJ930" s="18"/>
      <c r="BK930" s="18"/>
      <c r="BL930" s="18"/>
      <c r="BM930" s="18"/>
      <c r="BN930" s="18"/>
      <c r="BO930" s="18"/>
      <c r="BP930" s="18"/>
      <c r="BQ930" s="18"/>
      <c r="BR930" s="18"/>
      <c r="BS930" s="18"/>
      <c r="BT930" s="18"/>
      <c r="BU930" s="18"/>
      <c r="BV930" s="18"/>
      <c r="BW930" s="18"/>
      <c r="BX930" s="18"/>
      <c r="BY930" s="18"/>
      <c r="BZ930" s="18"/>
    </row>
    <row r="931" ht="9.75" customHeight="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  <c r="BJ931" s="18"/>
      <c r="BK931" s="18"/>
      <c r="BL931" s="18"/>
      <c r="BM931" s="18"/>
      <c r="BN931" s="18"/>
      <c r="BO931" s="18"/>
      <c r="BP931" s="18"/>
      <c r="BQ931" s="18"/>
      <c r="BR931" s="18"/>
      <c r="BS931" s="18"/>
      <c r="BT931" s="18"/>
      <c r="BU931" s="18"/>
      <c r="BV931" s="18"/>
      <c r="BW931" s="18"/>
      <c r="BX931" s="18"/>
      <c r="BY931" s="18"/>
      <c r="BZ931" s="18"/>
    </row>
    <row r="932" ht="9.75" customHeight="1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  <c r="BJ932" s="18"/>
      <c r="BK932" s="18"/>
      <c r="BL932" s="18"/>
      <c r="BM932" s="18"/>
      <c r="BN932" s="18"/>
      <c r="BO932" s="18"/>
      <c r="BP932" s="18"/>
      <c r="BQ932" s="18"/>
      <c r="BR932" s="18"/>
      <c r="BS932" s="18"/>
      <c r="BT932" s="18"/>
      <c r="BU932" s="18"/>
      <c r="BV932" s="18"/>
      <c r="BW932" s="18"/>
      <c r="BX932" s="18"/>
      <c r="BY932" s="18"/>
      <c r="BZ932" s="18"/>
    </row>
    <row r="933" ht="9.75" customHeight="1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  <c r="BJ933" s="18"/>
      <c r="BK933" s="18"/>
      <c r="BL933" s="18"/>
      <c r="BM933" s="18"/>
      <c r="BN933" s="18"/>
      <c r="BO933" s="18"/>
      <c r="BP933" s="18"/>
      <c r="BQ933" s="18"/>
      <c r="BR933" s="18"/>
      <c r="BS933" s="18"/>
      <c r="BT933" s="18"/>
      <c r="BU933" s="18"/>
      <c r="BV933" s="18"/>
      <c r="BW933" s="18"/>
      <c r="BX933" s="18"/>
      <c r="BY933" s="18"/>
      <c r="BZ933" s="18"/>
    </row>
    <row r="934" ht="9.75" customHeight="1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  <c r="BJ934" s="18"/>
      <c r="BK934" s="18"/>
      <c r="BL934" s="18"/>
      <c r="BM934" s="18"/>
      <c r="BN934" s="18"/>
      <c r="BO934" s="18"/>
      <c r="BP934" s="18"/>
      <c r="BQ934" s="18"/>
      <c r="BR934" s="18"/>
      <c r="BS934" s="18"/>
      <c r="BT934" s="18"/>
      <c r="BU934" s="18"/>
      <c r="BV934" s="18"/>
      <c r="BW934" s="18"/>
      <c r="BX934" s="18"/>
      <c r="BY934" s="18"/>
      <c r="BZ934" s="18"/>
    </row>
    <row r="935" ht="9.75" customHeight="1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  <c r="BJ935" s="18"/>
      <c r="BK935" s="18"/>
      <c r="BL935" s="18"/>
      <c r="BM935" s="18"/>
      <c r="BN935" s="18"/>
      <c r="BO935" s="18"/>
      <c r="BP935" s="18"/>
      <c r="BQ935" s="18"/>
      <c r="BR935" s="18"/>
      <c r="BS935" s="18"/>
      <c r="BT935" s="18"/>
      <c r="BU935" s="18"/>
      <c r="BV935" s="18"/>
      <c r="BW935" s="18"/>
      <c r="BX935" s="18"/>
      <c r="BY935" s="18"/>
      <c r="BZ935" s="18"/>
    </row>
    <row r="936" ht="9.75" customHeight="1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  <c r="BJ936" s="18"/>
      <c r="BK936" s="18"/>
      <c r="BL936" s="18"/>
      <c r="BM936" s="18"/>
      <c r="BN936" s="18"/>
      <c r="BO936" s="18"/>
      <c r="BP936" s="18"/>
      <c r="BQ936" s="18"/>
      <c r="BR936" s="18"/>
      <c r="BS936" s="18"/>
      <c r="BT936" s="18"/>
      <c r="BU936" s="18"/>
      <c r="BV936" s="18"/>
      <c r="BW936" s="18"/>
      <c r="BX936" s="18"/>
      <c r="BY936" s="18"/>
      <c r="BZ936" s="18"/>
    </row>
    <row r="937" ht="9.75" customHeight="1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  <c r="BJ937" s="18"/>
      <c r="BK937" s="18"/>
      <c r="BL937" s="18"/>
      <c r="BM937" s="18"/>
      <c r="BN937" s="18"/>
      <c r="BO937" s="18"/>
      <c r="BP937" s="18"/>
      <c r="BQ937" s="18"/>
      <c r="BR937" s="18"/>
      <c r="BS937" s="18"/>
      <c r="BT937" s="18"/>
      <c r="BU937" s="18"/>
      <c r="BV937" s="18"/>
      <c r="BW937" s="18"/>
      <c r="BX937" s="18"/>
      <c r="BY937" s="18"/>
      <c r="BZ937" s="18"/>
    </row>
    <row r="938" ht="9.75" customHeight="1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  <c r="BJ938" s="18"/>
      <c r="BK938" s="18"/>
      <c r="BL938" s="18"/>
      <c r="BM938" s="18"/>
      <c r="BN938" s="18"/>
      <c r="BO938" s="18"/>
      <c r="BP938" s="18"/>
      <c r="BQ938" s="18"/>
      <c r="BR938" s="18"/>
      <c r="BS938" s="18"/>
      <c r="BT938" s="18"/>
      <c r="BU938" s="18"/>
      <c r="BV938" s="18"/>
      <c r="BW938" s="18"/>
      <c r="BX938" s="18"/>
      <c r="BY938" s="18"/>
      <c r="BZ938" s="18"/>
    </row>
    <row r="939" ht="9.75" customHeight="1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  <c r="BJ939" s="18"/>
      <c r="BK939" s="18"/>
      <c r="BL939" s="18"/>
      <c r="BM939" s="18"/>
      <c r="BN939" s="18"/>
      <c r="BO939" s="18"/>
      <c r="BP939" s="18"/>
      <c r="BQ939" s="18"/>
      <c r="BR939" s="18"/>
      <c r="BS939" s="18"/>
      <c r="BT939" s="18"/>
      <c r="BU939" s="18"/>
      <c r="BV939" s="18"/>
      <c r="BW939" s="18"/>
      <c r="BX939" s="18"/>
      <c r="BY939" s="18"/>
      <c r="BZ939" s="18"/>
    </row>
    <row r="940" ht="9.75" customHeight="1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  <c r="BJ940" s="18"/>
      <c r="BK940" s="18"/>
      <c r="BL940" s="18"/>
      <c r="BM940" s="18"/>
      <c r="BN940" s="18"/>
      <c r="BO940" s="18"/>
      <c r="BP940" s="18"/>
      <c r="BQ940" s="18"/>
      <c r="BR940" s="18"/>
      <c r="BS940" s="18"/>
      <c r="BT940" s="18"/>
      <c r="BU940" s="18"/>
      <c r="BV940" s="18"/>
      <c r="BW940" s="18"/>
      <c r="BX940" s="18"/>
      <c r="BY940" s="18"/>
      <c r="BZ940" s="18"/>
    </row>
    <row r="941" ht="9.75" customHeight="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  <c r="BJ941" s="18"/>
      <c r="BK941" s="18"/>
      <c r="BL941" s="18"/>
      <c r="BM941" s="18"/>
      <c r="BN941" s="18"/>
      <c r="BO941" s="18"/>
      <c r="BP941" s="18"/>
      <c r="BQ941" s="18"/>
      <c r="BR941" s="18"/>
      <c r="BS941" s="18"/>
      <c r="BT941" s="18"/>
      <c r="BU941" s="18"/>
      <c r="BV941" s="18"/>
      <c r="BW941" s="18"/>
      <c r="BX941" s="18"/>
      <c r="BY941" s="18"/>
      <c r="BZ941" s="18"/>
    </row>
    <row r="942" ht="9.75" customHeight="1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  <c r="BJ942" s="18"/>
      <c r="BK942" s="18"/>
      <c r="BL942" s="18"/>
      <c r="BM942" s="18"/>
      <c r="BN942" s="18"/>
      <c r="BO942" s="18"/>
      <c r="BP942" s="18"/>
      <c r="BQ942" s="18"/>
      <c r="BR942" s="18"/>
      <c r="BS942" s="18"/>
      <c r="BT942" s="18"/>
      <c r="BU942" s="18"/>
      <c r="BV942" s="18"/>
      <c r="BW942" s="18"/>
      <c r="BX942" s="18"/>
      <c r="BY942" s="18"/>
      <c r="BZ942" s="18"/>
    </row>
    <row r="943" ht="9.75" customHeight="1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  <c r="BJ943" s="18"/>
      <c r="BK943" s="18"/>
      <c r="BL943" s="18"/>
      <c r="BM943" s="18"/>
      <c r="BN943" s="18"/>
      <c r="BO943" s="18"/>
      <c r="BP943" s="18"/>
      <c r="BQ943" s="18"/>
      <c r="BR943" s="18"/>
      <c r="BS943" s="18"/>
      <c r="BT943" s="18"/>
      <c r="BU943" s="18"/>
      <c r="BV943" s="18"/>
      <c r="BW943" s="18"/>
      <c r="BX943" s="18"/>
      <c r="BY943" s="18"/>
      <c r="BZ943" s="18"/>
    </row>
    <row r="944" ht="9.75" customHeight="1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  <c r="BJ944" s="18"/>
      <c r="BK944" s="18"/>
      <c r="BL944" s="18"/>
      <c r="BM944" s="18"/>
      <c r="BN944" s="18"/>
      <c r="BO944" s="18"/>
      <c r="BP944" s="18"/>
      <c r="BQ944" s="18"/>
      <c r="BR944" s="18"/>
      <c r="BS944" s="18"/>
      <c r="BT944" s="18"/>
      <c r="BU944" s="18"/>
      <c r="BV944" s="18"/>
      <c r="BW944" s="18"/>
      <c r="BX944" s="18"/>
      <c r="BY944" s="18"/>
      <c r="BZ944" s="18"/>
    </row>
    <row r="945" ht="9.75" customHeight="1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  <c r="BJ945" s="18"/>
      <c r="BK945" s="18"/>
      <c r="BL945" s="18"/>
      <c r="BM945" s="18"/>
      <c r="BN945" s="18"/>
      <c r="BO945" s="18"/>
      <c r="BP945" s="18"/>
      <c r="BQ945" s="18"/>
      <c r="BR945" s="18"/>
      <c r="BS945" s="18"/>
      <c r="BT945" s="18"/>
      <c r="BU945" s="18"/>
      <c r="BV945" s="18"/>
      <c r="BW945" s="18"/>
      <c r="BX945" s="18"/>
      <c r="BY945" s="18"/>
      <c r="BZ945" s="18"/>
    </row>
    <row r="946" ht="9.75" customHeight="1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  <c r="BJ946" s="18"/>
      <c r="BK946" s="18"/>
      <c r="BL946" s="18"/>
      <c r="BM946" s="18"/>
      <c r="BN946" s="18"/>
      <c r="BO946" s="18"/>
      <c r="BP946" s="18"/>
      <c r="BQ946" s="18"/>
      <c r="BR946" s="18"/>
      <c r="BS946" s="18"/>
      <c r="BT946" s="18"/>
      <c r="BU946" s="18"/>
      <c r="BV946" s="18"/>
      <c r="BW946" s="18"/>
      <c r="BX946" s="18"/>
      <c r="BY946" s="18"/>
      <c r="BZ946" s="18"/>
    </row>
    <row r="947" ht="9.75" customHeight="1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  <c r="BJ947" s="18"/>
      <c r="BK947" s="18"/>
      <c r="BL947" s="18"/>
      <c r="BM947" s="18"/>
      <c r="BN947" s="18"/>
      <c r="BO947" s="18"/>
      <c r="BP947" s="18"/>
      <c r="BQ947" s="18"/>
      <c r="BR947" s="18"/>
      <c r="BS947" s="18"/>
      <c r="BT947" s="18"/>
      <c r="BU947" s="18"/>
      <c r="BV947" s="18"/>
      <c r="BW947" s="18"/>
      <c r="BX947" s="18"/>
      <c r="BY947" s="18"/>
      <c r="BZ947" s="18"/>
    </row>
    <row r="948" ht="9.75" customHeight="1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  <c r="BJ948" s="18"/>
      <c r="BK948" s="18"/>
      <c r="BL948" s="18"/>
      <c r="BM948" s="18"/>
      <c r="BN948" s="18"/>
      <c r="BO948" s="18"/>
      <c r="BP948" s="18"/>
      <c r="BQ948" s="18"/>
      <c r="BR948" s="18"/>
      <c r="BS948" s="18"/>
      <c r="BT948" s="18"/>
      <c r="BU948" s="18"/>
      <c r="BV948" s="18"/>
      <c r="BW948" s="18"/>
      <c r="BX948" s="18"/>
      <c r="BY948" s="18"/>
      <c r="BZ948" s="18"/>
    </row>
    <row r="949" ht="9.75" customHeight="1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  <c r="BJ949" s="18"/>
      <c r="BK949" s="18"/>
      <c r="BL949" s="18"/>
      <c r="BM949" s="18"/>
      <c r="BN949" s="18"/>
      <c r="BO949" s="18"/>
      <c r="BP949" s="18"/>
      <c r="BQ949" s="18"/>
      <c r="BR949" s="18"/>
      <c r="BS949" s="18"/>
      <c r="BT949" s="18"/>
      <c r="BU949" s="18"/>
      <c r="BV949" s="18"/>
      <c r="BW949" s="18"/>
      <c r="BX949" s="18"/>
      <c r="BY949" s="18"/>
      <c r="BZ949" s="18"/>
    </row>
    <row r="950" ht="9.75" customHeight="1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  <c r="BJ950" s="18"/>
      <c r="BK950" s="18"/>
      <c r="BL950" s="18"/>
      <c r="BM950" s="18"/>
      <c r="BN950" s="18"/>
      <c r="BO950" s="18"/>
      <c r="BP950" s="18"/>
      <c r="BQ950" s="18"/>
      <c r="BR950" s="18"/>
      <c r="BS950" s="18"/>
      <c r="BT950" s="18"/>
      <c r="BU950" s="18"/>
      <c r="BV950" s="18"/>
      <c r="BW950" s="18"/>
      <c r="BX950" s="18"/>
      <c r="BY950" s="18"/>
      <c r="BZ950" s="18"/>
    </row>
    <row r="951" ht="9.75" customHeight="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  <c r="BJ951" s="18"/>
      <c r="BK951" s="18"/>
      <c r="BL951" s="18"/>
      <c r="BM951" s="18"/>
      <c r="BN951" s="18"/>
      <c r="BO951" s="18"/>
      <c r="BP951" s="18"/>
      <c r="BQ951" s="18"/>
      <c r="BR951" s="18"/>
      <c r="BS951" s="18"/>
      <c r="BT951" s="18"/>
      <c r="BU951" s="18"/>
      <c r="BV951" s="18"/>
      <c r="BW951" s="18"/>
      <c r="BX951" s="18"/>
      <c r="BY951" s="18"/>
      <c r="BZ951" s="18"/>
    </row>
    <row r="952" ht="9.75" customHeight="1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  <c r="BJ952" s="18"/>
      <c r="BK952" s="18"/>
      <c r="BL952" s="18"/>
      <c r="BM952" s="18"/>
      <c r="BN952" s="18"/>
      <c r="BO952" s="18"/>
      <c r="BP952" s="18"/>
      <c r="BQ952" s="18"/>
      <c r="BR952" s="18"/>
      <c r="BS952" s="18"/>
      <c r="BT952" s="18"/>
      <c r="BU952" s="18"/>
      <c r="BV952" s="18"/>
      <c r="BW952" s="18"/>
      <c r="BX952" s="18"/>
      <c r="BY952" s="18"/>
      <c r="BZ952" s="18"/>
    </row>
    <row r="953" ht="9.75" customHeight="1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  <c r="BJ953" s="18"/>
      <c r="BK953" s="18"/>
      <c r="BL953" s="18"/>
      <c r="BM953" s="18"/>
      <c r="BN953" s="18"/>
      <c r="BO953" s="18"/>
      <c r="BP953" s="18"/>
      <c r="BQ953" s="18"/>
      <c r="BR953" s="18"/>
      <c r="BS953" s="18"/>
      <c r="BT953" s="18"/>
      <c r="BU953" s="18"/>
      <c r="BV953" s="18"/>
      <c r="BW953" s="18"/>
      <c r="BX953" s="18"/>
      <c r="BY953" s="18"/>
      <c r="BZ953" s="18"/>
    </row>
    <row r="954" ht="9.75" customHeight="1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  <c r="BJ954" s="18"/>
      <c r="BK954" s="18"/>
      <c r="BL954" s="18"/>
      <c r="BM954" s="18"/>
      <c r="BN954" s="18"/>
      <c r="BO954" s="18"/>
      <c r="BP954" s="18"/>
      <c r="BQ954" s="18"/>
      <c r="BR954" s="18"/>
      <c r="BS954" s="18"/>
      <c r="BT954" s="18"/>
      <c r="BU954" s="18"/>
      <c r="BV954" s="18"/>
      <c r="BW954" s="18"/>
      <c r="BX954" s="18"/>
      <c r="BY954" s="18"/>
      <c r="BZ954" s="18"/>
    </row>
    <row r="955" ht="9.75" customHeight="1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  <c r="BJ955" s="18"/>
      <c r="BK955" s="18"/>
      <c r="BL955" s="18"/>
      <c r="BM955" s="18"/>
      <c r="BN955" s="18"/>
      <c r="BO955" s="18"/>
      <c r="BP955" s="18"/>
      <c r="BQ955" s="18"/>
      <c r="BR955" s="18"/>
      <c r="BS955" s="18"/>
      <c r="BT955" s="18"/>
      <c r="BU955" s="18"/>
      <c r="BV955" s="18"/>
      <c r="BW955" s="18"/>
      <c r="BX955" s="18"/>
      <c r="BY955" s="18"/>
      <c r="BZ955" s="18"/>
    </row>
    <row r="956" ht="9.75" customHeight="1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  <c r="BJ956" s="18"/>
      <c r="BK956" s="18"/>
      <c r="BL956" s="18"/>
      <c r="BM956" s="18"/>
      <c r="BN956" s="18"/>
      <c r="BO956" s="18"/>
      <c r="BP956" s="18"/>
      <c r="BQ956" s="18"/>
      <c r="BR956" s="18"/>
      <c r="BS956" s="18"/>
      <c r="BT956" s="18"/>
      <c r="BU956" s="18"/>
      <c r="BV956" s="18"/>
      <c r="BW956" s="18"/>
      <c r="BX956" s="18"/>
      <c r="BY956" s="18"/>
      <c r="BZ956" s="18"/>
    </row>
    <row r="957" ht="9.75" customHeight="1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  <c r="BJ957" s="18"/>
      <c r="BK957" s="18"/>
      <c r="BL957" s="18"/>
      <c r="BM957" s="18"/>
      <c r="BN957" s="18"/>
      <c r="BO957" s="18"/>
      <c r="BP957" s="18"/>
      <c r="BQ957" s="18"/>
      <c r="BR957" s="18"/>
      <c r="BS957" s="18"/>
      <c r="BT957" s="18"/>
      <c r="BU957" s="18"/>
      <c r="BV957" s="18"/>
      <c r="BW957" s="18"/>
      <c r="BX957" s="18"/>
      <c r="BY957" s="18"/>
      <c r="BZ957" s="18"/>
    </row>
    <row r="958" ht="9.75" customHeight="1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  <c r="BJ958" s="18"/>
      <c r="BK958" s="18"/>
      <c r="BL958" s="18"/>
      <c r="BM958" s="18"/>
      <c r="BN958" s="18"/>
      <c r="BO958" s="18"/>
      <c r="BP958" s="18"/>
      <c r="BQ958" s="18"/>
      <c r="BR958" s="18"/>
      <c r="BS958" s="18"/>
      <c r="BT958" s="18"/>
      <c r="BU958" s="18"/>
      <c r="BV958" s="18"/>
      <c r="BW958" s="18"/>
      <c r="BX958" s="18"/>
      <c r="BY958" s="18"/>
      <c r="BZ958" s="18"/>
    </row>
    <row r="959" ht="9.75" customHeight="1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  <c r="BJ959" s="18"/>
      <c r="BK959" s="18"/>
      <c r="BL959" s="18"/>
      <c r="BM959" s="18"/>
      <c r="BN959" s="18"/>
      <c r="BO959" s="18"/>
      <c r="BP959" s="18"/>
      <c r="BQ959" s="18"/>
      <c r="BR959" s="18"/>
      <c r="BS959" s="18"/>
      <c r="BT959" s="18"/>
      <c r="BU959" s="18"/>
      <c r="BV959" s="18"/>
      <c r="BW959" s="18"/>
      <c r="BX959" s="18"/>
      <c r="BY959" s="18"/>
      <c r="BZ959" s="18"/>
    </row>
    <row r="960" ht="9.75" customHeight="1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  <c r="BJ960" s="18"/>
      <c r="BK960" s="18"/>
      <c r="BL960" s="18"/>
      <c r="BM960" s="18"/>
      <c r="BN960" s="18"/>
      <c r="BO960" s="18"/>
      <c r="BP960" s="18"/>
      <c r="BQ960" s="18"/>
      <c r="BR960" s="18"/>
      <c r="BS960" s="18"/>
      <c r="BT960" s="18"/>
      <c r="BU960" s="18"/>
      <c r="BV960" s="18"/>
      <c r="BW960" s="18"/>
      <c r="BX960" s="18"/>
      <c r="BY960" s="18"/>
      <c r="BZ960" s="18"/>
    </row>
    <row r="961" ht="9.75" customHeight="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  <c r="BJ961" s="18"/>
      <c r="BK961" s="18"/>
      <c r="BL961" s="18"/>
      <c r="BM961" s="18"/>
      <c r="BN961" s="18"/>
      <c r="BO961" s="18"/>
      <c r="BP961" s="18"/>
      <c r="BQ961" s="18"/>
      <c r="BR961" s="18"/>
      <c r="BS961" s="18"/>
      <c r="BT961" s="18"/>
      <c r="BU961" s="18"/>
      <c r="BV961" s="18"/>
      <c r="BW961" s="18"/>
      <c r="BX961" s="18"/>
      <c r="BY961" s="18"/>
      <c r="BZ961" s="18"/>
    </row>
    <row r="962" ht="9.75" customHeight="1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  <c r="BJ962" s="18"/>
      <c r="BK962" s="18"/>
      <c r="BL962" s="18"/>
      <c r="BM962" s="18"/>
      <c r="BN962" s="18"/>
      <c r="BO962" s="18"/>
      <c r="BP962" s="18"/>
      <c r="BQ962" s="18"/>
      <c r="BR962" s="18"/>
      <c r="BS962" s="18"/>
      <c r="BT962" s="18"/>
      <c r="BU962" s="18"/>
      <c r="BV962" s="18"/>
      <c r="BW962" s="18"/>
      <c r="BX962" s="18"/>
      <c r="BY962" s="18"/>
      <c r="BZ962" s="18"/>
    </row>
    <row r="963" ht="9.75" customHeight="1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  <c r="BJ963" s="18"/>
      <c r="BK963" s="18"/>
      <c r="BL963" s="18"/>
      <c r="BM963" s="18"/>
      <c r="BN963" s="18"/>
      <c r="BO963" s="18"/>
      <c r="BP963" s="18"/>
      <c r="BQ963" s="18"/>
      <c r="BR963" s="18"/>
      <c r="BS963" s="18"/>
      <c r="BT963" s="18"/>
      <c r="BU963" s="18"/>
      <c r="BV963" s="18"/>
      <c r="BW963" s="18"/>
      <c r="BX963" s="18"/>
      <c r="BY963" s="18"/>
      <c r="BZ963" s="18"/>
    </row>
    <row r="964" ht="9.75" customHeight="1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  <c r="BJ964" s="18"/>
      <c r="BK964" s="18"/>
      <c r="BL964" s="18"/>
      <c r="BM964" s="18"/>
      <c r="BN964" s="18"/>
      <c r="BO964" s="18"/>
      <c r="BP964" s="18"/>
      <c r="BQ964" s="18"/>
      <c r="BR964" s="18"/>
      <c r="BS964" s="18"/>
      <c r="BT964" s="18"/>
      <c r="BU964" s="18"/>
      <c r="BV964" s="18"/>
      <c r="BW964" s="18"/>
      <c r="BX964" s="18"/>
      <c r="BY964" s="18"/>
      <c r="BZ964" s="18"/>
    </row>
    <row r="965" ht="9.75" customHeight="1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  <c r="BJ965" s="18"/>
      <c r="BK965" s="18"/>
      <c r="BL965" s="18"/>
      <c r="BM965" s="18"/>
      <c r="BN965" s="18"/>
      <c r="BO965" s="18"/>
      <c r="BP965" s="18"/>
      <c r="BQ965" s="18"/>
      <c r="BR965" s="18"/>
      <c r="BS965" s="18"/>
      <c r="BT965" s="18"/>
      <c r="BU965" s="18"/>
      <c r="BV965" s="18"/>
      <c r="BW965" s="18"/>
      <c r="BX965" s="18"/>
      <c r="BY965" s="18"/>
      <c r="BZ965" s="18"/>
    </row>
    <row r="966" ht="9.75" customHeight="1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  <c r="BJ966" s="18"/>
      <c r="BK966" s="18"/>
      <c r="BL966" s="18"/>
      <c r="BM966" s="18"/>
      <c r="BN966" s="18"/>
      <c r="BO966" s="18"/>
      <c r="BP966" s="18"/>
      <c r="BQ966" s="18"/>
      <c r="BR966" s="18"/>
      <c r="BS966" s="18"/>
      <c r="BT966" s="18"/>
      <c r="BU966" s="18"/>
      <c r="BV966" s="18"/>
      <c r="BW966" s="18"/>
      <c r="BX966" s="18"/>
      <c r="BY966" s="18"/>
      <c r="BZ966" s="18"/>
    </row>
    <row r="967" ht="9.75" customHeight="1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  <c r="BJ967" s="18"/>
      <c r="BK967" s="18"/>
      <c r="BL967" s="18"/>
      <c r="BM967" s="18"/>
      <c r="BN967" s="18"/>
      <c r="BO967" s="18"/>
      <c r="BP967" s="18"/>
      <c r="BQ967" s="18"/>
      <c r="BR967" s="18"/>
      <c r="BS967" s="18"/>
      <c r="BT967" s="18"/>
      <c r="BU967" s="18"/>
      <c r="BV967" s="18"/>
      <c r="BW967" s="18"/>
      <c r="BX967" s="18"/>
      <c r="BY967" s="18"/>
      <c r="BZ967" s="18"/>
    </row>
    <row r="968" ht="9.75" customHeight="1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  <c r="BJ968" s="18"/>
      <c r="BK968" s="18"/>
      <c r="BL968" s="18"/>
      <c r="BM968" s="18"/>
      <c r="BN968" s="18"/>
      <c r="BO968" s="18"/>
      <c r="BP968" s="18"/>
      <c r="BQ968" s="18"/>
      <c r="BR968" s="18"/>
      <c r="BS968" s="18"/>
      <c r="BT968" s="18"/>
      <c r="BU968" s="18"/>
      <c r="BV968" s="18"/>
      <c r="BW968" s="18"/>
      <c r="BX968" s="18"/>
      <c r="BY968" s="18"/>
      <c r="BZ968" s="18"/>
    </row>
  </sheetData>
  <mergeCells count="740">
    <mergeCell ref="C112:M113"/>
    <mergeCell ref="N112:U113"/>
    <mergeCell ref="V112:Y113"/>
    <mergeCell ref="C114:M115"/>
    <mergeCell ref="N114:U115"/>
    <mergeCell ref="V114:Y115"/>
    <mergeCell ref="C122:Q123"/>
    <mergeCell ref="C124:H125"/>
    <mergeCell ref="I124:S125"/>
    <mergeCell ref="C127:Y128"/>
    <mergeCell ref="C129:Y131"/>
    <mergeCell ref="C133:M134"/>
    <mergeCell ref="N133:U134"/>
    <mergeCell ref="V133:Y134"/>
    <mergeCell ref="C43:Q44"/>
    <mergeCell ref="C45:H46"/>
    <mergeCell ref="I45:S46"/>
    <mergeCell ref="C48:Y49"/>
    <mergeCell ref="C50:Y52"/>
    <mergeCell ref="N54:U55"/>
    <mergeCell ref="V54:Y55"/>
    <mergeCell ref="C54:M55"/>
    <mergeCell ref="C56:M57"/>
    <mergeCell ref="N56:U57"/>
    <mergeCell ref="V56:Y57"/>
    <mergeCell ref="C58:M59"/>
    <mergeCell ref="N58:U59"/>
    <mergeCell ref="V58:Y59"/>
    <mergeCell ref="N64:U65"/>
    <mergeCell ref="V64:Y65"/>
    <mergeCell ref="C60:M61"/>
    <mergeCell ref="N60:U61"/>
    <mergeCell ref="V60:Y61"/>
    <mergeCell ref="C62:M63"/>
    <mergeCell ref="N62:U63"/>
    <mergeCell ref="V62:Y63"/>
    <mergeCell ref="C64:M65"/>
    <mergeCell ref="N70:U71"/>
    <mergeCell ref="V70:Y71"/>
    <mergeCell ref="C66:M67"/>
    <mergeCell ref="N66:U67"/>
    <mergeCell ref="V66:Y67"/>
    <mergeCell ref="C68:M69"/>
    <mergeCell ref="N68:U69"/>
    <mergeCell ref="V68:Y69"/>
    <mergeCell ref="C70:M71"/>
    <mergeCell ref="C229:M230"/>
    <mergeCell ref="N229:U230"/>
    <mergeCell ref="V229:Y230"/>
    <mergeCell ref="C231:M232"/>
    <mergeCell ref="N231:U232"/>
    <mergeCell ref="V231:Y232"/>
    <mergeCell ref="N177:U178"/>
    <mergeCell ref="V177:Y178"/>
    <mergeCell ref="C173:M174"/>
    <mergeCell ref="N173:U174"/>
    <mergeCell ref="V173:Y174"/>
    <mergeCell ref="C175:M176"/>
    <mergeCell ref="N175:U176"/>
    <mergeCell ref="V175:Y176"/>
    <mergeCell ref="C177:M178"/>
    <mergeCell ref="N183:U184"/>
    <mergeCell ref="V183:Y184"/>
    <mergeCell ref="C179:M180"/>
    <mergeCell ref="N179:U180"/>
    <mergeCell ref="V179:Y180"/>
    <mergeCell ref="C181:M182"/>
    <mergeCell ref="N181:U182"/>
    <mergeCell ref="V181:Y182"/>
    <mergeCell ref="C183:M184"/>
    <mergeCell ref="N189:U190"/>
    <mergeCell ref="V189:Y190"/>
    <mergeCell ref="C185:M186"/>
    <mergeCell ref="N185:U186"/>
    <mergeCell ref="V185:Y186"/>
    <mergeCell ref="C187:M188"/>
    <mergeCell ref="N187:U188"/>
    <mergeCell ref="V187:Y188"/>
    <mergeCell ref="C189:M190"/>
    <mergeCell ref="C191:M192"/>
    <mergeCell ref="N191:U192"/>
    <mergeCell ref="V191:Y192"/>
    <mergeCell ref="C193:M194"/>
    <mergeCell ref="N193:U194"/>
    <mergeCell ref="V193:Y194"/>
    <mergeCell ref="C198:Q199"/>
    <mergeCell ref="C200:H201"/>
    <mergeCell ref="I200:S201"/>
    <mergeCell ref="C203:Y204"/>
    <mergeCell ref="C205:Y207"/>
    <mergeCell ref="C209:M210"/>
    <mergeCell ref="N209:U210"/>
    <mergeCell ref="V209:Y210"/>
    <mergeCell ref="N215:U216"/>
    <mergeCell ref="V215:Y216"/>
    <mergeCell ref="C211:M212"/>
    <mergeCell ref="N211:U212"/>
    <mergeCell ref="V211:Y212"/>
    <mergeCell ref="C213:M214"/>
    <mergeCell ref="N213:U214"/>
    <mergeCell ref="V213:Y214"/>
    <mergeCell ref="C215:M216"/>
    <mergeCell ref="N221:U222"/>
    <mergeCell ref="V221:Y222"/>
    <mergeCell ref="C217:M218"/>
    <mergeCell ref="N217:U218"/>
    <mergeCell ref="V217:Y218"/>
    <mergeCell ref="C219:M220"/>
    <mergeCell ref="N219:U220"/>
    <mergeCell ref="V219:Y220"/>
    <mergeCell ref="C221:M222"/>
    <mergeCell ref="N227:U228"/>
    <mergeCell ref="V227:Y228"/>
    <mergeCell ref="C223:M224"/>
    <mergeCell ref="N223:U224"/>
    <mergeCell ref="V223:Y224"/>
    <mergeCell ref="C225:M226"/>
    <mergeCell ref="N225:U226"/>
    <mergeCell ref="V225:Y226"/>
    <mergeCell ref="C227:M228"/>
    <mergeCell ref="AN38:AU39"/>
    <mergeCell ref="AV38:AY39"/>
    <mergeCell ref="AC43:AQ44"/>
    <mergeCell ref="BC43:BQ44"/>
    <mergeCell ref="AC45:AH46"/>
    <mergeCell ref="BC45:BH46"/>
    <mergeCell ref="BI45:BS46"/>
    <mergeCell ref="BN54:BU55"/>
    <mergeCell ref="BV54:BY55"/>
    <mergeCell ref="AI45:AS46"/>
    <mergeCell ref="AC48:AY49"/>
    <mergeCell ref="BC48:BY49"/>
    <mergeCell ref="AC50:AY52"/>
    <mergeCell ref="BC50:BY52"/>
    <mergeCell ref="AC54:AM55"/>
    <mergeCell ref="AN54:AU55"/>
    <mergeCell ref="AC22:AM23"/>
    <mergeCell ref="AN22:AU23"/>
    <mergeCell ref="AV22:AY23"/>
    <mergeCell ref="BC22:BM23"/>
    <mergeCell ref="BN22:BU23"/>
    <mergeCell ref="BV22:BY23"/>
    <mergeCell ref="AC24:AM25"/>
    <mergeCell ref="BV24:BY25"/>
    <mergeCell ref="AN24:AU25"/>
    <mergeCell ref="AV24:AY25"/>
    <mergeCell ref="AC26:AM27"/>
    <mergeCell ref="AN26:AU27"/>
    <mergeCell ref="AV26:AY27"/>
    <mergeCell ref="AN28:AU29"/>
    <mergeCell ref="AV28:AY29"/>
    <mergeCell ref="BC28:BM29"/>
    <mergeCell ref="BC30:BM31"/>
    <mergeCell ref="BN30:BU31"/>
    <mergeCell ref="BV30:BY31"/>
    <mergeCell ref="BC32:BM33"/>
    <mergeCell ref="BN32:BU33"/>
    <mergeCell ref="BV32:BY33"/>
    <mergeCell ref="BC24:BM25"/>
    <mergeCell ref="BN24:BU25"/>
    <mergeCell ref="BC26:BM27"/>
    <mergeCell ref="BN26:BU27"/>
    <mergeCell ref="BV26:BY27"/>
    <mergeCell ref="BN28:BU29"/>
    <mergeCell ref="BV28:BY29"/>
    <mergeCell ref="AC34:AM35"/>
    <mergeCell ref="AN34:AU35"/>
    <mergeCell ref="AV34:AY35"/>
    <mergeCell ref="BC34:BM35"/>
    <mergeCell ref="BN34:BU35"/>
    <mergeCell ref="BV34:BY35"/>
    <mergeCell ref="AC28:AM29"/>
    <mergeCell ref="AC30:AM31"/>
    <mergeCell ref="AN30:AU31"/>
    <mergeCell ref="AV30:AY31"/>
    <mergeCell ref="AC32:AM33"/>
    <mergeCell ref="AN32:AU33"/>
    <mergeCell ref="AV32:AY33"/>
    <mergeCell ref="AC68:AM69"/>
    <mergeCell ref="AN68:AU69"/>
    <mergeCell ref="AV68:AY69"/>
    <mergeCell ref="BC68:BM69"/>
    <mergeCell ref="BN68:BU69"/>
    <mergeCell ref="BV68:BY69"/>
    <mergeCell ref="AN72:AU73"/>
    <mergeCell ref="AV72:AY73"/>
    <mergeCell ref="AC74:AM75"/>
    <mergeCell ref="AN74:AU75"/>
    <mergeCell ref="AV74:AY75"/>
    <mergeCell ref="AN76:AU77"/>
    <mergeCell ref="AV76:AY77"/>
    <mergeCell ref="AC76:AM77"/>
    <mergeCell ref="AC81:AQ82"/>
    <mergeCell ref="AC83:AH84"/>
    <mergeCell ref="AI83:AS84"/>
    <mergeCell ref="AC86:AY87"/>
    <mergeCell ref="AC88:AY90"/>
    <mergeCell ref="AC92:AM93"/>
    <mergeCell ref="AN62:AU63"/>
    <mergeCell ref="AV62:AY63"/>
    <mergeCell ref="AN64:AU65"/>
    <mergeCell ref="AV64:AY65"/>
    <mergeCell ref="BC64:BM65"/>
    <mergeCell ref="BN64:BU65"/>
    <mergeCell ref="BV64:BY65"/>
    <mergeCell ref="AC64:AM65"/>
    <mergeCell ref="AC66:AM67"/>
    <mergeCell ref="AN66:AU67"/>
    <mergeCell ref="AV66:AY67"/>
    <mergeCell ref="BC66:BM67"/>
    <mergeCell ref="BN66:BU67"/>
    <mergeCell ref="BV66:BY67"/>
    <mergeCell ref="AC70:AM71"/>
    <mergeCell ref="AN70:AU71"/>
    <mergeCell ref="AV70:AY71"/>
    <mergeCell ref="BC70:BM71"/>
    <mergeCell ref="BN70:BU71"/>
    <mergeCell ref="BV70:BY71"/>
    <mergeCell ref="AC72:AM73"/>
    <mergeCell ref="BV72:BY73"/>
    <mergeCell ref="BC76:BM77"/>
    <mergeCell ref="BC81:BQ82"/>
    <mergeCell ref="BC83:BH84"/>
    <mergeCell ref="BI83:BS84"/>
    <mergeCell ref="BC86:BY87"/>
    <mergeCell ref="BC88:BY90"/>
    <mergeCell ref="BC72:BM73"/>
    <mergeCell ref="BN72:BU73"/>
    <mergeCell ref="BC74:BM75"/>
    <mergeCell ref="BN74:BU75"/>
    <mergeCell ref="BV74:BY75"/>
    <mergeCell ref="BN76:BU77"/>
    <mergeCell ref="BV76:BY77"/>
    <mergeCell ref="AN92:AU93"/>
    <mergeCell ref="AV92:AY93"/>
    <mergeCell ref="BC92:BM93"/>
    <mergeCell ref="BN92:BU93"/>
    <mergeCell ref="BV92:BY93"/>
    <mergeCell ref="AC94:AM95"/>
    <mergeCell ref="AN94:AU95"/>
    <mergeCell ref="AV94:AY95"/>
    <mergeCell ref="BC94:BM95"/>
    <mergeCell ref="BN94:BU95"/>
    <mergeCell ref="BV94:BY95"/>
    <mergeCell ref="AC110:AM111"/>
    <mergeCell ref="AC112:AM113"/>
    <mergeCell ref="AN112:AU113"/>
    <mergeCell ref="AV112:AY113"/>
    <mergeCell ref="AC114:AM115"/>
    <mergeCell ref="AN114:AU115"/>
    <mergeCell ref="AV114:AY115"/>
    <mergeCell ref="AC122:AQ123"/>
    <mergeCell ref="BC110:BM111"/>
    <mergeCell ref="BC112:BM113"/>
    <mergeCell ref="BN112:BU113"/>
    <mergeCell ref="BV112:BY113"/>
    <mergeCell ref="BN114:BU115"/>
    <mergeCell ref="BV114:BY115"/>
    <mergeCell ref="A119:BZ120"/>
    <mergeCell ref="AC96:AM97"/>
    <mergeCell ref="AN96:AU97"/>
    <mergeCell ref="AV96:AY97"/>
    <mergeCell ref="C98:M99"/>
    <mergeCell ref="N98:U99"/>
    <mergeCell ref="V98:Y99"/>
    <mergeCell ref="AC98:AM99"/>
    <mergeCell ref="AN98:AU99"/>
    <mergeCell ref="AV98:AY99"/>
    <mergeCell ref="AN100:AU101"/>
    <mergeCell ref="AV100:AY101"/>
    <mergeCell ref="BC100:BM101"/>
    <mergeCell ref="BN100:BU101"/>
    <mergeCell ref="BV100:BY101"/>
    <mergeCell ref="AC100:AM101"/>
    <mergeCell ref="AC102:AM103"/>
    <mergeCell ref="AN102:AU103"/>
    <mergeCell ref="AV102:AY103"/>
    <mergeCell ref="BC102:BM103"/>
    <mergeCell ref="BN102:BU103"/>
    <mergeCell ref="BV102:BY103"/>
    <mergeCell ref="AC104:AM105"/>
    <mergeCell ref="AN104:AU105"/>
    <mergeCell ref="AV104:AY105"/>
    <mergeCell ref="BC104:BM105"/>
    <mergeCell ref="BN104:BU105"/>
    <mergeCell ref="BV104:BY105"/>
    <mergeCell ref="AC106:AM107"/>
    <mergeCell ref="BV106:BY107"/>
    <mergeCell ref="BC106:BM107"/>
    <mergeCell ref="BN106:BU107"/>
    <mergeCell ref="BC108:BM109"/>
    <mergeCell ref="BN108:BU109"/>
    <mergeCell ref="BV108:BY109"/>
    <mergeCell ref="BN110:BU111"/>
    <mergeCell ref="BV110:BY111"/>
    <mergeCell ref="BC114:BM115"/>
    <mergeCell ref="BC122:BQ123"/>
    <mergeCell ref="AN106:AU107"/>
    <mergeCell ref="AV106:AY107"/>
    <mergeCell ref="AC108:AM109"/>
    <mergeCell ref="AN108:AU109"/>
    <mergeCell ref="AV108:AY109"/>
    <mergeCell ref="AN110:AU111"/>
    <mergeCell ref="AV110:AY111"/>
    <mergeCell ref="A2:BZ3"/>
    <mergeCell ref="C5:Q6"/>
    <mergeCell ref="AC5:AQ6"/>
    <mergeCell ref="BC5:BQ6"/>
    <mergeCell ref="C7:H8"/>
    <mergeCell ref="AC7:AH8"/>
    <mergeCell ref="BI7:BS8"/>
    <mergeCell ref="AN16:AU17"/>
    <mergeCell ref="AV16:AY17"/>
    <mergeCell ref="BC16:BM17"/>
    <mergeCell ref="BN16:BU17"/>
    <mergeCell ref="AI7:AS8"/>
    <mergeCell ref="BC7:BH8"/>
    <mergeCell ref="AC10:AY11"/>
    <mergeCell ref="BC10:BY11"/>
    <mergeCell ref="AC12:AY14"/>
    <mergeCell ref="BC12:BY14"/>
    <mergeCell ref="AC16:AM17"/>
    <mergeCell ref="BV16:BY17"/>
    <mergeCell ref="N18:U19"/>
    <mergeCell ref="V18:Y19"/>
    <mergeCell ref="AC18:AM19"/>
    <mergeCell ref="AN18:AU19"/>
    <mergeCell ref="AV18:AY19"/>
    <mergeCell ref="BC18:BM19"/>
    <mergeCell ref="BN18:BU19"/>
    <mergeCell ref="BV18:BY19"/>
    <mergeCell ref="BN20:BU21"/>
    <mergeCell ref="BV20:BY21"/>
    <mergeCell ref="C20:M21"/>
    <mergeCell ref="N20:U21"/>
    <mergeCell ref="V20:Y21"/>
    <mergeCell ref="AC20:AM21"/>
    <mergeCell ref="AN20:AU21"/>
    <mergeCell ref="AV20:AY21"/>
    <mergeCell ref="BC20:BM21"/>
    <mergeCell ref="BC38:BM39"/>
    <mergeCell ref="BN38:BU39"/>
    <mergeCell ref="AC36:AM37"/>
    <mergeCell ref="AN36:AU37"/>
    <mergeCell ref="AV36:AY37"/>
    <mergeCell ref="BC36:BM37"/>
    <mergeCell ref="BN36:BU37"/>
    <mergeCell ref="BV36:BY37"/>
    <mergeCell ref="AC38:AM39"/>
    <mergeCell ref="BV38:BY39"/>
    <mergeCell ref="I7:S8"/>
    <mergeCell ref="C10:Y11"/>
    <mergeCell ref="C12:Y14"/>
    <mergeCell ref="C16:M17"/>
    <mergeCell ref="N16:U17"/>
    <mergeCell ref="V16:Y17"/>
    <mergeCell ref="C18:M19"/>
    <mergeCell ref="N26:U27"/>
    <mergeCell ref="V26:Y27"/>
    <mergeCell ref="C22:M23"/>
    <mergeCell ref="N22:U23"/>
    <mergeCell ref="V22:Y23"/>
    <mergeCell ref="C24:M25"/>
    <mergeCell ref="N24:U25"/>
    <mergeCell ref="V24:Y25"/>
    <mergeCell ref="C26:M27"/>
    <mergeCell ref="N32:U33"/>
    <mergeCell ref="V32:Y33"/>
    <mergeCell ref="C28:M29"/>
    <mergeCell ref="N28:U29"/>
    <mergeCell ref="V28:Y29"/>
    <mergeCell ref="C30:M31"/>
    <mergeCell ref="N30:U31"/>
    <mergeCell ref="V30:Y31"/>
    <mergeCell ref="C32:M33"/>
    <mergeCell ref="N38:U39"/>
    <mergeCell ref="V38:Y39"/>
    <mergeCell ref="C34:M35"/>
    <mergeCell ref="N34:U35"/>
    <mergeCell ref="V34:Y35"/>
    <mergeCell ref="C36:M37"/>
    <mergeCell ref="N36:U37"/>
    <mergeCell ref="V36:Y37"/>
    <mergeCell ref="C38:M39"/>
    <mergeCell ref="AV54:AY55"/>
    <mergeCell ref="BC54:BM55"/>
    <mergeCell ref="AN56:AU57"/>
    <mergeCell ref="AV56:AY57"/>
    <mergeCell ref="BC56:BM57"/>
    <mergeCell ref="BN56:BU57"/>
    <mergeCell ref="BV56:BY57"/>
    <mergeCell ref="AC56:AM57"/>
    <mergeCell ref="AC58:AM59"/>
    <mergeCell ref="AN58:AU59"/>
    <mergeCell ref="AV58:AY59"/>
    <mergeCell ref="BC58:BM59"/>
    <mergeCell ref="BN58:BU59"/>
    <mergeCell ref="BV58:BY59"/>
    <mergeCell ref="BC62:BM63"/>
    <mergeCell ref="BN62:BU63"/>
    <mergeCell ref="AC60:AM61"/>
    <mergeCell ref="AN60:AU61"/>
    <mergeCell ref="AV60:AY61"/>
    <mergeCell ref="BC60:BM61"/>
    <mergeCell ref="BN60:BU61"/>
    <mergeCell ref="BV60:BY61"/>
    <mergeCell ref="AC62:AM63"/>
    <mergeCell ref="BV62:BY63"/>
    <mergeCell ref="C81:Q82"/>
    <mergeCell ref="C83:H84"/>
    <mergeCell ref="I83:S84"/>
    <mergeCell ref="C86:Y87"/>
    <mergeCell ref="C88:Y90"/>
    <mergeCell ref="N92:U93"/>
    <mergeCell ref="V92:Y93"/>
    <mergeCell ref="BC96:BM97"/>
    <mergeCell ref="BN96:BU97"/>
    <mergeCell ref="BV96:BY97"/>
    <mergeCell ref="BC98:BM99"/>
    <mergeCell ref="BN98:BU99"/>
    <mergeCell ref="BV98:BY99"/>
    <mergeCell ref="C92:M93"/>
    <mergeCell ref="C94:M95"/>
    <mergeCell ref="N94:U95"/>
    <mergeCell ref="V94:Y95"/>
    <mergeCell ref="C96:M97"/>
    <mergeCell ref="N96:U97"/>
    <mergeCell ref="V96:Y97"/>
    <mergeCell ref="BC151:BM152"/>
    <mergeCell ref="BN151:BU152"/>
    <mergeCell ref="AC149:AM150"/>
    <mergeCell ref="AN149:AU150"/>
    <mergeCell ref="AV149:AY150"/>
    <mergeCell ref="BC149:BM150"/>
    <mergeCell ref="BN149:BU150"/>
    <mergeCell ref="BV149:BY150"/>
    <mergeCell ref="AC151:AM152"/>
    <mergeCell ref="N76:U77"/>
    <mergeCell ref="V76:Y77"/>
    <mergeCell ref="C72:M73"/>
    <mergeCell ref="N72:U73"/>
    <mergeCell ref="V72:Y73"/>
    <mergeCell ref="C74:M75"/>
    <mergeCell ref="N74:U75"/>
    <mergeCell ref="V74:Y75"/>
    <mergeCell ref="C76:M77"/>
    <mergeCell ref="N104:U105"/>
    <mergeCell ref="V104:Y105"/>
    <mergeCell ref="C100:M101"/>
    <mergeCell ref="N100:U101"/>
    <mergeCell ref="V100:Y101"/>
    <mergeCell ref="C102:M103"/>
    <mergeCell ref="N102:U103"/>
    <mergeCell ref="V102:Y103"/>
    <mergeCell ref="C104:M105"/>
    <mergeCell ref="N110:U111"/>
    <mergeCell ref="V110:Y111"/>
    <mergeCell ref="C106:M107"/>
    <mergeCell ref="N106:U107"/>
    <mergeCell ref="V106:Y107"/>
    <mergeCell ref="C108:M109"/>
    <mergeCell ref="N108:U109"/>
    <mergeCell ref="V108:Y109"/>
    <mergeCell ref="C110:M111"/>
    <mergeCell ref="N139:U140"/>
    <mergeCell ref="V139:Y140"/>
    <mergeCell ref="C135:M136"/>
    <mergeCell ref="N135:U136"/>
    <mergeCell ref="V135:Y136"/>
    <mergeCell ref="C137:M138"/>
    <mergeCell ref="N137:U138"/>
    <mergeCell ref="V137:Y138"/>
    <mergeCell ref="C139:M140"/>
    <mergeCell ref="N145:U146"/>
    <mergeCell ref="V145:Y146"/>
    <mergeCell ref="C141:M142"/>
    <mergeCell ref="N141:U142"/>
    <mergeCell ref="V141:Y142"/>
    <mergeCell ref="C143:M144"/>
    <mergeCell ref="N143:U144"/>
    <mergeCell ref="V143:Y144"/>
    <mergeCell ref="C145:M146"/>
    <mergeCell ref="N151:U152"/>
    <mergeCell ref="V151:Y152"/>
    <mergeCell ref="C147:M148"/>
    <mergeCell ref="N147:U148"/>
    <mergeCell ref="V147:Y148"/>
    <mergeCell ref="C149:M150"/>
    <mergeCell ref="N149:U150"/>
    <mergeCell ref="V149:Y150"/>
    <mergeCell ref="C151:M152"/>
    <mergeCell ref="C153:M154"/>
    <mergeCell ref="N153:U154"/>
    <mergeCell ref="V153:Y154"/>
    <mergeCell ref="C155:M156"/>
    <mergeCell ref="N155:U156"/>
    <mergeCell ref="V155:Y156"/>
    <mergeCell ref="C160:Q161"/>
    <mergeCell ref="C162:H163"/>
    <mergeCell ref="I162:S163"/>
    <mergeCell ref="C165:Y166"/>
    <mergeCell ref="C167:Y169"/>
    <mergeCell ref="C171:M172"/>
    <mergeCell ref="N171:U172"/>
    <mergeCell ref="V171:Y172"/>
    <mergeCell ref="AN211:AU212"/>
    <mergeCell ref="AV211:AY212"/>
    <mergeCell ref="AC213:AM214"/>
    <mergeCell ref="AN213:AU214"/>
    <mergeCell ref="AV213:AY214"/>
    <mergeCell ref="AN215:AU216"/>
    <mergeCell ref="AV215:AY216"/>
    <mergeCell ref="AC215:AM216"/>
    <mergeCell ref="AC217:AM218"/>
    <mergeCell ref="AN217:AU218"/>
    <mergeCell ref="AV217:AY218"/>
    <mergeCell ref="AC219:AM220"/>
    <mergeCell ref="AN219:AU220"/>
    <mergeCell ref="AV219:AY220"/>
    <mergeCell ref="BC225:BM226"/>
    <mergeCell ref="BN225:BU226"/>
    <mergeCell ref="AC223:AM224"/>
    <mergeCell ref="AN223:AU224"/>
    <mergeCell ref="AV223:AY224"/>
    <mergeCell ref="BC223:BM224"/>
    <mergeCell ref="BN223:BU224"/>
    <mergeCell ref="BV223:BY224"/>
    <mergeCell ref="AC225:AM226"/>
    <mergeCell ref="BV225:BY226"/>
    <mergeCell ref="AN225:AU226"/>
    <mergeCell ref="AV225:AY226"/>
    <mergeCell ref="AN227:AU228"/>
    <mergeCell ref="AV227:AY228"/>
    <mergeCell ref="BC227:BM228"/>
    <mergeCell ref="BN227:BU228"/>
    <mergeCell ref="BV227:BY228"/>
    <mergeCell ref="AC227:AM228"/>
    <mergeCell ref="AC229:AM230"/>
    <mergeCell ref="AN229:AU230"/>
    <mergeCell ref="AV229:AY230"/>
    <mergeCell ref="BC229:BM230"/>
    <mergeCell ref="BN229:BU230"/>
    <mergeCell ref="BV229:BY230"/>
    <mergeCell ref="BC203:BY204"/>
    <mergeCell ref="BC205:BY207"/>
    <mergeCell ref="AC198:AQ199"/>
    <mergeCell ref="AC200:AH201"/>
    <mergeCell ref="AI200:AS201"/>
    <mergeCell ref="BC200:BH201"/>
    <mergeCell ref="BI200:BS201"/>
    <mergeCell ref="AC203:AY204"/>
    <mergeCell ref="AC205:AY207"/>
    <mergeCell ref="AC209:AM210"/>
    <mergeCell ref="AN209:AU210"/>
    <mergeCell ref="AV209:AY210"/>
    <mergeCell ref="BC209:BM210"/>
    <mergeCell ref="BN209:BU210"/>
    <mergeCell ref="BV209:BY210"/>
    <mergeCell ref="AC211:AM212"/>
    <mergeCell ref="BV211:BY212"/>
    <mergeCell ref="BC215:BM216"/>
    <mergeCell ref="BC217:BM218"/>
    <mergeCell ref="BN217:BU218"/>
    <mergeCell ref="BV217:BY218"/>
    <mergeCell ref="BC219:BM220"/>
    <mergeCell ref="BN219:BU220"/>
    <mergeCell ref="BV219:BY220"/>
    <mergeCell ref="BC211:BM212"/>
    <mergeCell ref="BN211:BU212"/>
    <mergeCell ref="BC213:BM214"/>
    <mergeCell ref="BN213:BU214"/>
    <mergeCell ref="BV213:BY214"/>
    <mergeCell ref="BN215:BU216"/>
    <mergeCell ref="BV215:BY216"/>
    <mergeCell ref="AC221:AM222"/>
    <mergeCell ref="AN221:AU222"/>
    <mergeCell ref="AV221:AY222"/>
    <mergeCell ref="BC221:BM222"/>
    <mergeCell ref="BN221:BU222"/>
    <mergeCell ref="BV221:BY222"/>
    <mergeCell ref="AC231:AM232"/>
    <mergeCell ref="AN231:AU232"/>
    <mergeCell ref="AV231:AY232"/>
    <mergeCell ref="BC231:BM232"/>
    <mergeCell ref="BN231:BU232"/>
    <mergeCell ref="BV231:BY232"/>
    <mergeCell ref="AN137:AU138"/>
    <mergeCell ref="AV137:AY138"/>
    <mergeCell ref="AC139:AM140"/>
    <mergeCell ref="AN139:AU140"/>
    <mergeCell ref="AV139:AY140"/>
    <mergeCell ref="AN141:AU142"/>
    <mergeCell ref="AV141:AY142"/>
    <mergeCell ref="AC141:AM142"/>
    <mergeCell ref="AC143:AM144"/>
    <mergeCell ref="AN143:AU144"/>
    <mergeCell ref="AV143:AY144"/>
    <mergeCell ref="AC145:AM146"/>
    <mergeCell ref="AN145:AU146"/>
    <mergeCell ref="AV145:AY146"/>
    <mergeCell ref="BN153:BU154"/>
    <mergeCell ref="BV153:BY154"/>
    <mergeCell ref="AN151:AU152"/>
    <mergeCell ref="AV151:AY152"/>
    <mergeCell ref="BV151:BY152"/>
    <mergeCell ref="AC153:AM154"/>
    <mergeCell ref="AN153:AU154"/>
    <mergeCell ref="AV153:AY154"/>
    <mergeCell ref="BC153:BM154"/>
    <mergeCell ref="AC124:AH125"/>
    <mergeCell ref="AI124:AS125"/>
    <mergeCell ref="BC124:BH125"/>
    <mergeCell ref="BI124:BS125"/>
    <mergeCell ref="AC127:AY128"/>
    <mergeCell ref="BC127:BY128"/>
    <mergeCell ref="BC129:BY131"/>
    <mergeCell ref="AC129:AY131"/>
    <mergeCell ref="AC133:AM134"/>
    <mergeCell ref="AN133:AU134"/>
    <mergeCell ref="AV133:AY134"/>
    <mergeCell ref="BC133:BM134"/>
    <mergeCell ref="BN133:BU134"/>
    <mergeCell ref="BV133:BY134"/>
    <mergeCell ref="AC135:AM136"/>
    <mergeCell ref="AN135:AU136"/>
    <mergeCell ref="AV135:AY136"/>
    <mergeCell ref="BC135:BM136"/>
    <mergeCell ref="BN135:BU136"/>
    <mergeCell ref="BV135:BY136"/>
    <mergeCell ref="AC137:AM138"/>
    <mergeCell ref="BV137:BY138"/>
    <mergeCell ref="BC141:BM142"/>
    <mergeCell ref="BC143:BM144"/>
    <mergeCell ref="BN143:BU144"/>
    <mergeCell ref="BV143:BY144"/>
    <mergeCell ref="BC145:BM146"/>
    <mergeCell ref="BN145:BU146"/>
    <mergeCell ref="BV145:BY146"/>
    <mergeCell ref="BC137:BM138"/>
    <mergeCell ref="BN137:BU138"/>
    <mergeCell ref="BC139:BM140"/>
    <mergeCell ref="BN139:BU140"/>
    <mergeCell ref="BV139:BY140"/>
    <mergeCell ref="BN141:BU142"/>
    <mergeCell ref="BV141:BY142"/>
    <mergeCell ref="AC147:AM148"/>
    <mergeCell ref="AN147:AU148"/>
    <mergeCell ref="AV147:AY148"/>
    <mergeCell ref="BC147:BM148"/>
    <mergeCell ref="BN147:BU148"/>
    <mergeCell ref="BV147:BY148"/>
    <mergeCell ref="AC155:AM156"/>
    <mergeCell ref="AN155:AU156"/>
    <mergeCell ref="AV155:AY156"/>
    <mergeCell ref="BC155:BM156"/>
    <mergeCell ref="BN155:BU156"/>
    <mergeCell ref="BV155:BY156"/>
    <mergeCell ref="BC160:BQ161"/>
    <mergeCell ref="AN173:AU174"/>
    <mergeCell ref="AV173:AY174"/>
    <mergeCell ref="AC175:AM176"/>
    <mergeCell ref="AN175:AU176"/>
    <mergeCell ref="AV175:AY176"/>
    <mergeCell ref="AN177:AU178"/>
    <mergeCell ref="AV177:AY178"/>
    <mergeCell ref="AC177:AM178"/>
    <mergeCell ref="AC179:AM180"/>
    <mergeCell ref="AN179:AU180"/>
    <mergeCell ref="AV179:AY180"/>
    <mergeCell ref="AC181:AM182"/>
    <mergeCell ref="AN181:AU182"/>
    <mergeCell ref="AV181:AY182"/>
    <mergeCell ref="BC187:BM188"/>
    <mergeCell ref="BN187:BU188"/>
    <mergeCell ref="AC185:AM186"/>
    <mergeCell ref="AN185:AU186"/>
    <mergeCell ref="AV185:AY186"/>
    <mergeCell ref="BC185:BM186"/>
    <mergeCell ref="BN185:BU186"/>
    <mergeCell ref="BV185:BY186"/>
    <mergeCell ref="AC187:AM188"/>
    <mergeCell ref="BV187:BY188"/>
    <mergeCell ref="AN187:AU188"/>
    <mergeCell ref="AV187:AY188"/>
    <mergeCell ref="AN189:AU190"/>
    <mergeCell ref="AV189:AY190"/>
    <mergeCell ref="BC189:BM190"/>
    <mergeCell ref="BN189:BU190"/>
    <mergeCell ref="BV189:BY190"/>
    <mergeCell ref="AC189:AM190"/>
    <mergeCell ref="AC191:AM192"/>
    <mergeCell ref="AN191:AU192"/>
    <mergeCell ref="AV191:AY192"/>
    <mergeCell ref="BC191:BM192"/>
    <mergeCell ref="BN191:BU192"/>
    <mergeCell ref="BV191:BY192"/>
    <mergeCell ref="BC165:BY166"/>
    <mergeCell ref="BC167:BY169"/>
    <mergeCell ref="AC160:AQ161"/>
    <mergeCell ref="AC162:AH163"/>
    <mergeCell ref="AI162:AS163"/>
    <mergeCell ref="BC162:BH163"/>
    <mergeCell ref="BI162:BS163"/>
    <mergeCell ref="AC165:AY166"/>
    <mergeCell ref="AC167:AY169"/>
    <mergeCell ref="AC171:AM172"/>
    <mergeCell ref="AN171:AU172"/>
    <mergeCell ref="AV171:AY172"/>
    <mergeCell ref="BC171:BM172"/>
    <mergeCell ref="BN171:BU172"/>
    <mergeCell ref="BV171:BY172"/>
    <mergeCell ref="AC173:AM174"/>
    <mergeCell ref="BV173:BY174"/>
    <mergeCell ref="BC177:BM178"/>
    <mergeCell ref="BC179:BM180"/>
    <mergeCell ref="BN179:BU180"/>
    <mergeCell ref="BV179:BY180"/>
    <mergeCell ref="BC181:BM182"/>
    <mergeCell ref="BN181:BU182"/>
    <mergeCell ref="BV181:BY182"/>
    <mergeCell ref="BC173:BM174"/>
    <mergeCell ref="BN173:BU174"/>
    <mergeCell ref="BC175:BM176"/>
    <mergeCell ref="BN175:BU176"/>
    <mergeCell ref="BV175:BY176"/>
    <mergeCell ref="BN177:BU178"/>
    <mergeCell ref="BV177:BY178"/>
    <mergeCell ref="AC183:AM184"/>
    <mergeCell ref="AN183:AU184"/>
    <mergeCell ref="AV183:AY184"/>
    <mergeCell ref="BC183:BM184"/>
    <mergeCell ref="BN183:BU184"/>
    <mergeCell ref="BV183:BY184"/>
    <mergeCell ref="AC193:AM194"/>
    <mergeCell ref="AN193:AU194"/>
    <mergeCell ref="AV193:AY194"/>
    <mergeCell ref="BC193:BM194"/>
    <mergeCell ref="BN193:BU194"/>
    <mergeCell ref="BV193:BY194"/>
    <mergeCell ref="BC198:BQ199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16.75"/>
    <col hidden="1" min="11" max="26" width="12.63"/>
  </cols>
  <sheetData>
    <row r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2" t="s">
        <v>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39" t="s">
        <v>203</v>
      </c>
      <c r="B2" s="11"/>
      <c r="C2" s="11"/>
      <c r="D2" s="11"/>
      <c r="E2" s="11"/>
      <c r="F2" s="11"/>
      <c r="G2" s="11"/>
      <c r="H2" s="11"/>
      <c r="I2" s="11"/>
      <c r="J2" s="12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1" t="s">
        <v>213</v>
      </c>
      <c r="B3" s="14" t="s">
        <v>366</v>
      </c>
      <c r="C3" s="14" t="s">
        <v>10</v>
      </c>
      <c r="D3" s="14" t="s">
        <v>15</v>
      </c>
      <c r="E3" s="14" t="s">
        <v>77</v>
      </c>
      <c r="F3" s="14" t="s">
        <v>12</v>
      </c>
      <c r="G3" s="14" t="s">
        <v>367</v>
      </c>
      <c r="H3" s="14" t="s">
        <v>368</v>
      </c>
      <c r="I3" s="14" t="s">
        <v>12</v>
      </c>
      <c r="J3" s="15" t="s">
        <v>214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1" t="s">
        <v>369</v>
      </c>
      <c r="B4" s="14" t="s">
        <v>9</v>
      </c>
      <c r="C4" s="14" t="s">
        <v>10</v>
      </c>
      <c r="D4" s="14" t="s">
        <v>77</v>
      </c>
      <c r="E4" s="14" t="s">
        <v>77</v>
      </c>
      <c r="F4" s="14" t="s">
        <v>370</v>
      </c>
      <c r="G4" s="14" t="s">
        <v>12</v>
      </c>
      <c r="H4" s="14" t="s">
        <v>12</v>
      </c>
      <c r="I4" s="14" t="s">
        <v>371</v>
      </c>
      <c r="J4" s="15" t="s">
        <v>221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1" t="s">
        <v>227</v>
      </c>
      <c r="B5" s="14" t="s">
        <v>9</v>
      </c>
      <c r="C5" s="14" t="s">
        <v>10</v>
      </c>
      <c r="D5" s="14" t="s">
        <v>77</v>
      </c>
      <c r="E5" s="14" t="s">
        <v>15</v>
      </c>
      <c r="F5" s="14" t="s">
        <v>372</v>
      </c>
      <c r="G5" s="14" t="s">
        <v>371</v>
      </c>
      <c r="H5" s="14" t="s">
        <v>12</v>
      </c>
      <c r="I5" s="14" t="s">
        <v>12</v>
      </c>
      <c r="J5" s="15" t="s">
        <v>228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1" t="s">
        <v>265</v>
      </c>
      <c r="B6" s="14" t="s">
        <v>366</v>
      </c>
      <c r="C6" s="14" t="s">
        <v>10</v>
      </c>
      <c r="D6" s="14" t="s">
        <v>47</v>
      </c>
      <c r="E6" s="14" t="s">
        <v>47</v>
      </c>
      <c r="F6" s="14" t="s">
        <v>12</v>
      </c>
      <c r="G6" s="14" t="s">
        <v>373</v>
      </c>
      <c r="H6" s="14" t="s">
        <v>374</v>
      </c>
      <c r="I6" s="14" t="s">
        <v>12</v>
      </c>
      <c r="J6" s="15" t="s">
        <v>266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1" t="s">
        <v>249</v>
      </c>
      <c r="B7" s="14" t="s">
        <v>366</v>
      </c>
      <c r="C7" s="14" t="s">
        <v>10</v>
      </c>
      <c r="D7" s="14" t="s">
        <v>44</v>
      </c>
      <c r="E7" s="14" t="s">
        <v>44</v>
      </c>
      <c r="F7" s="14" t="s">
        <v>12</v>
      </c>
      <c r="G7" s="14" t="s">
        <v>374</v>
      </c>
      <c r="H7" s="14" t="s">
        <v>371</v>
      </c>
      <c r="I7" s="14" t="s">
        <v>12</v>
      </c>
      <c r="J7" s="15" t="s">
        <v>250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1" t="s">
        <v>253</v>
      </c>
      <c r="B8" s="14" t="s">
        <v>9</v>
      </c>
      <c r="C8" s="14" t="s">
        <v>10</v>
      </c>
      <c r="D8" s="14" t="s">
        <v>103</v>
      </c>
      <c r="E8" s="14" t="s">
        <v>103</v>
      </c>
      <c r="F8" s="14" t="s">
        <v>373</v>
      </c>
      <c r="G8" s="14" t="s">
        <v>12</v>
      </c>
      <c r="H8" s="14" t="s">
        <v>12</v>
      </c>
      <c r="I8" s="14" t="s">
        <v>375</v>
      </c>
      <c r="J8" s="15" t="s">
        <v>254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1" t="s">
        <v>257</v>
      </c>
      <c r="B9" s="14" t="s">
        <v>9</v>
      </c>
      <c r="C9" s="14" t="s">
        <v>10</v>
      </c>
      <c r="D9" s="14" t="s">
        <v>18</v>
      </c>
      <c r="E9" s="14" t="s">
        <v>24</v>
      </c>
      <c r="F9" s="14" t="s">
        <v>12</v>
      </c>
      <c r="G9" s="14" t="s">
        <v>375</v>
      </c>
      <c r="H9" s="14" t="s">
        <v>12</v>
      </c>
      <c r="I9" s="14" t="s">
        <v>12</v>
      </c>
      <c r="J9" s="15" t="s">
        <v>258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1" t="s">
        <v>261</v>
      </c>
      <c r="B10" s="14" t="s">
        <v>9</v>
      </c>
      <c r="C10" s="14" t="s">
        <v>10</v>
      </c>
      <c r="D10" s="14" t="s">
        <v>24</v>
      </c>
      <c r="E10" s="14" t="s">
        <v>103</v>
      </c>
      <c r="F10" s="14" t="s">
        <v>12</v>
      </c>
      <c r="G10" s="14" t="s">
        <v>12</v>
      </c>
      <c r="H10" s="14" t="s">
        <v>12</v>
      </c>
      <c r="I10" s="14" t="s">
        <v>12</v>
      </c>
      <c r="J10" s="15" t="s">
        <v>262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1" t="s">
        <v>233</v>
      </c>
      <c r="B11" s="14" t="s">
        <v>366</v>
      </c>
      <c r="C11" s="14" t="s">
        <v>10</v>
      </c>
      <c r="D11" s="14" t="s">
        <v>47</v>
      </c>
      <c r="E11" s="14" t="s">
        <v>15</v>
      </c>
      <c r="F11" s="14" t="s">
        <v>372</v>
      </c>
      <c r="G11" s="14" t="s">
        <v>12</v>
      </c>
      <c r="H11" s="14" t="s">
        <v>376</v>
      </c>
      <c r="I11" s="14" t="s">
        <v>12</v>
      </c>
      <c r="J11" s="15" t="s">
        <v>234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1" t="s">
        <v>239</v>
      </c>
      <c r="B12" s="14" t="s">
        <v>366</v>
      </c>
      <c r="C12" s="14" t="s">
        <v>10</v>
      </c>
      <c r="D12" s="14" t="s">
        <v>24</v>
      </c>
      <c r="E12" s="14" t="s">
        <v>24</v>
      </c>
      <c r="F12" s="14" t="s">
        <v>372</v>
      </c>
      <c r="G12" s="14" t="s">
        <v>12</v>
      </c>
      <c r="H12" s="14" t="s">
        <v>367</v>
      </c>
      <c r="I12" s="14" t="s">
        <v>12</v>
      </c>
      <c r="J12" s="15" t="s">
        <v>240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1" t="s">
        <v>307</v>
      </c>
      <c r="B13" s="14" t="s">
        <v>366</v>
      </c>
      <c r="C13" s="14" t="s">
        <v>10</v>
      </c>
      <c r="D13" s="14" t="s">
        <v>47</v>
      </c>
      <c r="E13" s="14" t="s">
        <v>47</v>
      </c>
      <c r="F13" s="14" t="s">
        <v>12</v>
      </c>
      <c r="G13" s="14" t="s">
        <v>376</v>
      </c>
      <c r="H13" s="14" t="s">
        <v>12</v>
      </c>
      <c r="I13" s="14" t="s">
        <v>377</v>
      </c>
      <c r="J13" s="15" t="s">
        <v>308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1" t="s">
        <v>245</v>
      </c>
      <c r="B14" s="14" t="s">
        <v>378</v>
      </c>
      <c r="C14" s="14" t="s">
        <v>10</v>
      </c>
      <c r="D14" s="14" t="s">
        <v>103</v>
      </c>
      <c r="E14" s="14" t="s">
        <v>103</v>
      </c>
      <c r="F14" s="14" t="s">
        <v>368</v>
      </c>
      <c r="G14" s="14" t="s">
        <v>12</v>
      </c>
      <c r="H14" s="14" t="s">
        <v>377</v>
      </c>
      <c r="I14" s="14" t="s">
        <v>12</v>
      </c>
      <c r="J14" s="15" t="s">
        <v>246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1" t="s">
        <v>229</v>
      </c>
      <c r="B15" s="14" t="s">
        <v>9</v>
      </c>
      <c r="C15" s="14" t="s">
        <v>10</v>
      </c>
      <c r="D15" s="14" t="s">
        <v>103</v>
      </c>
      <c r="E15" s="14" t="s">
        <v>24</v>
      </c>
      <c r="F15" s="14" t="s">
        <v>371</v>
      </c>
      <c r="G15" s="14" t="s">
        <v>379</v>
      </c>
      <c r="H15" s="14" t="s">
        <v>12</v>
      </c>
      <c r="I15" s="14" t="s">
        <v>12</v>
      </c>
      <c r="J15" s="15" t="s">
        <v>230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1" t="s">
        <v>274</v>
      </c>
      <c r="B16" s="14" t="s">
        <v>9</v>
      </c>
      <c r="C16" s="14" t="s">
        <v>10</v>
      </c>
      <c r="D16" s="14" t="s">
        <v>92</v>
      </c>
      <c r="E16" s="14" t="s">
        <v>92</v>
      </c>
      <c r="F16" s="14" t="s">
        <v>374</v>
      </c>
      <c r="G16" s="14" t="s">
        <v>12</v>
      </c>
      <c r="H16" s="14" t="s">
        <v>373</v>
      </c>
      <c r="I16" s="14" t="s">
        <v>12</v>
      </c>
      <c r="J16" s="15" t="s">
        <v>275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1" t="s">
        <v>286</v>
      </c>
      <c r="B17" s="14" t="s">
        <v>380</v>
      </c>
      <c r="C17" s="14" t="s">
        <v>10</v>
      </c>
      <c r="D17" s="14" t="s">
        <v>30</v>
      </c>
      <c r="E17" s="14" t="s">
        <v>30</v>
      </c>
      <c r="F17" s="14" t="s">
        <v>370</v>
      </c>
      <c r="G17" s="14" t="s">
        <v>370</v>
      </c>
      <c r="H17" s="14" t="s">
        <v>12</v>
      </c>
      <c r="I17" s="14" t="s">
        <v>12</v>
      </c>
      <c r="J17" s="15" t="s">
        <v>287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1" t="s">
        <v>280</v>
      </c>
      <c r="B18" s="14" t="s">
        <v>9</v>
      </c>
      <c r="C18" s="14" t="s">
        <v>10</v>
      </c>
      <c r="D18" s="14" t="s">
        <v>24</v>
      </c>
      <c r="E18" s="14" t="s">
        <v>24</v>
      </c>
      <c r="F18" s="14" t="s">
        <v>12</v>
      </c>
      <c r="G18" s="14" t="s">
        <v>12</v>
      </c>
      <c r="H18" s="14" t="s">
        <v>375</v>
      </c>
      <c r="I18" s="14" t="s">
        <v>367</v>
      </c>
      <c r="J18" s="15" t="s">
        <v>281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1" t="s">
        <v>247</v>
      </c>
      <c r="B19" s="14" t="s">
        <v>9</v>
      </c>
      <c r="C19" s="14" t="s">
        <v>10</v>
      </c>
      <c r="D19" s="14" t="s">
        <v>53</v>
      </c>
      <c r="E19" s="14" t="s">
        <v>21</v>
      </c>
      <c r="F19" s="14" t="s">
        <v>12</v>
      </c>
      <c r="G19" s="14" t="s">
        <v>377</v>
      </c>
      <c r="H19" s="14" t="s">
        <v>12</v>
      </c>
      <c r="I19" s="14" t="s">
        <v>372</v>
      </c>
      <c r="J19" s="15" t="s">
        <v>248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1" t="s">
        <v>268</v>
      </c>
      <c r="B20" s="14" t="s">
        <v>366</v>
      </c>
      <c r="C20" s="14" t="s">
        <v>10</v>
      </c>
      <c r="D20" s="14" t="s">
        <v>15</v>
      </c>
      <c r="E20" s="14" t="s">
        <v>47</v>
      </c>
      <c r="F20" s="14" t="s">
        <v>12</v>
      </c>
      <c r="G20" s="14" t="s">
        <v>12</v>
      </c>
      <c r="H20" s="14" t="s">
        <v>368</v>
      </c>
      <c r="I20" s="14" t="s">
        <v>375</v>
      </c>
      <c r="J20" s="15" t="s">
        <v>269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1" t="s">
        <v>381</v>
      </c>
      <c r="B21" s="14" t="s">
        <v>380</v>
      </c>
      <c r="C21" s="14" t="s">
        <v>10</v>
      </c>
      <c r="D21" s="14" t="s">
        <v>50</v>
      </c>
      <c r="E21" s="14" t="s">
        <v>50</v>
      </c>
      <c r="F21" s="14" t="s">
        <v>12</v>
      </c>
      <c r="G21" s="14" t="s">
        <v>375</v>
      </c>
      <c r="H21" s="14" t="s">
        <v>12</v>
      </c>
      <c r="I21" s="14" t="s">
        <v>372</v>
      </c>
      <c r="J21" s="15" t="s">
        <v>382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1" t="s">
        <v>278</v>
      </c>
      <c r="B22" s="14" t="s">
        <v>383</v>
      </c>
      <c r="C22" s="14" t="s">
        <v>10</v>
      </c>
      <c r="D22" s="14" t="s">
        <v>24</v>
      </c>
      <c r="E22" s="14" t="s">
        <v>24</v>
      </c>
      <c r="F22" s="14" t="s">
        <v>376</v>
      </c>
      <c r="G22" s="14" t="s">
        <v>12</v>
      </c>
      <c r="H22" s="14" t="s">
        <v>372</v>
      </c>
      <c r="I22" s="14" t="s">
        <v>12</v>
      </c>
      <c r="J22" s="15" t="s">
        <v>279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1" t="s">
        <v>298</v>
      </c>
      <c r="B23" s="14" t="s">
        <v>383</v>
      </c>
      <c r="C23" s="14" t="s">
        <v>10</v>
      </c>
      <c r="D23" s="14" t="s">
        <v>21</v>
      </c>
      <c r="E23" s="14" t="s">
        <v>21</v>
      </c>
      <c r="F23" s="14" t="s">
        <v>372</v>
      </c>
      <c r="G23" s="14" t="s">
        <v>373</v>
      </c>
      <c r="H23" s="14" t="s">
        <v>12</v>
      </c>
      <c r="I23" s="14" t="s">
        <v>12</v>
      </c>
      <c r="J23" s="15" t="s">
        <v>299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1" t="s">
        <v>384</v>
      </c>
      <c r="B24" s="14" t="s">
        <v>383</v>
      </c>
      <c r="C24" s="14" t="s">
        <v>10</v>
      </c>
      <c r="D24" s="14" t="s">
        <v>18</v>
      </c>
      <c r="E24" s="14" t="s">
        <v>18</v>
      </c>
      <c r="F24" s="14" t="s">
        <v>12</v>
      </c>
      <c r="G24" s="14" t="s">
        <v>12</v>
      </c>
      <c r="H24" s="14" t="s">
        <v>370</v>
      </c>
      <c r="I24" s="14" t="s">
        <v>368</v>
      </c>
      <c r="J24" s="15" t="s">
        <v>385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1" t="s">
        <v>386</v>
      </c>
      <c r="B25" s="14" t="s">
        <v>9</v>
      </c>
      <c r="C25" s="14" t="s">
        <v>10</v>
      </c>
      <c r="D25" s="14" t="s">
        <v>15</v>
      </c>
      <c r="E25" s="14" t="s">
        <v>15</v>
      </c>
      <c r="F25" s="14" t="s">
        <v>12</v>
      </c>
      <c r="G25" s="14" t="s">
        <v>12</v>
      </c>
      <c r="H25" s="14" t="s">
        <v>372</v>
      </c>
      <c r="I25" s="14" t="s">
        <v>379</v>
      </c>
      <c r="J25" s="15" t="s">
        <v>387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1" t="s">
        <v>284</v>
      </c>
      <c r="B26" s="14" t="s">
        <v>9</v>
      </c>
      <c r="C26" s="14" t="s">
        <v>10</v>
      </c>
      <c r="D26" s="14" t="s">
        <v>24</v>
      </c>
      <c r="E26" s="14" t="s">
        <v>24</v>
      </c>
      <c r="F26" s="14" t="s">
        <v>372</v>
      </c>
      <c r="G26" s="14" t="s">
        <v>12</v>
      </c>
      <c r="H26" s="14" t="s">
        <v>12</v>
      </c>
      <c r="I26" s="14" t="s">
        <v>371</v>
      </c>
      <c r="J26" s="15" t="s">
        <v>285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1" t="s">
        <v>296</v>
      </c>
      <c r="B27" s="14" t="s">
        <v>9</v>
      </c>
      <c r="C27" s="14" t="s">
        <v>10</v>
      </c>
      <c r="D27" s="14" t="s">
        <v>21</v>
      </c>
      <c r="E27" s="14" t="s">
        <v>21</v>
      </c>
      <c r="F27" s="14" t="s">
        <v>368</v>
      </c>
      <c r="G27" s="14" t="s">
        <v>377</v>
      </c>
      <c r="H27" s="14" t="s">
        <v>12</v>
      </c>
      <c r="I27" s="14" t="s">
        <v>12</v>
      </c>
      <c r="J27" s="15" t="s">
        <v>297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1" t="s">
        <v>288</v>
      </c>
      <c r="B28" s="14" t="s">
        <v>388</v>
      </c>
      <c r="C28" s="14" t="s">
        <v>10</v>
      </c>
      <c r="D28" s="14" t="s">
        <v>18</v>
      </c>
      <c r="E28" s="14" t="s">
        <v>18</v>
      </c>
      <c r="F28" s="14" t="s">
        <v>12</v>
      </c>
      <c r="G28" s="14" t="s">
        <v>375</v>
      </c>
      <c r="H28" s="14" t="s">
        <v>376</v>
      </c>
      <c r="I28" s="14" t="s">
        <v>12</v>
      </c>
      <c r="J28" s="15" t="s">
        <v>289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1" t="s">
        <v>294</v>
      </c>
      <c r="B29" s="14" t="s">
        <v>389</v>
      </c>
      <c r="C29" s="14" t="s">
        <v>10</v>
      </c>
      <c r="D29" s="14" t="s">
        <v>24</v>
      </c>
      <c r="E29" s="14" t="s">
        <v>24</v>
      </c>
      <c r="F29" s="14" t="s">
        <v>12</v>
      </c>
      <c r="G29" s="14" t="s">
        <v>370</v>
      </c>
      <c r="H29" s="14" t="s">
        <v>12</v>
      </c>
      <c r="I29" s="14" t="s">
        <v>375</v>
      </c>
      <c r="J29" s="15" t="s">
        <v>295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11" t="s">
        <v>243</v>
      </c>
      <c r="B30" s="14" t="s">
        <v>389</v>
      </c>
      <c r="C30" s="14" t="s">
        <v>10</v>
      </c>
      <c r="D30" s="14" t="s">
        <v>21</v>
      </c>
      <c r="E30" s="14" t="s">
        <v>21</v>
      </c>
      <c r="F30" s="14" t="s">
        <v>377</v>
      </c>
      <c r="G30" s="14" t="s">
        <v>12</v>
      </c>
      <c r="H30" s="14" t="s">
        <v>376</v>
      </c>
      <c r="I30" s="14" t="s">
        <v>12</v>
      </c>
      <c r="J30" s="15" t="s">
        <v>244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11" t="s">
        <v>292</v>
      </c>
      <c r="B31" s="14" t="s">
        <v>388</v>
      </c>
      <c r="C31" s="14" t="s">
        <v>10</v>
      </c>
      <c r="D31" s="14" t="s">
        <v>18</v>
      </c>
      <c r="E31" s="14" t="s">
        <v>18</v>
      </c>
      <c r="F31" s="14" t="s">
        <v>12</v>
      </c>
      <c r="G31" s="14" t="s">
        <v>370</v>
      </c>
      <c r="H31" s="14" t="s">
        <v>12</v>
      </c>
      <c r="I31" s="14" t="s">
        <v>375</v>
      </c>
      <c r="J31" s="15" t="s">
        <v>293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1" t="s">
        <v>390</v>
      </c>
      <c r="B32" s="14" t="s">
        <v>388</v>
      </c>
      <c r="C32" s="14" t="s">
        <v>10</v>
      </c>
      <c r="D32" s="14" t="s">
        <v>15</v>
      </c>
      <c r="E32" s="14" t="s">
        <v>15</v>
      </c>
      <c r="F32" s="14" t="s">
        <v>375</v>
      </c>
      <c r="G32" s="14" t="s">
        <v>12</v>
      </c>
      <c r="H32" s="14" t="s">
        <v>12</v>
      </c>
      <c r="I32" s="14" t="s">
        <v>375</v>
      </c>
      <c r="J32" s="15" t="s">
        <v>391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1" t="s">
        <v>392</v>
      </c>
      <c r="B33" s="14" t="s">
        <v>388</v>
      </c>
      <c r="C33" s="14" t="s">
        <v>10</v>
      </c>
      <c r="D33" s="14" t="s">
        <v>47</v>
      </c>
      <c r="E33" s="14" t="s">
        <v>47</v>
      </c>
      <c r="F33" s="14" t="s">
        <v>377</v>
      </c>
      <c r="G33" s="14" t="s">
        <v>377</v>
      </c>
      <c r="H33" s="14" t="s">
        <v>12</v>
      </c>
      <c r="I33" s="14" t="s">
        <v>12</v>
      </c>
      <c r="J33" s="15" t="s">
        <v>393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1" t="s">
        <v>215</v>
      </c>
      <c r="B34" s="14" t="s">
        <v>366</v>
      </c>
      <c r="C34" s="14" t="s">
        <v>10</v>
      </c>
      <c r="D34" s="14" t="s">
        <v>92</v>
      </c>
      <c r="E34" s="14" t="s">
        <v>15</v>
      </c>
      <c r="F34" s="14" t="s">
        <v>12</v>
      </c>
      <c r="G34" s="14" t="s">
        <v>372</v>
      </c>
      <c r="H34" s="14" t="s">
        <v>370</v>
      </c>
      <c r="I34" s="14" t="s">
        <v>12</v>
      </c>
      <c r="J34" s="15" t="s">
        <v>216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1" t="s">
        <v>222</v>
      </c>
      <c r="B35" s="14" t="s">
        <v>366</v>
      </c>
      <c r="C35" s="14" t="s">
        <v>10</v>
      </c>
      <c r="D35" s="14" t="s">
        <v>15</v>
      </c>
      <c r="E35" s="14" t="s">
        <v>24</v>
      </c>
      <c r="F35" s="14" t="s">
        <v>12</v>
      </c>
      <c r="G35" s="14" t="s">
        <v>375</v>
      </c>
      <c r="H35" s="14" t="s">
        <v>12</v>
      </c>
      <c r="I35" s="14" t="s">
        <v>377</v>
      </c>
      <c r="J35" s="15" t="s">
        <v>223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1" t="s">
        <v>241</v>
      </c>
      <c r="B36" s="14" t="s">
        <v>9</v>
      </c>
      <c r="C36" s="14" t="s">
        <v>10</v>
      </c>
      <c r="D36" s="14" t="s">
        <v>18</v>
      </c>
      <c r="E36" s="14" t="s">
        <v>103</v>
      </c>
      <c r="F36" s="14" t="s">
        <v>372</v>
      </c>
      <c r="G36" s="14" t="s">
        <v>12</v>
      </c>
      <c r="H36" s="14" t="s">
        <v>12</v>
      </c>
      <c r="I36" s="14" t="s">
        <v>379</v>
      </c>
      <c r="J36" s="15" t="s">
        <v>242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1" t="s">
        <v>235</v>
      </c>
      <c r="B37" s="14" t="s">
        <v>366</v>
      </c>
      <c r="C37" s="14" t="s">
        <v>10</v>
      </c>
      <c r="D37" s="14" t="s">
        <v>103</v>
      </c>
      <c r="E37" s="14" t="s">
        <v>18</v>
      </c>
      <c r="F37" s="14" t="s">
        <v>12</v>
      </c>
      <c r="G37" s="14" t="s">
        <v>379</v>
      </c>
      <c r="H37" s="14" t="s">
        <v>375</v>
      </c>
      <c r="I37" s="14" t="s">
        <v>12</v>
      </c>
      <c r="J37" s="15" t="s">
        <v>236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1" t="s">
        <v>394</v>
      </c>
      <c r="B38" s="14" t="s">
        <v>366</v>
      </c>
      <c r="C38" s="14" t="s">
        <v>10</v>
      </c>
      <c r="D38" s="14" t="s">
        <v>50</v>
      </c>
      <c r="E38" s="14" t="s">
        <v>103</v>
      </c>
      <c r="F38" s="14" t="s">
        <v>371</v>
      </c>
      <c r="G38" s="14" t="s">
        <v>12</v>
      </c>
      <c r="H38" s="14" t="s">
        <v>12</v>
      </c>
      <c r="I38" s="14" t="s">
        <v>367</v>
      </c>
      <c r="J38" s="15" t="s">
        <v>395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1" t="s">
        <v>237</v>
      </c>
      <c r="B39" s="14" t="s">
        <v>9</v>
      </c>
      <c r="C39" s="14" t="s">
        <v>10</v>
      </c>
      <c r="D39" s="14" t="s">
        <v>41</v>
      </c>
      <c r="E39" s="14" t="s">
        <v>41</v>
      </c>
      <c r="F39" s="14" t="s">
        <v>372</v>
      </c>
      <c r="G39" s="14" t="s">
        <v>371</v>
      </c>
      <c r="H39" s="14" t="s">
        <v>12</v>
      </c>
      <c r="I39" s="14" t="s">
        <v>12</v>
      </c>
      <c r="J39" s="15" t="s">
        <v>238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1" t="s">
        <v>290</v>
      </c>
      <c r="B40" s="14" t="s">
        <v>9</v>
      </c>
      <c r="C40" s="14" t="s">
        <v>10</v>
      </c>
      <c r="D40" s="14" t="s">
        <v>30</v>
      </c>
      <c r="E40" s="14" t="s">
        <v>18</v>
      </c>
      <c r="F40" s="14" t="s">
        <v>12</v>
      </c>
      <c r="G40" s="14" t="s">
        <v>376</v>
      </c>
      <c r="H40" s="14" t="s">
        <v>368</v>
      </c>
      <c r="I40" s="14" t="s">
        <v>12</v>
      </c>
      <c r="J40" s="15" t="s">
        <v>291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1" t="s">
        <v>396</v>
      </c>
      <c r="B41" s="14" t="s">
        <v>9</v>
      </c>
      <c r="C41" s="14" t="s">
        <v>10</v>
      </c>
      <c r="D41" s="14" t="s">
        <v>18</v>
      </c>
      <c r="E41" s="14" t="s">
        <v>35</v>
      </c>
      <c r="F41" s="14" t="s">
        <v>368</v>
      </c>
      <c r="G41" s="14" t="s">
        <v>377</v>
      </c>
      <c r="H41" s="14" t="s">
        <v>12</v>
      </c>
      <c r="I41" s="14" t="s">
        <v>12</v>
      </c>
      <c r="J41" s="15" t="s">
        <v>397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1" t="s">
        <v>398</v>
      </c>
      <c r="B42" s="14" t="s">
        <v>9</v>
      </c>
      <c r="C42" s="14" t="s">
        <v>10</v>
      </c>
      <c r="D42" s="14" t="s">
        <v>33</v>
      </c>
      <c r="E42" s="14" t="s">
        <v>33</v>
      </c>
      <c r="F42" s="14" t="s">
        <v>367</v>
      </c>
      <c r="G42" s="14" t="s">
        <v>12</v>
      </c>
      <c r="H42" s="14" t="s">
        <v>368</v>
      </c>
      <c r="I42" s="14" t="s">
        <v>12</v>
      </c>
      <c r="J42" s="15" t="s">
        <v>399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1" t="s">
        <v>400</v>
      </c>
      <c r="B43" s="14" t="s">
        <v>9</v>
      </c>
      <c r="C43" s="14" t="s">
        <v>10</v>
      </c>
      <c r="D43" s="14" t="s">
        <v>35</v>
      </c>
      <c r="E43" s="14" t="s">
        <v>35</v>
      </c>
      <c r="F43" s="14" t="s">
        <v>12</v>
      </c>
      <c r="G43" s="14" t="s">
        <v>12</v>
      </c>
      <c r="H43" s="14" t="s">
        <v>371</v>
      </c>
      <c r="I43" s="14" t="s">
        <v>375</v>
      </c>
      <c r="J43" s="15" t="s">
        <v>401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1" t="s">
        <v>402</v>
      </c>
      <c r="B44" s="14" t="s">
        <v>9</v>
      </c>
      <c r="C44" s="14" t="s">
        <v>10</v>
      </c>
      <c r="D44" s="14" t="s">
        <v>15</v>
      </c>
      <c r="E44" s="14" t="s">
        <v>35</v>
      </c>
      <c r="F44" s="14" t="s">
        <v>372</v>
      </c>
      <c r="G44" s="14" t="s">
        <v>12</v>
      </c>
      <c r="H44" s="14" t="s">
        <v>12</v>
      </c>
      <c r="I44" s="14" t="s">
        <v>370</v>
      </c>
      <c r="J44" s="15" t="s">
        <v>403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1" t="s">
        <v>404</v>
      </c>
      <c r="B45" s="14" t="s">
        <v>9</v>
      </c>
      <c r="C45" s="14" t="s">
        <v>10</v>
      </c>
      <c r="D45" s="14" t="s">
        <v>30</v>
      </c>
      <c r="E45" s="14" t="s">
        <v>35</v>
      </c>
      <c r="F45" s="14" t="s">
        <v>375</v>
      </c>
      <c r="G45" s="14" t="s">
        <v>372</v>
      </c>
      <c r="H45" s="14" t="s">
        <v>12</v>
      </c>
      <c r="I45" s="14" t="s">
        <v>12</v>
      </c>
      <c r="J45" s="15" t="s">
        <v>405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1" t="s">
        <v>406</v>
      </c>
      <c r="B46" s="14" t="s">
        <v>9</v>
      </c>
      <c r="C46" s="14" t="s">
        <v>10</v>
      </c>
      <c r="D46" s="14" t="s">
        <v>35</v>
      </c>
      <c r="E46" s="14" t="s">
        <v>38</v>
      </c>
      <c r="F46" s="14" t="s">
        <v>367</v>
      </c>
      <c r="G46" s="14" t="s">
        <v>12</v>
      </c>
      <c r="H46" s="14" t="s">
        <v>372</v>
      </c>
      <c r="I46" s="14" t="s">
        <v>12</v>
      </c>
      <c r="J46" s="15" t="s">
        <v>407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1" t="s">
        <v>408</v>
      </c>
      <c r="B47" s="14" t="s">
        <v>9</v>
      </c>
      <c r="C47" s="14" t="s">
        <v>10</v>
      </c>
      <c r="D47" s="14" t="s">
        <v>33</v>
      </c>
      <c r="E47" s="14" t="s">
        <v>38</v>
      </c>
      <c r="F47" s="14" t="s">
        <v>12</v>
      </c>
      <c r="G47" s="14" t="s">
        <v>379</v>
      </c>
      <c r="H47" s="14" t="s">
        <v>12</v>
      </c>
      <c r="I47" s="14" t="s">
        <v>374</v>
      </c>
      <c r="J47" s="15" t="s">
        <v>409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1" t="s">
        <v>410</v>
      </c>
      <c r="B48" s="14" t="s">
        <v>9</v>
      </c>
      <c r="C48" s="14" t="s">
        <v>10</v>
      </c>
      <c r="D48" s="14" t="s">
        <v>38</v>
      </c>
      <c r="E48" s="14" t="s">
        <v>53</v>
      </c>
      <c r="F48" s="14" t="s">
        <v>373</v>
      </c>
      <c r="G48" s="14" t="s">
        <v>12</v>
      </c>
      <c r="H48" s="14" t="s">
        <v>374</v>
      </c>
      <c r="I48" s="14" t="s">
        <v>12</v>
      </c>
      <c r="J48" s="15" t="s">
        <v>411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1" t="s">
        <v>412</v>
      </c>
      <c r="B49" s="14" t="s">
        <v>9</v>
      </c>
      <c r="C49" s="14" t="s">
        <v>10</v>
      </c>
      <c r="D49" s="14" t="s">
        <v>53</v>
      </c>
      <c r="E49" s="14" t="s">
        <v>38</v>
      </c>
      <c r="F49" s="14" t="s">
        <v>12</v>
      </c>
      <c r="G49" s="14" t="s">
        <v>12</v>
      </c>
      <c r="H49" s="14" t="s">
        <v>372</v>
      </c>
      <c r="I49" s="14" t="s">
        <v>368</v>
      </c>
      <c r="J49" s="15" t="s">
        <v>413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1" t="s">
        <v>414</v>
      </c>
      <c r="B50" s="14" t="s">
        <v>415</v>
      </c>
      <c r="C50" s="14" t="s">
        <v>10</v>
      </c>
      <c r="D50" s="14" t="s">
        <v>53</v>
      </c>
      <c r="E50" s="14" t="s">
        <v>38</v>
      </c>
      <c r="F50" s="14" t="s">
        <v>376</v>
      </c>
      <c r="G50" s="14" t="s">
        <v>12</v>
      </c>
      <c r="H50" s="14" t="s">
        <v>12</v>
      </c>
      <c r="I50" s="14" t="s">
        <v>370</v>
      </c>
      <c r="J50" s="15" t="s">
        <v>416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1" t="s">
        <v>417</v>
      </c>
      <c r="B51" s="14" t="s">
        <v>9</v>
      </c>
      <c r="C51" s="14" t="s">
        <v>10</v>
      </c>
      <c r="D51" s="14" t="s">
        <v>33</v>
      </c>
      <c r="E51" s="14" t="s">
        <v>62</v>
      </c>
      <c r="F51" s="14" t="s">
        <v>12</v>
      </c>
      <c r="G51" s="14" t="s">
        <v>376</v>
      </c>
      <c r="H51" s="14" t="s">
        <v>12</v>
      </c>
      <c r="I51" s="14" t="s">
        <v>375</v>
      </c>
      <c r="J51" s="15" t="s">
        <v>418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1" t="s">
        <v>419</v>
      </c>
      <c r="B52" s="14" t="s">
        <v>9</v>
      </c>
      <c r="C52" s="14" t="s">
        <v>10</v>
      </c>
      <c r="D52" s="14" t="s">
        <v>140</v>
      </c>
      <c r="E52" s="14" t="s">
        <v>33</v>
      </c>
      <c r="F52" s="14" t="s">
        <v>12</v>
      </c>
      <c r="G52" s="14" t="s">
        <v>377</v>
      </c>
      <c r="H52" s="14" t="s">
        <v>372</v>
      </c>
      <c r="I52" s="14" t="s">
        <v>12</v>
      </c>
      <c r="J52" s="15" t="s">
        <v>420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1" t="s">
        <v>421</v>
      </c>
      <c r="B53" s="14" t="s">
        <v>9</v>
      </c>
      <c r="C53" s="14" t="s">
        <v>10</v>
      </c>
      <c r="D53" s="14" t="s">
        <v>33</v>
      </c>
      <c r="E53" s="14" t="s">
        <v>18</v>
      </c>
      <c r="F53" s="14" t="s">
        <v>374</v>
      </c>
      <c r="G53" s="14" t="s">
        <v>374</v>
      </c>
      <c r="H53" s="14" t="s">
        <v>12</v>
      </c>
      <c r="I53" s="14" t="s">
        <v>12</v>
      </c>
      <c r="J53" s="15" t="s">
        <v>422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1" t="s">
        <v>423</v>
      </c>
      <c r="B54" s="14" t="s">
        <v>9</v>
      </c>
      <c r="C54" s="14" t="s">
        <v>10</v>
      </c>
      <c r="D54" s="14" t="s">
        <v>24</v>
      </c>
      <c r="E54" s="14" t="s">
        <v>33</v>
      </c>
      <c r="F54" s="14" t="s">
        <v>372</v>
      </c>
      <c r="G54" s="14" t="s">
        <v>12</v>
      </c>
      <c r="H54" s="14" t="s">
        <v>12</v>
      </c>
      <c r="I54" s="14" t="s">
        <v>372</v>
      </c>
      <c r="J54" s="15" t="s">
        <v>424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1" t="s">
        <v>425</v>
      </c>
      <c r="B55" s="14" t="s">
        <v>426</v>
      </c>
      <c r="C55" s="14" t="s">
        <v>10</v>
      </c>
      <c r="D55" s="14" t="s">
        <v>35</v>
      </c>
      <c r="E55" s="14" t="s">
        <v>38</v>
      </c>
      <c r="F55" s="14" t="s">
        <v>12</v>
      </c>
      <c r="G55" s="14" t="s">
        <v>370</v>
      </c>
      <c r="H55" s="14" t="s">
        <v>12</v>
      </c>
      <c r="I55" s="14" t="s">
        <v>375</v>
      </c>
      <c r="J55" s="15" t="s">
        <v>427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1" t="s">
        <v>428</v>
      </c>
      <c r="B56" s="14" t="s">
        <v>378</v>
      </c>
      <c r="C56" s="14" t="s">
        <v>10</v>
      </c>
      <c r="D56" s="14" t="s">
        <v>38</v>
      </c>
      <c r="E56" s="14" t="s">
        <v>38</v>
      </c>
      <c r="F56" s="14" t="s">
        <v>377</v>
      </c>
      <c r="G56" s="14" t="s">
        <v>376</v>
      </c>
      <c r="H56" s="14" t="s">
        <v>12</v>
      </c>
      <c r="I56" s="14" t="s">
        <v>12</v>
      </c>
      <c r="J56" s="15" t="s">
        <v>429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1" t="s">
        <v>263</v>
      </c>
      <c r="B57" s="14" t="s">
        <v>430</v>
      </c>
      <c r="C57" s="14" t="s">
        <v>10</v>
      </c>
      <c r="D57" s="14" t="s">
        <v>11</v>
      </c>
      <c r="E57" s="14" t="s">
        <v>11</v>
      </c>
      <c r="F57" s="14" t="s">
        <v>12</v>
      </c>
      <c r="G57" s="14" t="s">
        <v>12</v>
      </c>
      <c r="H57" s="14" t="s">
        <v>12</v>
      </c>
      <c r="I57" s="14" t="s">
        <v>12</v>
      </c>
      <c r="J57" s="15" t="s">
        <v>264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11" t="s">
        <v>259</v>
      </c>
      <c r="B58" s="14" t="s">
        <v>366</v>
      </c>
      <c r="C58" s="14" t="s">
        <v>10</v>
      </c>
      <c r="D58" s="14" t="s">
        <v>24</v>
      </c>
      <c r="E58" s="14" t="s">
        <v>24</v>
      </c>
      <c r="F58" s="14" t="s">
        <v>12</v>
      </c>
      <c r="G58" s="14" t="s">
        <v>374</v>
      </c>
      <c r="H58" s="14" t="s">
        <v>12</v>
      </c>
      <c r="I58" s="14" t="s">
        <v>372</v>
      </c>
      <c r="J58" s="15" t="s">
        <v>260</v>
      </c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11" t="s">
        <v>251</v>
      </c>
      <c r="B59" s="14" t="s">
        <v>366</v>
      </c>
      <c r="C59" s="14" t="s">
        <v>10</v>
      </c>
      <c r="D59" s="14" t="s">
        <v>15</v>
      </c>
      <c r="E59" s="14" t="s">
        <v>15</v>
      </c>
      <c r="F59" s="14" t="s">
        <v>371</v>
      </c>
      <c r="G59" s="14" t="s">
        <v>12</v>
      </c>
      <c r="H59" s="14" t="s">
        <v>375</v>
      </c>
      <c r="I59" s="14" t="s">
        <v>12</v>
      </c>
      <c r="J59" s="15" t="s">
        <v>252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1" t="s">
        <v>431</v>
      </c>
      <c r="B60" s="14" t="s">
        <v>9</v>
      </c>
      <c r="C60" s="14" t="s">
        <v>10</v>
      </c>
      <c r="D60" s="14" t="s">
        <v>30</v>
      </c>
      <c r="E60" s="14" t="s">
        <v>30</v>
      </c>
      <c r="F60" s="14" t="s">
        <v>12</v>
      </c>
      <c r="G60" s="14" t="s">
        <v>367</v>
      </c>
      <c r="H60" s="14" t="s">
        <v>12</v>
      </c>
      <c r="I60" s="14" t="s">
        <v>12</v>
      </c>
      <c r="J60" s="15" t="s">
        <v>432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11" t="s">
        <v>433</v>
      </c>
      <c r="B61" s="14" t="s">
        <v>9</v>
      </c>
      <c r="C61" s="14" t="s">
        <v>10</v>
      </c>
      <c r="D61" s="14" t="s">
        <v>18</v>
      </c>
      <c r="E61" s="14" t="s">
        <v>18</v>
      </c>
      <c r="F61" s="14" t="s">
        <v>375</v>
      </c>
      <c r="G61" s="14" t="s">
        <v>12</v>
      </c>
      <c r="H61" s="14" t="s">
        <v>12</v>
      </c>
      <c r="I61" s="14" t="s">
        <v>12</v>
      </c>
      <c r="J61" s="15" t="s">
        <v>434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11" t="s">
        <v>217</v>
      </c>
      <c r="B62" s="14" t="s">
        <v>366</v>
      </c>
      <c r="C62" s="14" t="s">
        <v>10</v>
      </c>
      <c r="D62" s="14" t="s">
        <v>47</v>
      </c>
      <c r="E62" s="14" t="s">
        <v>62</v>
      </c>
      <c r="F62" s="14" t="s">
        <v>379</v>
      </c>
      <c r="G62" s="14" t="s">
        <v>12</v>
      </c>
      <c r="H62" s="14" t="s">
        <v>12</v>
      </c>
      <c r="I62" s="14" t="s">
        <v>12</v>
      </c>
      <c r="J62" s="15" t="s">
        <v>218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1" t="s">
        <v>224</v>
      </c>
      <c r="B63" s="14" t="s">
        <v>366</v>
      </c>
      <c r="C63" s="14" t="s">
        <v>10</v>
      </c>
      <c r="D63" s="14" t="s">
        <v>60</v>
      </c>
      <c r="E63" s="14" t="s">
        <v>47</v>
      </c>
      <c r="F63" s="14" t="s">
        <v>12</v>
      </c>
      <c r="G63" s="14" t="s">
        <v>12</v>
      </c>
      <c r="H63" s="14" t="s">
        <v>371</v>
      </c>
      <c r="I63" s="14" t="s">
        <v>12</v>
      </c>
      <c r="J63" s="15" t="s">
        <v>225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1" t="s">
        <v>231</v>
      </c>
      <c r="B64" s="14" t="s">
        <v>9</v>
      </c>
      <c r="C64" s="14" t="s">
        <v>10</v>
      </c>
      <c r="D64" s="14" t="s">
        <v>47</v>
      </c>
      <c r="E64" s="14" t="s">
        <v>103</v>
      </c>
      <c r="F64" s="14" t="s">
        <v>12</v>
      </c>
      <c r="G64" s="14" t="s">
        <v>12</v>
      </c>
      <c r="H64" s="14" t="s">
        <v>12</v>
      </c>
      <c r="I64" s="14" t="s">
        <v>368</v>
      </c>
      <c r="J64" s="15" t="s">
        <v>232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1" t="s">
        <v>305</v>
      </c>
      <c r="B65" s="14" t="s">
        <v>366</v>
      </c>
      <c r="C65" s="14" t="s">
        <v>10</v>
      </c>
      <c r="D65" s="14" t="s">
        <v>103</v>
      </c>
      <c r="E65" s="14" t="s">
        <v>15</v>
      </c>
      <c r="F65" s="14" t="s">
        <v>12</v>
      </c>
      <c r="G65" s="14" t="s">
        <v>373</v>
      </c>
      <c r="H65" s="14" t="s">
        <v>12</v>
      </c>
      <c r="I65" s="14" t="s">
        <v>12</v>
      </c>
      <c r="J65" s="15" t="s">
        <v>306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1" t="s">
        <v>309</v>
      </c>
      <c r="B66" s="14" t="s">
        <v>366</v>
      </c>
      <c r="C66" s="14" t="s">
        <v>10</v>
      </c>
      <c r="D66" s="14" t="s">
        <v>60</v>
      </c>
      <c r="E66" s="14" t="s">
        <v>103</v>
      </c>
      <c r="F66" s="14" t="s">
        <v>367</v>
      </c>
      <c r="G66" s="14" t="s">
        <v>12</v>
      </c>
      <c r="H66" s="14" t="s">
        <v>12</v>
      </c>
      <c r="I66" s="14" t="s">
        <v>12</v>
      </c>
      <c r="J66" s="15" t="s">
        <v>310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1" t="s">
        <v>311</v>
      </c>
      <c r="B67" s="14" t="s">
        <v>366</v>
      </c>
      <c r="C67" s="14" t="s">
        <v>10</v>
      </c>
      <c r="D67" s="14" t="s">
        <v>47</v>
      </c>
      <c r="E67" s="14" t="s">
        <v>15</v>
      </c>
      <c r="F67" s="14" t="s">
        <v>12</v>
      </c>
      <c r="G67" s="14" t="s">
        <v>12</v>
      </c>
      <c r="H67" s="14" t="s">
        <v>372</v>
      </c>
      <c r="I67" s="14" t="s">
        <v>377</v>
      </c>
      <c r="J67" s="15" t="s">
        <v>312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1" t="s">
        <v>435</v>
      </c>
      <c r="B68" s="14" t="s">
        <v>436</v>
      </c>
      <c r="C68" s="14" t="s">
        <v>10</v>
      </c>
      <c r="D68" s="14" t="s">
        <v>15</v>
      </c>
      <c r="E68" s="14" t="s">
        <v>21</v>
      </c>
      <c r="F68" s="14" t="s">
        <v>375</v>
      </c>
      <c r="G68" s="14" t="s">
        <v>12</v>
      </c>
      <c r="H68" s="14" t="s">
        <v>12</v>
      </c>
      <c r="I68" s="14" t="s">
        <v>373</v>
      </c>
      <c r="J68" s="15" t="s">
        <v>437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11" t="s">
        <v>438</v>
      </c>
      <c r="B69" s="14" t="s">
        <v>366</v>
      </c>
      <c r="C69" s="14" t="s">
        <v>10</v>
      </c>
      <c r="D69" s="14" t="s">
        <v>103</v>
      </c>
      <c r="E69" s="14" t="s">
        <v>62</v>
      </c>
      <c r="F69" s="14" t="s">
        <v>12</v>
      </c>
      <c r="G69" s="14" t="s">
        <v>12</v>
      </c>
      <c r="H69" s="14" t="s">
        <v>374</v>
      </c>
      <c r="I69" s="14" t="s">
        <v>372</v>
      </c>
      <c r="J69" s="15" t="s">
        <v>256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11" t="s">
        <v>300</v>
      </c>
      <c r="B70" s="14" t="s">
        <v>366</v>
      </c>
      <c r="C70" s="14" t="s">
        <v>10</v>
      </c>
      <c r="D70" s="14" t="s">
        <v>15</v>
      </c>
      <c r="E70" s="14" t="s">
        <v>15</v>
      </c>
      <c r="F70" s="14" t="s">
        <v>373</v>
      </c>
      <c r="G70" s="14" t="s">
        <v>374</v>
      </c>
      <c r="H70" s="14" t="s">
        <v>12</v>
      </c>
      <c r="I70" s="14" t="s">
        <v>12</v>
      </c>
      <c r="J70" s="15" t="s">
        <v>301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11" t="s">
        <v>439</v>
      </c>
      <c r="B71" s="14" t="s">
        <v>9</v>
      </c>
      <c r="C71" s="14" t="s">
        <v>10</v>
      </c>
      <c r="D71" s="14" t="s">
        <v>33</v>
      </c>
      <c r="E71" s="14" t="s">
        <v>30</v>
      </c>
      <c r="F71" s="14" t="s">
        <v>12</v>
      </c>
      <c r="G71" s="14" t="s">
        <v>12</v>
      </c>
      <c r="H71" s="14" t="s">
        <v>370</v>
      </c>
      <c r="I71" s="14" t="s">
        <v>440</v>
      </c>
      <c r="J71" s="15" t="s">
        <v>441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11" t="s">
        <v>442</v>
      </c>
      <c r="B72" s="14" t="s">
        <v>9</v>
      </c>
      <c r="C72" s="14" t="s">
        <v>10</v>
      </c>
      <c r="D72" s="14" t="s">
        <v>33</v>
      </c>
      <c r="E72" s="14" t="s">
        <v>30</v>
      </c>
      <c r="F72" s="14" t="s">
        <v>443</v>
      </c>
      <c r="G72" s="14" t="s">
        <v>368</v>
      </c>
      <c r="H72" s="14" t="s">
        <v>12</v>
      </c>
      <c r="I72" s="14" t="s">
        <v>12</v>
      </c>
      <c r="J72" s="15" t="s">
        <v>444</v>
      </c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39" t="s">
        <v>313</v>
      </c>
      <c r="B73" s="40"/>
      <c r="C73" s="40"/>
      <c r="D73" s="40"/>
      <c r="E73" s="40"/>
      <c r="F73" s="40"/>
      <c r="G73" s="40"/>
      <c r="H73" s="40"/>
      <c r="I73" s="40"/>
      <c r="J73" s="41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>
      <c r="A74" s="11" t="s">
        <v>317</v>
      </c>
      <c r="B74" s="43" t="s">
        <v>366</v>
      </c>
      <c r="C74" s="43" t="s">
        <v>10</v>
      </c>
      <c r="D74" s="43" t="s">
        <v>30</v>
      </c>
      <c r="E74" s="43" t="s">
        <v>77</v>
      </c>
      <c r="F74" s="43" t="s">
        <v>379</v>
      </c>
      <c r="G74" s="43" t="s">
        <v>12</v>
      </c>
      <c r="H74" s="43" t="s">
        <v>12</v>
      </c>
      <c r="I74" s="43" t="s">
        <v>367</v>
      </c>
      <c r="J74" s="44" t="s">
        <v>318</v>
      </c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>
      <c r="A75" s="11" t="s">
        <v>321</v>
      </c>
      <c r="B75" s="43" t="s">
        <v>445</v>
      </c>
      <c r="C75" s="43" t="s">
        <v>10</v>
      </c>
      <c r="D75" s="43" t="s">
        <v>38</v>
      </c>
      <c r="E75" s="43" t="s">
        <v>30</v>
      </c>
      <c r="F75" s="43" t="s">
        <v>367</v>
      </c>
      <c r="G75" s="43" t="s">
        <v>379</v>
      </c>
      <c r="H75" s="43" t="s">
        <v>12</v>
      </c>
      <c r="I75" s="43" t="s">
        <v>12</v>
      </c>
      <c r="J75" s="44" t="s">
        <v>446</v>
      </c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>
      <c r="A76" s="11" t="s">
        <v>341</v>
      </c>
      <c r="B76" s="14" t="s">
        <v>366</v>
      </c>
      <c r="C76" s="14" t="s">
        <v>10</v>
      </c>
      <c r="D76" s="14" t="s">
        <v>47</v>
      </c>
      <c r="E76" s="14" t="s">
        <v>47</v>
      </c>
      <c r="F76" s="14" t="s">
        <v>12</v>
      </c>
      <c r="G76" s="14" t="s">
        <v>373</v>
      </c>
      <c r="H76" s="14" t="s">
        <v>374</v>
      </c>
      <c r="I76" s="14" t="s">
        <v>12</v>
      </c>
      <c r="J76" s="15" t="s">
        <v>266</v>
      </c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>
      <c r="A77" s="11" t="s">
        <v>333</v>
      </c>
      <c r="B77" s="43" t="s">
        <v>366</v>
      </c>
      <c r="C77" s="43" t="s">
        <v>10</v>
      </c>
      <c r="D77" s="43" t="s">
        <v>30</v>
      </c>
      <c r="E77" s="43" t="s">
        <v>44</v>
      </c>
      <c r="F77" s="43" t="s">
        <v>368</v>
      </c>
      <c r="G77" s="43" t="s">
        <v>12</v>
      </c>
      <c r="H77" s="43" t="s">
        <v>373</v>
      </c>
      <c r="I77" s="43" t="s">
        <v>12</v>
      </c>
      <c r="J77" s="44" t="s">
        <v>447</v>
      </c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</row>
    <row r="78">
      <c r="A78" s="11" t="s">
        <v>335</v>
      </c>
      <c r="B78" s="14" t="s">
        <v>9</v>
      </c>
      <c r="C78" s="14" t="s">
        <v>10</v>
      </c>
      <c r="D78" s="14" t="s">
        <v>103</v>
      </c>
      <c r="E78" s="14" t="s">
        <v>103</v>
      </c>
      <c r="F78" s="14" t="s">
        <v>373</v>
      </c>
      <c r="G78" s="14" t="s">
        <v>12</v>
      </c>
      <c r="H78" s="14" t="s">
        <v>12</v>
      </c>
      <c r="I78" s="14" t="s">
        <v>375</v>
      </c>
      <c r="J78" s="15" t="s">
        <v>254</v>
      </c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</row>
    <row r="79">
      <c r="A79" s="11" t="s">
        <v>337</v>
      </c>
      <c r="B79" s="14" t="s">
        <v>9</v>
      </c>
      <c r="C79" s="14" t="s">
        <v>10</v>
      </c>
      <c r="D79" s="14" t="s">
        <v>18</v>
      </c>
      <c r="E79" s="14" t="s">
        <v>24</v>
      </c>
      <c r="F79" s="14" t="s">
        <v>12</v>
      </c>
      <c r="G79" s="14" t="s">
        <v>375</v>
      </c>
      <c r="H79" s="14" t="s">
        <v>12</v>
      </c>
      <c r="I79" s="14" t="s">
        <v>12</v>
      </c>
      <c r="J79" s="15" t="s">
        <v>258</v>
      </c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>
      <c r="A80" s="11" t="s">
        <v>339</v>
      </c>
      <c r="B80" s="14" t="s">
        <v>9</v>
      </c>
      <c r="C80" s="14" t="s">
        <v>10</v>
      </c>
      <c r="D80" s="14" t="s">
        <v>24</v>
      </c>
      <c r="E80" s="14" t="s">
        <v>103</v>
      </c>
      <c r="F80" s="14" t="s">
        <v>12</v>
      </c>
      <c r="G80" s="14" t="s">
        <v>12</v>
      </c>
      <c r="H80" s="14" t="s">
        <v>12</v>
      </c>
      <c r="I80" s="14" t="s">
        <v>12</v>
      </c>
      <c r="J80" s="15" t="s">
        <v>262</v>
      </c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>
      <c r="A81" s="11" t="s">
        <v>325</v>
      </c>
      <c r="B81" s="14" t="s">
        <v>366</v>
      </c>
      <c r="C81" s="14" t="s">
        <v>10</v>
      </c>
      <c r="D81" s="14" t="s">
        <v>47</v>
      </c>
      <c r="E81" s="14" t="s">
        <v>15</v>
      </c>
      <c r="F81" s="14" t="s">
        <v>372</v>
      </c>
      <c r="G81" s="14" t="s">
        <v>12</v>
      </c>
      <c r="H81" s="14" t="s">
        <v>376</v>
      </c>
      <c r="I81" s="14" t="s">
        <v>12</v>
      </c>
      <c r="J81" s="15" t="s">
        <v>234</v>
      </c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</row>
    <row r="82">
      <c r="A82" s="11" t="s">
        <v>239</v>
      </c>
      <c r="B82" s="14" t="s">
        <v>366</v>
      </c>
      <c r="C82" s="14" t="s">
        <v>10</v>
      </c>
      <c r="D82" s="14" t="s">
        <v>24</v>
      </c>
      <c r="E82" s="14" t="s">
        <v>24</v>
      </c>
      <c r="F82" s="14" t="s">
        <v>372</v>
      </c>
      <c r="G82" s="14" t="s">
        <v>12</v>
      </c>
      <c r="H82" s="14" t="s">
        <v>367</v>
      </c>
      <c r="I82" s="14" t="s">
        <v>12</v>
      </c>
      <c r="J82" s="15" t="s">
        <v>240</v>
      </c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</row>
    <row r="83">
      <c r="A83" s="11" t="s">
        <v>363</v>
      </c>
      <c r="B83" s="14" t="s">
        <v>366</v>
      </c>
      <c r="C83" s="14" t="s">
        <v>10</v>
      </c>
      <c r="D83" s="14" t="s">
        <v>47</v>
      </c>
      <c r="E83" s="14" t="s">
        <v>47</v>
      </c>
      <c r="F83" s="14" t="s">
        <v>12</v>
      </c>
      <c r="G83" s="14" t="s">
        <v>376</v>
      </c>
      <c r="H83" s="14" t="s">
        <v>12</v>
      </c>
      <c r="I83" s="14" t="s">
        <v>377</v>
      </c>
      <c r="J83" s="15" t="s">
        <v>308</v>
      </c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</row>
    <row r="84">
      <c r="A84" s="11" t="s">
        <v>330</v>
      </c>
      <c r="B84" s="14" t="s">
        <v>378</v>
      </c>
      <c r="C84" s="14" t="s">
        <v>10</v>
      </c>
      <c r="D84" s="14" t="s">
        <v>103</v>
      </c>
      <c r="E84" s="14" t="s">
        <v>103</v>
      </c>
      <c r="F84" s="14" t="s">
        <v>368</v>
      </c>
      <c r="G84" s="14" t="s">
        <v>12</v>
      </c>
      <c r="H84" s="14" t="s">
        <v>377</v>
      </c>
      <c r="I84" s="14" t="s">
        <v>12</v>
      </c>
      <c r="J84" s="15" t="s">
        <v>246</v>
      </c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</row>
    <row r="85">
      <c r="A85" s="11" t="s">
        <v>326</v>
      </c>
      <c r="B85" s="14" t="s">
        <v>9</v>
      </c>
      <c r="C85" s="14" t="s">
        <v>10</v>
      </c>
      <c r="D85" s="14" t="s">
        <v>103</v>
      </c>
      <c r="E85" s="14" t="s">
        <v>24</v>
      </c>
      <c r="F85" s="14" t="s">
        <v>371</v>
      </c>
      <c r="G85" s="14" t="s">
        <v>379</v>
      </c>
      <c r="H85" s="14" t="s">
        <v>12</v>
      </c>
      <c r="I85" s="14" t="s">
        <v>12</v>
      </c>
      <c r="J85" s="15" t="s">
        <v>230</v>
      </c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</row>
    <row r="86">
      <c r="A86" s="11" t="s">
        <v>274</v>
      </c>
      <c r="B86" s="14" t="s">
        <v>9</v>
      </c>
      <c r="C86" s="14" t="s">
        <v>10</v>
      </c>
      <c r="D86" s="14" t="s">
        <v>92</v>
      </c>
      <c r="E86" s="14" t="s">
        <v>92</v>
      </c>
      <c r="F86" s="14" t="s">
        <v>374</v>
      </c>
      <c r="G86" s="14" t="s">
        <v>12</v>
      </c>
      <c r="H86" s="14" t="s">
        <v>373</v>
      </c>
      <c r="I86" s="14" t="s">
        <v>12</v>
      </c>
      <c r="J86" s="15" t="s">
        <v>275</v>
      </c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>
      <c r="A87" s="11" t="s">
        <v>351</v>
      </c>
      <c r="B87" s="14" t="s">
        <v>380</v>
      </c>
      <c r="C87" s="14" t="s">
        <v>10</v>
      </c>
      <c r="D87" s="14" t="s">
        <v>30</v>
      </c>
      <c r="E87" s="14" t="s">
        <v>30</v>
      </c>
      <c r="F87" s="14" t="s">
        <v>370</v>
      </c>
      <c r="G87" s="14" t="s">
        <v>370</v>
      </c>
      <c r="H87" s="14" t="s">
        <v>12</v>
      </c>
      <c r="I87" s="14" t="s">
        <v>12</v>
      </c>
      <c r="J87" s="15" t="s">
        <v>287</v>
      </c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</row>
    <row r="88">
      <c r="A88" s="11" t="s">
        <v>348</v>
      </c>
      <c r="B88" s="14" t="s">
        <v>9</v>
      </c>
      <c r="C88" s="14" t="s">
        <v>10</v>
      </c>
      <c r="D88" s="14" t="s">
        <v>24</v>
      </c>
      <c r="E88" s="14" t="s">
        <v>24</v>
      </c>
      <c r="F88" s="14" t="s">
        <v>12</v>
      </c>
      <c r="G88" s="14" t="s">
        <v>12</v>
      </c>
      <c r="H88" s="14" t="s">
        <v>375</v>
      </c>
      <c r="I88" s="14" t="s">
        <v>367</v>
      </c>
      <c r="J88" s="15" t="s">
        <v>281</v>
      </c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</row>
    <row r="89">
      <c r="A89" s="11" t="s">
        <v>334</v>
      </c>
      <c r="B89" s="14" t="s">
        <v>9</v>
      </c>
      <c r="C89" s="14" t="s">
        <v>10</v>
      </c>
      <c r="D89" s="14" t="s">
        <v>53</v>
      </c>
      <c r="E89" s="14" t="s">
        <v>21</v>
      </c>
      <c r="F89" s="14" t="s">
        <v>12</v>
      </c>
      <c r="G89" s="14" t="s">
        <v>377</v>
      </c>
      <c r="H89" s="14" t="s">
        <v>12</v>
      </c>
      <c r="I89" s="14" t="s">
        <v>372</v>
      </c>
      <c r="J89" s="15" t="s">
        <v>248</v>
      </c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</row>
    <row r="90">
      <c r="A90" s="11" t="s">
        <v>343</v>
      </c>
      <c r="B90" s="14" t="s">
        <v>366</v>
      </c>
      <c r="C90" s="14" t="s">
        <v>10</v>
      </c>
      <c r="D90" s="14" t="s">
        <v>15</v>
      </c>
      <c r="E90" s="14" t="s">
        <v>47</v>
      </c>
      <c r="F90" s="14" t="s">
        <v>12</v>
      </c>
      <c r="G90" s="14" t="s">
        <v>12</v>
      </c>
      <c r="H90" s="14" t="s">
        <v>368</v>
      </c>
      <c r="I90" s="14" t="s">
        <v>375</v>
      </c>
      <c r="J90" s="15" t="s">
        <v>269</v>
      </c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>
      <c r="A91" s="11" t="s">
        <v>381</v>
      </c>
      <c r="B91" s="14" t="s">
        <v>380</v>
      </c>
      <c r="C91" s="14" t="s">
        <v>10</v>
      </c>
      <c r="D91" s="14" t="s">
        <v>50</v>
      </c>
      <c r="E91" s="14" t="s">
        <v>50</v>
      </c>
      <c r="F91" s="14" t="s">
        <v>12</v>
      </c>
      <c r="G91" s="14" t="s">
        <v>375</v>
      </c>
      <c r="H91" s="14" t="s">
        <v>12</v>
      </c>
      <c r="I91" s="14" t="s">
        <v>372</v>
      </c>
      <c r="J91" s="15" t="s">
        <v>382</v>
      </c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</row>
    <row r="92">
      <c r="A92" s="11" t="s">
        <v>347</v>
      </c>
      <c r="B92" s="14" t="s">
        <v>383</v>
      </c>
      <c r="C92" s="14" t="s">
        <v>10</v>
      </c>
      <c r="D92" s="14" t="s">
        <v>24</v>
      </c>
      <c r="E92" s="14" t="s">
        <v>24</v>
      </c>
      <c r="F92" s="14" t="s">
        <v>376</v>
      </c>
      <c r="G92" s="14" t="s">
        <v>12</v>
      </c>
      <c r="H92" s="14" t="s">
        <v>372</v>
      </c>
      <c r="I92" s="14" t="s">
        <v>12</v>
      </c>
      <c r="J92" s="15" t="s">
        <v>279</v>
      </c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</row>
    <row r="93">
      <c r="A93" s="11" t="s">
        <v>357</v>
      </c>
      <c r="B93" s="14" t="s">
        <v>383</v>
      </c>
      <c r="C93" s="14" t="s">
        <v>10</v>
      </c>
      <c r="D93" s="14" t="s">
        <v>21</v>
      </c>
      <c r="E93" s="14" t="s">
        <v>21</v>
      </c>
      <c r="F93" s="14" t="s">
        <v>372</v>
      </c>
      <c r="G93" s="14" t="s">
        <v>373</v>
      </c>
      <c r="H93" s="14" t="s">
        <v>12</v>
      </c>
      <c r="I93" s="14" t="s">
        <v>12</v>
      </c>
      <c r="J93" s="15" t="s">
        <v>299</v>
      </c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</row>
    <row r="94">
      <c r="A94" s="11" t="s">
        <v>448</v>
      </c>
      <c r="B94" s="14" t="s">
        <v>383</v>
      </c>
      <c r="C94" s="14" t="s">
        <v>10</v>
      </c>
      <c r="D94" s="14" t="s">
        <v>18</v>
      </c>
      <c r="E94" s="14" t="s">
        <v>18</v>
      </c>
      <c r="F94" s="14" t="s">
        <v>12</v>
      </c>
      <c r="G94" s="14" t="s">
        <v>12</v>
      </c>
      <c r="H94" s="14" t="s">
        <v>370</v>
      </c>
      <c r="I94" s="14" t="s">
        <v>368</v>
      </c>
      <c r="J94" s="15" t="s">
        <v>385</v>
      </c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</row>
    <row r="95">
      <c r="A95" s="11" t="s">
        <v>449</v>
      </c>
      <c r="B95" s="14" t="s">
        <v>9</v>
      </c>
      <c r="C95" s="14" t="s">
        <v>10</v>
      </c>
      <c r="D95" s="14" t="s">
        <v>15</v>
      </c>
      <c r="E95" s="14" t="s">
        <v>15</v>
      </c>
      <c r="F95" s="14" t="s">
        <v>12</v>
      </c>
      <c r="G95" s="14" t="s">
        <v>12</v>
      </c>
      <c r="H95" s="14" t="s">
        <v>372</v>
      </c>
      <c r="I95" s="14" t="s">
        <v>379</v>
      </c>
      <c r="J95" s="15" t="s">
        <v>387</v>
      </c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</row>
    <row r="96">
      <c r="A96" s="11" t="s">
        <v>350</v>
      </c>
      <c r="B96" s="14" t="s">
        <v>9</v>
      </c>
      <c r="C96" s="14" t="s">
        <v>10</v>
      </c>
      <c r="D96" s="14" t="s">
        <v>24</v>
      </c>
      <c r="E96" s="14" t="s">
        <v>24</v>
      </c>
      <c r="F96" s="14" t="s">
        <v>372</v>
      </c>
      <c r="G96" s="14" t="s">
        <v>12</v>
      </c>
      <c r="H96" s="14" t="s">
        <v>12</v>
      </c>
      <c r="I96" s="14" t="s">
        <v>371</v>
      </c>
      <c r="J96" s="15" t="s">
        <v>285</v>
      </c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</row>
    <row r="97">
      <c r="A97" s="11" t="s">
        <v>356</v>
      </c>
      <c r="B97" s="14" t="s">
        <v>9</v>
      </c>
      <c r="C97" s="14" t="s">
        <v>10</v>
      </c>
      <c r="D97" s="14" t="s">
        <v>21</v>
      </c>
      <c r="E97" s="14" t="s">
        <v>21</v>
      </c>
      <c r="F97" s="14" t="s">
        <v>368</v>
      </c>
      <c r="G97" s="14" t="s">
        <v>377</v>
      </c>
      <c r="H97" s="14" t="s">
        <v>12</v>
      </c>
      <c r="I97" s="14" t="s">
        <v>12</v>
      </c>
      <c r="J97" s="15" t="s">
        <v>297</v>
      </c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</row>
    <row r="98">
      <c r="A98" s="11" t="s">
        <v>352</v>
      </c>
      <c r="B98" s="14" t="s">
        <v>388</v>
      </c>
      <c r="C98" s="14" t="s">
        <v>10</v>
      </c>
      <c r="D98" s="14" t="s">
        <v>18</v>
      </c>
      <c r="E98" s="14" t="s">
        <v>18</v>
      </c>
      <c r="F98" s="14" t="s">
        <v>12</v>
      </c>
      <c r="G98" s="14" t="s">
        <v>375</v>
      </c>
      <c r="H98" s="14" t="s">
        <v>376</v>
      </c>
      <c r="I98" s="14" t="s">
        <v>12</v>
      </c>
      <c r="J98" s="15" t="s">
        <v>289</v>
      </c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</row>
    <row r="99">
      <c r="A99" s="11" t="s">
        <v>355</v>
      </c>
      <c r="B99" s="14" t="s">
        <v>389</v>
      </c>
      <c r="C99" s="14" t="s">
        <v>10</v>
      </c>
      <c r="D99" s="14" t="s">
        <v>24</v>
      </c>
      <c r="E99" s="14" t="s">
        <v>24</v>
      </c>
      <c r="F99" s="14" t="s">
        <v>12</v>
      </c>
      <c r="G99" s="14" t="s">
        <v>370</v>
      </c>
      <c r="H99" s="14" t="s">
        <v>12</v>
      </c>
      <c r="I99" s="14" t="s">
        <v>375</v>
      </c>
      <c r="J99" s="15" t="s">
        <v>295</v>
      </c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</row>
    <row r="100">
      <c r="A100" s="11" t="s">
        <v>332</v>
      </c>
      <c r="B100" s="14" t="s">
        <v>389</v>
      </c>
      <c r="C100" s="14" t="s">
        <v>10</v>
      </c>
      <c r="D100" s="14" t="s">
        <v>21</v>
      </c>
      <c r="E100" s="14" t="s">
        <v>21</v>
      </c>
      <c r="F100" s="14" t="s">
        <v>377</v>
      </c>
      <c r="G100" s="14" t="s">
        <v>12</v>
      </c>
      <c r="H100" s="14" t="s">
        <v>376</v>
      </c>
      <c r="I100" s="14" t="s">
        <v>12</v>
      </c>
      <c r="J100" s="15" t="s">
        <v>244</v>
      </c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</row>
    <row r="101">
      <c r="A101" s="11" t="s">
        <v>354</v>
      </c>
      <c r="B101" s="14" t="s">
        <v>388</v>
      </c>
      <c r="C101" s="14" t="s">
        <v>10</v>
      </c>
      <c r="D101" s="14" t="s">
        <v>18</v>
      </c>
      <c r="E101" s="14" t="s">
        <v>18</v>
      </c>
      <c r="F101" s="14" t="s">
        <v>12</v>
      </c>
      <c r="G101" s="14" t="s">
        <v>370</v>
      </c>
      <c r="H101" s="14" t="s">
        <v>12</v>
      </c>
      <c r="I101" s="14" t="s">
        <v>375</v>
      </c>
      <c r="J101" s="15" t="s">
        <v>293</v>
      </c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</row>
    <row r="102">
      <c r="A102" s="11" t="s">
        <v>450</v>
      </c>
      <c r="B102" s="14" t="s">
        <v>388</v>
      </c>
      <c r="C102" s="14" t="s">
        <v>10</v>
      </c>
      <c r="D102" s="14" t="s">
        <v>15</v>
      </c>
      <c r="E102" s="14" t="s">
        <v>15</v>
      </c>
      <c r="F102" s="14" t="s">
        <v>375</v>
      </c>
      <c r="G102" s="14" t="s">
        <v>12</v>
      </c>
      <c r="H102" s="14" t="s">
        <v>12</v>
      </c>
      <c r="I102" s="14" t="s">
        <v>375</v>
      </c>
      <c r="J102" s="15" t="s">
        <v>391</v>
      </c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>
      <c r="A103" s="11" t="s">
        <v>392</v>
      </c>
      <c r="B103" s="14" t="s">
        <v>388</v>
      </c>
      <c r="C103" s="14" t="s">
        <v>10</v>
      </c>
      <c r="D103" s="14" t="s">
        <v>47</v>
      </c>
      <c r="E103" s="14" t="s">
        <v>47</v>
      </c>
      <c r="F103" s="14" t="s">
        <v>377</v>
      </c>
      <c r="G103" s="14" t="s">
        <v>377</v>
      </c>
      <c r="H103" s="14" t="s">
        <v>12</v>
      </c>
      <c r="I103" s="14" t="s">
        <v>12</v>
      </c>
      <c r="J103" s="15" t="s">
        <v>393</v>
      </c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</row>
    <row r="104">
      <c r="A104" s="11" t="s">
        <v>319</v>
      </c>
      <c r="B104" s="14" t="s">
        <v>366</v>
      </c>
      <c r="C104" s="14" t="s">
        <v>10</v>
      </c>
      <c r="D104" s="14" t="s">
        <v>92</v>
      </c>
      <c r="E104" s="14" t="s">
        <v>15</v>
      </c>
      <c r="F104" s="14" t="s">
        <v>12</v>
      </c>
      <c r="G104" s="14" t="s">
        <v>372</v>
      </c>
      <c r="H104" s="14" t="s">
        <v>370</v>
      </c>
      <c r="I104" s="14" t="s">
        <v>12</v>
      </c>
      <c r="J104" s="15" t="s">
        <v>216</v>
      </c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>
      <c r="A105" s="11" t="s">
        <v>322</v>
      </c>
      <c r="B105" s="14" t="s">
        <v>366</v>
      </c>
      <c r="C105" s="14" t="s">
        <v>10</v>
      </c>
      <c r="D105" s="14" t="s">
        <v>15</v>
      </c>
      <c r="E105" s="14" t="s">
        <v>24</v>
      </c>
      <c r="F105" s="14" t="s">
        <v>12</v>
      </c>
      <c r="G105" s="14" t="s">
        <v>375</v>
      </c>
      <c r="H105" s="14" t="s">
        <v>12</v>
      </c>
      <c r="I105" s="14" t="s">
        <v>377</v>
      </c>
      <c r="J105" s="15" t="s">
        <v>223</v>
      </c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</row>
    <row r="106">
      <c r="A106" s="11" t="s">
        <v>331</v>
      </c>
      <c r="B106" s="14" t="s">
        <v>9</v>
      </c>
      <c r="C106" s="14" t="s">
        <v>10</v>
      </c>
      <c r="D106" s="14" t="s">
        <v>18</v>
      </c>
      <c r="E106" s="14" t="s">
        <v>103</v>
      </c>
      <c r="F106" s="14" t="s">
        <v>372</v>
      </c>
      <c r="G106" s="14" t="s">
        <v>12</v>
      </c>
      <c r="H106" s="14" t="s">
        <v>12</v>
      </c>
      <c r="I106" s="14" t="s">
        <v>379</v>
      </c>
      <c r="J106" s="15" t="s">
        <v>242</v>
      </c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</row>
    <row r="107">
      <c r="A107" s="11" t="s">
        <v>328</v>
      </c>
      <c r="B107" s="14" t="s">
        <v>366</v>
      </c>
      <c r="C107" s="14" t="s">
        <v>10</v>
      </c>
      <c r="D107" s="14" t="s">
        <v>103</v>
      </c>
      <c r="E107" s="14" t="s">
        <v>18</v>
      </c>
      <c r="F107" s="14" t="s">
        <v>12</v>
      </c>
      <c r="G107" s="14" t="s">
        <v>379</v>
      </c>
      <c r="H107" s="14" t="s">
        <v>375</v>
      </c>
      <c r="I107" s="14" t="s">
        <v>12</v>
      </c>
      <c r="J107" s="15" t="s">
        <v>236</v>
      </c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</row>
    <row r="108">
      <c r="A108" s="11" t="s">
        <v>451</v>
      </c>
      <c r="B108" s="14" t="s">
        <v>366</v>
      </c>
      <c r="C108" s="14" t="s">
        <v>10</v>
      </c>
      <c r="D108" s="14" t="s">
        <v>50</v>
      </c>
      <c r="E108" s="14" t="s">
        <v>103</v>
      </c>
      <c r="F108" s="14" t="s">
        <v>371</v>
      </c>
      <c r="G108" s="14" t="s">
        <v>12</v>
      </c>
      <c r="H108" s="14" t="s">
        <v>12</v>
      </c>
      <c r="I108" s="14" t="s">
        <v>367</v>
      </c>
      <c r="J108" s="15" t="s">
        <v>395</v>
      </c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</row>
    <row r="109">
      <c r="A109" s="11" t="s">
        <v>452</v>
      </c>
      <c r="B109" s="14" t="s">
        <v>9</v>
      </c>
      <c r="C109" s="14" t="s">
        <v>10</v>
      </c>
      <c r="D109" s="14" t="s">
        <v>41</v>
      </c>
      <c r="E109" s="14" t="s">
        <v>41</v>
      </c>
      <c r="F109" s="14" t="s">
        <v>372</v>
      </c>
      <c r="G109" s="14" t="s">
        <v>371</v>
      </c>
      <c r="H109" s="14" t="s">
        <v>12</v>
      </c>
      <c r="I109" s="14" t="s">
        <v>12</v>
      </c>
      <c r="J109" s="15" t="s">
        <v>238</v>
      </c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</row>
    <row r="110">
      <c r="A110" s="11" t="s">
        <v>353</v>
      </c>
      <c r="B110" s="14" t="s">
        <v>9</v>
      </c>
      <c r="C110" s="14" t="s">
        <v>10</v>
      </c>
      <c r="D110" s="14" t="s">
        <v>30</v>
      </c>
      <c r="E110" s="14" t="s">
        <v>18</v>
      </c>
      <c r="F110" s="14" t="s">
        <v>12</v>
      </c>
      <c r="G110" s="14" t="s">
        <v>376</v>
      </c>
      <c r="H110" s="14" t="s">
        <v>368</v>
      </c>
      <c r="I110" s="14" t="s">
        <v>12</v>
      </c>
      <c r="J110" s="15" t="s">
        <v>291</v>
      </c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</row>
    <row r="111">
      <c r="A111" s="11" t="s">
        <v>453</v>
      </c>
      <c r="B111" s="14" t="s">
        <v>9</v>
      </c>
      <c r="C111" s="14" t="s">
        <v>10</v>
      </c>
      <c r="D111" s="14" t="s">
        <v>18</v>
      </c>
      <c r="E111" s="14" t="s">
        <v>35</v>
      </c>
      <c r="F111" s="14" t="s">
        <v>368</v>
      </c>
      <c r="G111" s="14" t="s">
        <v>377</v>
      </c>
      <c r="H111" s="14" t="s">
        <v>12</v>
      </c>
      <c r="I111" s="14" t="s">
        <v>12</v>
      </c>
      <c r="J111" s="15" t="s">
        <v>397</v>
      </c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</row>
    <row r="112">
      <c r="A112" s="11" t="s">
        <v>454</v>
      </c>
      <c r="B112" s="14" t="s">
        <v>9</v>
      </c>
      <c r="C112" s="14" t="s">
        <v>10</v>
      </c>
      <c r="D112" s="14" t="s">
        <v>33</v>
      </c>
      <c r="E112" s="14" t="s">
        <v>33</v>
      </c>
      <c r="F112" s="14" t="s">
        <v>367</v>
      </c>
      <c r="G112" s="14" t="s">
        <v>12</v>
      </c>
      <c r="H112" s="14" t="s">
        <v>368</v>
      </c>
      <c r="I112" s="14" t="s">
        <v>12</v>
      </c>
      <c r="J112" s="15" t="s">
        <v>399</v>
      </c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</row>
    <row r="113">
      <c r="A113" s="11" t="s">
        <v>455</v>
      </c>
      <c r="B113" s="14" t="s">
        <v>9</v>
      </c>
      <c r="C113" s="14" t="s">
        <v>10</v>
      </c>
      <c r="D113" s="14" t="s">
        <v>35</v>
      </c>
      <c r="E113" s="14" t="s">
        <v>35</v>
      </c>
      <c r="F113" s="14" t="s">
        <v>12</v>
      </c>
      <c r="G113" s="14" t="s">
        <v>12</v>
      </c>
      <c r="H113" s="14" t="s">
        <v>371</v>
      </c>
      <c r="I113" s="14" t="s">
        <v>375</v>
      </c>
      <c r="J113" s="15" t="s">
        <v>401</v>
      </c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</row>
    <row r="114">
      <c r="A114" s="11" t="s">
        <v>456</v>
      </c>
      <c r="B114" s="14" t="s">
        <v>9</v>
      </c>
      <c r="C114" s="14" t="s">
        <v>10</v>
      </c>
      <c r="D114" s="14" t="s">
        <v>15</v>
      </c>
      <c r="E114" s="14" t="s">
        <v>35</v>
      </c>
      <c r="F114" s="14" t="s">
        <v>372</v>
      </c>
      <c r="G114" s="14" t="s">
        <v>12</v>
      </c>
      <c r="H114" s="14" t="s">
        <v>12</v>
      </c>
      <c r="I114" s="14" t="s">
        <v>370</v>
      </c>
      <c r="J114" s="15" t="s">
        <v>403</v>
      </c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</row>
    <row r="115">
      <c r="A115" s="11" t="s">
        <v>457</v>
      </c>
      <c r="B115" s="14" t="s">
        <v>9</v>
      </c>
      <c r="C115" s="14" t="s">
        <v>10</v>
      </c>
      <c r="D115" s="14" t="s">
        <v>30</v>
      </c>
      <c r="E115" s="14" t="s">
        <v>35</v>
      </c>
      <c r="F115" s="14" t="s">
        <v>375</v>
      </c>
      <c r="G115" s="14" t="s">
        <v>372</v>
      </c>
      <c r="H115" s="14" t="s">
        <v>12</v>
      </c>
      <c r="I115" s="14" t="s">
        <v>12</v>
      </c>
      <c r="J115" s="15" t="s">
        <v>405</v>
      </c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</row>
    <row r="116">
      <c r="A116" s="11" t="s">
        <v>458</v>
      </c>
      <c r="B116" s="14" t="s">
        <v>9</v>
      </c>
      <c r="C116" s="14" t="s">
        <v>10</v>
      </c>
      <c r="D116" s="14" t="s">
        <v>35</v>
      </c>
      <c r="E116" s="14" t="s">
        <v>38</v>
      </c>
      <c r="F116" s="14" t="s">
        <v>367</v>
      </c>
      <c r="G116" s="14" t="s">
        <v>12</v>
      </c>
      <c r="H116" s="14" t="s">
        <v>372</v>
      </c>
      <c r="I116" s="14" t="s">
        <v>12</v>
      </c>
      <c r="J116" s="15" t="s">
        <v>407</v>
      </c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</row>
    <row r="117">
      <c r="A117" s="11" t="s">
        <v>459</v>
      </c>
      <c r="B117" s="14" t="s">
        <v>9</v>
      </c>
      <c r="C117" s="14" t="s">
        <v>10</v>
      </c>
      <c r="D117" s="14" t="s">
        <v>33</v>
      </c>
      <c r="E117" s="14" t="s">
        <v>38</v>
      </c>
      <c r="F117" s="14" t="s">
        <v>12</v>
      </c>
      <c r="G117" s="14" t="s">
        <v>379</v>
      </c>
      <c r="H117" s="14" t="s">
        <v>12</v>
      </c>
      <c r="I117" s="14" t="s">
        <v>374</v>
      </c>
      <c r="J117" s="15" t="s">
        <v>409</v>
      </c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</row>
    <row r="118">
      <c r="A118" s="11" t="s">
        <v>460</v>
      </c>
      <c r="B118" s="14" t="s">
        <v>9</v>
      </c>
      <c r="C118" s="14" t="s">
        <v>10</v>
      </c>
      <c r="D118" s="14" t="s">
        <v>38</v>
      </c>
      <c r="E118" s="14" t="s">
        <v>53</v>
      </c>
      <c r="F118" s="14" t="s">
        <v>373</v>
      </c>
      <c r="G118" s="14" t="s">
        <v>12</v>
      </c>
      <c r="H118" s="14" t="s">
        <v>374</v>
      </c>
      <c r="I118" s="14" t="s">
        <v>12</v>
      </c>
      <c r="J118" s="15" t="s">
        <v>411</v>
      </c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>
      <c r="A119" s="11" t="s">
        <v>461</v>
      </c>
      <c r="B119" s="14" t="s">
        <v>9</v>
      </c>
      <c r="C119" s="14" t="s">
        <v>10</v>
      </c>
      <c r="D119" s="14" t="s">
        <v>53</v>
      </c>
      <c r="E119" s="14" t="s">
        <v>38</v>
      </c>
      <c r="F119" s="14" t="s">
        <v>12</v>
      </c>
      <c r="G119" s="14" t="s">
        <v>12</v>
      </c>
      <c r="H119" s="14" t="s">
        <v>372</v>
      </c>
      <c r="I119" s="14" t="s">
        <v>368</v>
      </c>
      <c r="J119" s="15" t="s">
        <v>413</v>
      </c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</row>
    <row r="120">
      <c r="A120" s="11" t="s">
        <v>462</v>
      </c>
      <c r="B120" s="14" t="s">
        <v>415</v>
      </c>
      <c r="C120" s="14" t="s">
        <v>10</v>
      </c>
      <c r="D120" s="14" t="s">
        <v>53</v>
      </c>
      <c r="E120" s="14" t="s">
        <v>38</v>
      </c>
      <c r="F120" s="14" t="s">
        <v>376</v>
      </c>
      <c r="G120" s="14" t="s">
        <v>12</v>
      </c>
      <c r="H120" s="14" t="s">
        <v>12</v>
      </c>
      <c r="I120" s="14" t="s">
        <v>370</v>
      </c>
      <c r="J120" s="15" t="s">
        <v>416</v>
      </c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>
      <c r="A121" s="11" t="s">
        <v>463</v>
      </c>
      <c r="B121" s="14" t="s">
        <v>9</v>
      </c>
      <c r="C121" s="14" t="s">
        <v>10</v>
      </c>
      <c r="D121" s="14" t="s">
        <v>33</v>
      </c>
      <c r="E121" s="14" t="s">
        <v>62</v>
      </c>
      <c r="F121" s="14" t="s">
        <v>12</v>
      </c>
      <c r="G121" s="14" t="s">
        <v>376</v>
      </c>
      <c r="H121" s="14" t="s">
        <v>12</v>
      </c>
      <c r="I121" s="14" t="s">
        <v>375</v>
      </c>
      <c r="J121" s="15" t="s">
        <v>418</v>
      </c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</row>
    <row r="122">
      <c r="A122" s="11" t="s">
        <v>464</v>
      </c>
      <c r="B122" s="14" t="s">
        <v>9</v>
      </c>
      <c r="C122" s="14" t="s">
        <v>10</v>
      </c>
      <c r="D122" s="14" t="s">
        <v>140</v>
      </c>
      <c r="E122" s="14" t="s">
        <v>33</v>
      </c>
      <c r="F122" s="14" t="s">
        <v>12</v>
      </c>
      <c r="G122" s="14" t="s">
        <v>377</v>
      </c>
      <c r="H122" s="14" t="s">
        <v>372</v>
      </c>
      <c r="I122" s="14" t="s">
        <v>12</v>
      </c>
      <c r="J122" s="15" t="s">
        <v>420</v>
      </c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</row>
    <row r="123">
      <c r="A123" s="11" t="s">
        <v>465</v>
      </c>
      <c r="B123" s="14" t="s">
        <v>9</v>
      </c>
      <c r="C123" s="14" t="s">
        <v>10</v>
      </c>
      <c r="D123" s="14" t="s">
        <v>33</v>
      </c>
      <c r="E123" s="14" t="s">
        <v>18</v>
      </c>
      <c r="F123" s="14" t="s">
        <v>374</v>
      </c>
      <c r="G123" s="14" t="s">
        <v>374</v>
      </c>
      <c r="H123" s="14" t="s">
        <v>12</v>
      </c>
      <c r="I123" s="14" t="s">
        <v>12</v>
      </c>
      <c r="J123" s="15" t="s">
        <v>422</v>
      </c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</row>
    <row r="124">
      <c r="A124" s="11" t="s">
        <v>466</v>
      </c>
      <c r="B124" s="14" t="s">
        <v>9</v>
      </c>
      <c r="C124" s="14" t="s">
        <v>10</v>
      </c>
      <c r="D124" s="14" t="s">
        <v>24</v>
      </c>
      <c r="E124" s="14" t="s">
        <v>33</v>
      </c>
      <c r="F124" s="14" t="s">
        <v>372</v>
      </c>
      <c r="G124" s="14" t="s">
        <v>12</v>
      </c>
      <c r="H124" s="14" t="s">
        <v>12</v>
      </c>
      <c r="I124" s="14" t="s">
        <v>372</v>
      </c>
      <c r="J124" s="15" t="s">
        <v>424</v>
      </c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</row>
    <row r="125">
      <c r="A125" s="11" t="s">
        <v>467</v>
      </c>
      <c r="B125" s="14" t="s">
        <v>426</v>
      </c>
      <c r="C125" s="14" t="s">
        <v>10</v>
      </c>
      <c r="D125" s="14" t="s">
        <v>35</v>
      </c>
      <c r="E125" s="14" t="s">
        <v>38</v>
      </c>
      <c r="F125" s="14" t="s">
        <v>12</v>
      </c>
      <c r="G125" s="14" t="s">
        <v>370</v>
      </c>
      <c r="H125" s="14" t="s">
        <v>12</v>
      </c>
      <c r="I125" s="14" t="s">
        <v>375</v>
      </c>
      <c r="J125" s="15" t="s">
        <v>427</v>
      </c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</row>
    <row r="126">
      <c r="A126" s="11" t="s">
        <v>468</v>
      </c>
      <c r="B126" s="14" t="s">
        <v>378</v>
      </c>
      <c r="C126" s="14" t="s">
        <v>10</v>
      </c>
      <c r="D126" s="14" t="s">
        <v>38</v>
      </c>
      <c r="E126" s="14" t="s">
        <v>38</v>
      </c>
      <c r="F126" s="14" t="s">
        <v>377</v>
      </c>
      <c r="G126" s="14" t="s">
        <v>376</v>
      </c>
      <c r="H126" s="14" t="s">
        <v>12</v>
      </c>
      <c r="I126" s="14" t="s">
        <v>12</v>
      </c>
      <c r="J126" s="15" t="s">
        <v>429</v>
      </c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</row>
    <row r="127">
      <c r="A127" s="11" t="s">
        <v>342</v>
      </c>
      <c r="B127" s="14" t="s">
        <v>430</v>
      </c>
      <c r="C127" s="14" t="s">
        <v>10</v>
      </c>
      <c r="D127" s="14" t="s">
        <v>11</v>
      </c>
      <c r="E127" s="14" t="s">
        <v>11</v>
      </c>
      <c r="F127" s="14" t="s">
        <v>12</v>
      </c>
      <c r="G127" s="14" t="s">
        <v>12</v>
      </c>
      <c r="H127" s="14" t="s">
        <v>12</v>
      </c>
      <c r="I127" s="14" t="s">
        <v>12</v>
      </c>
      <c r="J127" s="15" t="s">
        <v>264</v>
      </c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</row>
    <row r="128">
      <c r="A128" s="11" t="s">
        <v>340</v>
      </c>
      <c r="B128" s="14" t="s">
        <v>366</v>
      </c>
      <c r="C128" s="14" t="s">
        <v>10</v>
      </c>
      <c r="D128" s="14" t="s">
        <v>24</v>
      </c>
      <c r="E128" s="14" t="s">
        <v>24</v>
      </c>
      <c r="F128" s="14" t="s">
        <v>12</v>
      </c>
      <c r="G128" s="14" t="s">
        <v>374</v>
      </c>
      <c r="H128" s="14" t="s">
        <v>12</v>
      </c>
      <c r="I128" s="14" t="s">
        <v>372</v>
      </c>
      <c r="J128" s="15" t="s">
        <v>260</v>
      </c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</row>
    <row r="129">
      <c r="A129" s="11" t="s">
        <v>336</v>
      </c>
      <c r="B129" s="14" t="s">
        <v>366</v>
      </c>
      <c r="C129" s="14" t="s">
        <v>10</v>
      </c>
      <c r="D129" s="14" t="s">
        <v>15</v>
      </c>
      <c r="E129" s="14" t="s">
        <v>15</v>
      </c>
      <c r="F129" s="14" t="s">
        <v>371</v>
      </c>
      <c r="G129" s="14" t="s">
        <v>12</v>
      </c>
      <c r="H129" s="14" t="s">
        <v>375</v>
      </c>
      <c r="I129" s="14" t="s">
        <v>12</v>
      </c>
      <c r="J129" s="15" t="s">
        <v>252</v>
      </c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</row>
    <row r="130">
      <c r="A130" s="11" t="s">
        <v>469</v>
      </c>
      <c r="B130" s="14" t="s">
        <v>9</v>
      </c>
      <c r="C130" s="14" t="s">
        <v>10</v>
      </c>
      <c r="D130" s="14" t="s">
        <v>30</v>
      </c>
      <c r="E130" s="14" t="s">
        <v>30</v>
      </c>
      <c r="F130" s="14" t="s">
        <v>12</v>
      </c>
      <c r="G130" s="14" t="s">
        <v>367</v>
      </c>
      <c r="H130" s="14" t="s">
        <v>12</v>
      </c>
      <c r="I130" s="14" t="s">
        <v>12</v>
      </c>
      <c r="J130" s="15" t="s">
        <v>432</v>
      </c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</row>
    <row r="131">
      <c r="A131" s="11" t="s">
        <v>470</v>
      </c>
      <c r="B131" s="14" t="s">
        <v>9</v>
      </c>
      <c r="C131" s="14" t="s">
        <v>10</v>
      </c>
      <c r="D131" s="14" t="s">
        <v>18</v>
      </c>
      <c r="E131" s="14" t="s">
        <v>18</v>
      </c>
      <c r="F131" s="14" t="s">
        <v>375</v>
      </c>
      <c r="G131" s="14" t="s">
        <v>12</v>
      </c>
      <c r="H131" s="14" t="s">
        <v>12</v>
      </c>
      <c r="I131" s="14" t="s">
        <v>12</v>
      </c>
      <c r="J131" s="15" t="s">
        <v>434</v>
      </c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</row>
    <row r="132">
      <c r="A132" s="11" t="s">
        <v>320</v>
      </c>
      <c r="B132" s="14" t="s">
        <v>366</v>
      </c>
      <c r="C132" s="14" t="s">
        <v>10</v>
      </c>
      <c r="D132" s="14" t="s">
        <v>47</v>
      </c>
      <c r="E132" s="14" t="s">
        <v>62</v>
      </c>
      <c r="F132" s="14" t="s">
        <v>379</v>
      </c>
      <c r="G132" s="14" t="s">
        <v>12</v>
      </c>
      <c r="H132" s="14" t="s">
        <v>12</v>
      </c>
      <c r="I132" s="14" t="s">
        <v>12</v>
      </c>
      <c r="J132" s="15" t="s">
        <v>218</v>
      </c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</row>
    <row r="133">
      <c r="A133" s="11" t="s">
        <v>323</v>
      </c>
      <c r="B133" s="14" t="s">
        <v>366</v>
      </c>
      <c r="C133" s="14" t="s">
        <v>10</v>
      </c>
      <c r="D133" s="14" t="s">
        <v>60</v>
      </c>
      <c r="E133" s="14" t="s">
        <v>47</v>
      </c>
      <c r="F133" s="14" t="s">
        <v>12</v>
      </c>
      <c r="G133" s="14" t="s">
        <v>12</v>
      </c>
      <c r="H133" s="14" t="s">
        <v>371</v>
      </c>
      <c r="I133" s="14" t="s">
        <v>12</v>
      </c>
      <c r="J133" s="15" t="s">
        <v>225</v>
      </c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</row>
    <row r="134">
      <c r="A134" s="11" t="s">
        <v>327</v>
      </c>
      <c r="B134" s="14" t="s">
        <v>9</v>
      </c>
      <c r="C134" s="14" t="s">
        <v>10</v>
      </c>
      <c r="D134" s="14" t="s">
        <v>47</v>
      </c>
      <c r="E134" s="14" t="s">
        <v>103</v>
      </c>
      <c r="F134" s="14" t="s">
        <v>12</v>
      </c>
      <c r="G134" s="14" t="s">
        <v>12</v>
      </c>
      <c r="H134" s="14" t="s">
        <v>12</v>
      </c>
      <c r="I134" s="14" t="s">
        <v>368</v>
      </c>
      <c r="J134" s="15" t="s">
        <v>232</v>
      </c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>
      <c r="A135" s="11" t="s">
        <v>362</v>
      </c>
      <c r="B135" s="14" t="s">
        <v>366</v>
      </c>
      <c r="C135" s="14" t="s">
        <v>10</v>
      </c>
      <c r="D135" s="14" t="s">
        <v>103</v>
      </c>
      <c r="E135" s="14" t="s">
        <v>15</v>
      </c>
      <c r="F135" s="14" t="s">
        <v>12</v>
      </c>
      <c r="G135" s="14" t="s">
        <v>373</v>
      </c>
      <c r="H135" s="14" t="s">
        <v>12</v>
      </c>
      <c r="I135" s="14" t="s">
        <v>12</v>
      </c>
      <c r="J135" s="15" t="s">
        <v>306</v>
      </c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</row>
    <row r="136">
      <c r="A136" s="11" t="s">
        <v>364</v>
      </c>
      <c r="B136" s="14" t="s">
        <v>366</v>
      </c>
      <c r="C136" s="14" t="s">
        <v>10</v>
      </c>
      <c r="D136" s="14" t="s">
        <v>60</v>
      </c>
      <c r="E136" s="14" t="s">
        <v>103</v>
      </c>
      <c r="F136" s="14" t="s">
        <v>367</v>
      </c>
      <c r="G136" s="14" t="s">
        <v>12</v>
      </c>
      <c r="H136" s="14" t="s">
        <v>12</v>
      </c>
      <c r="I136" s="14" t="s">
        <v>12</v>
      </c>
      <c r="J136" s="15" t="s">
        <v>310</v>
      </c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</row>
    <row r="137">
      <c r="A137" s="11" t="s">
        <v>365</v>
      </c>
      <c r="B137" s="14" t="s">
        <v>366</v>
      </c>
      <c r="C137" s="14" t="s">
        <v>10</v>
      </c>
      <c r="D137" s="14" t="s">
        <v>47</v>
      </c>
      <c r="E137" s="14" t="s">
        <v>15</v>
      </c>
      <c r="F137" s="14" t="s">
        <v>12</v>
      </c>
      <c r="G137" s="14" t="s">
        <v>12</v>
      </c>
      <c r="H137" s="14" t="s">
        <v>372</v>
      </c>
      <c r="I137" s="14" t="s">
        <v>377</v>
      </c>
      <c r="J137" s="15" t="s">
        <v>312</v>
      </c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</row>
    <row r="138">
      <c r="A138" s="11" t="s">
        <v>471</v>
      </c>
      <c r="B138" s="14" t="s">
        <v>436</v>
      </c>
      <c r="C138" s="14" t="s">
        <v>10</v>
      </c>
      <c r="D138" s="14" t="s">
        <v>15</v>
      </c>
      <c r="E138" s="14" t="s">
        <v>21</v>
      </c>
      <c r="F138" s="14" t="s">
        <v>375</v>
      </c>
      <c r="G138" s="14" t="s">
        <v>12</v>
      </c>
      <c r="H138" s="14" t="s">
        <v>12</v>
      </c>
      <c r="I138" s="14" t="s">
        <v>373</v>
      </c>
      <c r="J138" s="15" t="s">
        <v>437</v>
      </c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</row>
    <row r="139">
      <c r="A139" s="11" t="s">
        <v>338</v>
      </c>
      <c r="B139" s="14" t="s">
        <v>366</v>
      </c>
      <c r="C139" s="14" t="s">
        <v>10</v>
      </c>
      <c r="D139" s="14" t="s">
        <v>103</v>
      </c>
      <c r="E139" s="14" t="s">
        <v>62</v>
      </c>
      <c r="F139" s="14" t="s">
        <v>12</v>
      </c>
      <c r="G139" s="14" t="s">
        <v>12</v>
      </c>
      <c r="H139" s="14" t="s">
        <v>374</v>
      </c>
      <c r="I139" s="14" t="s">
        <v>372</v>
      </c>
      <c r="J139" s="15" t="s">
        <v>256</v>
      </c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</row>
    <row r="140">
      <c r="A140" s="11" t="s">
        <v>358</v>
      </c>
      <c r="B140" s="14" t="s">
        <v>366</v>
      </c>
      <c r="C140" s="14" t="s">
        <v>10</v>
      </c>
      <c r="D140" s="14" t="s">
        <v>15</v>
      </c>
      <c r="E140" s="14" t="s">
        <v>15</v>
      </c>
      <c r="F140" s="14" t="s">
        <v>373</v>
      </c>
      <c r="G140" s="14" t="s">
        <v>374</v>
      </c>
      <c r="H140" s="14" t="s">
        <v>12</v>
      </c>
      <c r="I140" s="14" t="s">
        <v>12</v>
      </c>
      <c r="J140" s="15" t="s">
        <v>301</v>
      </c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7.25"/>
    <col hidden="1" min="11" max="26" width="12.63"/>
  </cols>
  <sheetData>
    <row r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2" t="s">
        <v>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11" t="s">
        <v>472</v>
      </c>
      <c r="B2" s="14" t="s">
        <v>473</v>
      </c>
      <c r="C2" s="14" t="s">
        <v>10</v>
      </c>
      <c r="D2" s="14" t="s">
        <v>11</v>
      </c>
      <c r="E2" s="14" t="s">
        <v>11</v>
      </c>
      <c r="F2" s="14" t="s">
        <v>12</v>
      </c>
      <c r="G2" s="14" t="s">
        <v>12</v>
      </c>
      <c r="H2" s="14" t="s">
        <v>12</v>
      </c>
      <c r="I2" s="14" t="s">
        <v>12</v>
      </c>
      <c r="J2" s="15" t="s">
        <v>474</v>
      </c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1" t="s">
        <v>475</v>
      </c>
      <c r="B3" s="14" t="s">
        <v>475</v>
      </c>
      <c r="C3" s="14" t="s">
        <v>10</v>
      </c>
      <c r="D3" s="14" t="s">
        <v>11</v>
      </c>
      <c r="E3" s="14" t="s">
        <v>11</v>
      </c>
      <c r="F3" s="14" t="s">
        <v>12</v>
      </c>
      <c r="G3" s="14" t="s">
        <v>12</v>
      </c>
      <c r="H3" s="14" t="s">
        <v>12</v>
      </c>
      <c r="I3" s="14" t="s">
        <v>12</v>
      </c>
      <c r="J3" s="15" t="s">
        <v>476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1" t="s">
        <v>477</v>
      </c>
      <c r="B4" s="14" t="s">
        <v>478</v>
      </c>
      <c r="C4" s="14" t="s">
        <v>10</v>
      </c>
      <c r="D4" s="14" t="s">
        <v>11</v>
      </c>
      <c r="E4" s="14" t="s">
        <v>11</v>
      </c>
      <c r="F4" s="14" t="s">
        <v>12</v>
      </c>
      <c r="G4" s="14" t="s">
        <v>12</v>
      </c>
      <c r="H4" s="14" t="s">
        <v>12</v>
      </c>
      <c r="I4" s="14" t="s">
        <v>12</v>
      </c>
      <c r="J4" s="15" t="s">
        <v>479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1" t="s">
        <v>276</v>
      </c>
      <c r="B5" s="14" t="s">
        <v>480</v>
      </c>
      <c r="C5" s="14" t="s">
        <v>10</v>
      </c>
      <c r="D5" s="14" t="s">
        <v>11</v>
      </c>
      <c r="E5" s="14" t="s">
        <v>11</v>
      </c>
      <c r="F5" s="14" t="s">
        <v>12</v>
      </c>
      <c r="G5" s="14" t="s">
        <v>12</v>
      </c>
      <c r="H5" s="14" t="s">
        <v>12</v>
      </c>
      <c r="I5" s="14" t="s">
        <v>12</v>
      </c>
      <c r="J5" s="15" t="s">
        <v>481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1" t="s">
        <v>482</v>
      </c>
      <c r="B6" s="14" t="s">
        <v>482</v>
      </c>
      <c r="C6" s="14" t="s">
        <v>10</v>
      </c>
      <c r="D6" s="14" t="s">
        <v>11</v>
      </c>
      <c r="E6" s="14" t="s">
        <v>11</v>
      </c>
      <c r="F6" s="14" t="s">
        <v>12</v>
      </c>
      <c r="G6" s="14" t="s">
        <v>12</v>
      </c>
      <c r="H6" s="14" t="s">
        <v>12</v>
      </c>
      <c r="I6" s="14" t="s">
        <v>12</v>
      </c>
      <c r="J6" s="15" t="s">
        <v>483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1" t="s">
        <v>484</v>
      </c>
      <c r="B7" s="14" t="s">
        <v>484</v>
      </c>
      <c r="C7" s="14" t="s">
        <v>10</v>
      </c>
      <c r="D7" s="14" t="s">
        <v>11</v>
      </c>
      <c r="E7" s="14" t="s">
        <v>11</v>
      </c>
      <c r="F7" s="14" t="s">
        <v>12</v>
      </c>
      <c r="G7" s="14" t="s">
        <v>12</v>
      </c>
      <c r="H7" s="14" t="s">
        <v>12</v>
      </c>
      <c r="I7" s="14" t="s">
        <v>12</v>
      </c>
      <c r="J7" s="15" t="s">
        <v>485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1" t="s">
        <v>486</v>
      </c>
      <c r="B8" s="14" t="s">
        <v>487</v>
      </c>
      <c r="C8" s="14" t="s">
        <v>10</v>
      </c>
      <c r="D8" s="14" t="s">
        <v>11</v>
      </c>
      <c r="E8" s="14" t="s">
        <v>11</v>
      </c>
      <c r="F8" s="14" t="s">
        <v>12</v>
      </c>
      <c r="G8" s="14" t="s">
        <v>12</v>
      </c>
      <c r="H8" s="14" t="s">
        <v>12</v>
      </c>
      <c r="I8" s="14" t="s">
        <v>12</v>
      </c>
      <c r="J8" s="15" t="s">
        <v>488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1" t="s">
        <v>489</v>
      </c>
      <c r="B9" s="14" t="s">
        <v>489</v>
      </c>
      <c r="C9" s="14" t="s">
        <v>10</v>
      </c>
      <c r="D9" s="14" t="s">
        <v>11</v>
      </c>
      <c r="E9" s="14" t="s">
        <v>11</v>
      </c>
      <c r="F9" s="14" t="s">
        <v>12</v>
      </c>
      <c r="G9" s="14" t="s">
        <v>12</v>
      </c>
      <c r="H9" s="14" t="s">
        <v>12</v>
      </c>
      <c r="I9" s="14" t="s">
        <v>12</v>
      </c>
      <c r="J9" s="15" t="s">
        <v>490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1" t="s">
        <v>491</v>
      </c>
      <c r="B10" s="14" t="s">
        <v>388</v>
      </c>
      <c r="C10" s="14" t="s">
        <v>10</v>
      </c>
      <c r="D10" s="14" t="s">
        <v>11</v>
      </c>
      <c r="E10" s="14" t="s">
        <v>11</v>
      </c>
      <c r="F10" s="14" t="s">
        <v>12</v>
      </c>
      <c r="G10" s="14" t="s">
        <v>12</v>
      </c>
      <c r="H10" s="14" t="s">
        <v>12</v>
      </c>
      <c r="I10" s="14" t="s">
        <v>12</v>
      </c>
      <c r="J10" s="15" t="s">
        <v>492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1" t="s">
        <v>493</v>
      </c>
      <c r="B11" s="14" t="s">
        <v>494</v>
      </c>
      <c r="C11" s="14" t="s">
        <v>10</v>
      </c>
      <c r="D11" s="14" t="s">
        <v>11</v>
      </c>
      <c r="E11" s="14" t="s">
        <v>11</v>
      </c>
      <c r="F11" s="14" t="s">
        <v>12</v>
      </c>
      <c r="G11" s="14" t="s">
        <v>12</v>
      </c>
      <c r="H11" s="14" t="s">
        <v>12</v>
      </c>
      <c r="I11" s="14" t="s">
        <v>12</v>
      </c>
      <c r="J11" s="15" t="s">
        <v>495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1" t="s">
        <v>496</v>
      </c>
      <c r="B12" s="14" t="s">
        <v>497</v>
      </c>
      <c r="C12" s="14" t="s">
        <v>10</v>
      </c>
      <c r="D12" s="14" t="s">
        <v>11</v>
      </c>
      <c r="E12" s="14" t="s">
        <v>11</v>
      </c>
      <c r="F12" s="14" t="s">
        <v>12</v>
      </c>
      <c r="G12" s="14" t="s">
        <v>12</v>
      </c>
      <c r="H12" s="14" t="s">
        <v>12</v>
      </c>
      <c r="I12" s="14" t="s">
        <v>12</v>
      </c>
      <c r="J12" s="15" t="s">
        <v>498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1" t="s">
        <v>499</v>
      </c>
      <c r="B13" s="14" t="s">
        <v>499</v>
      </c>
      <c r="C13" s="14" t="s">
        <v>10</v>
      </c>
      <c r="D13" s="14" t="s">
        <v>11</v>
      </c>
      <c r="E13" s="14" t="s">
        <v>11</v>
      </c>
      <c r="F13" s="14" t="s">
        <v>12</v>
      </c>
      <c r="G13" s="14" t="s">
        <v>12</v>
      </c>
      <c r="H13" s="14" t="s">
        <v>12</v>
      </c>
      <c r="I13" s="14" t="s">
        <v>12</v>
      </c>
      <c r="J13" s="15" t="s">
        <v>500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1" t="s">
        <v>501</v>
      </c>
      <c r="B14" s="14" t="s">
        <v>501</v>
      </c>
      <c r="C14" s="14" t="s">
        <v>10</v>
      </c>
      <c r="D14" s="14" t="s">
        <v>11</v>
      </c>
      <c r="E14" s="14" t="s">
        <v>11</v>
      </c>
      <c r="F14" s="14" t="s">
        <v>12</v>
      </c>
      <c r="G14" s="14" t="s">
        <v>12</v>
      </c>
      <c r="H14" s="14" t="s">
        <v>12</v>
      </c>
      <c r="I14" s="14" t="s">
        <v>12</v>
      </c>
      <c r="J14" s="15" t="s">
        <v>502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1" t="s">
        <v>503</v>
      </c>
      <c r="B15" s="14" t="s">
        <v>383</v>
      </c>
      <c r="C15" s="14" t="s">
        <v>10</v>
      </c>
      <c r="D15" s="14" t="s">
        <v>11</v>
      </c>
      <c r="E15" s="14" t="s">
        <v>11</v>
      </c>
      <c r="F15" s="14" t="s">
        <v>12</v>
      </c>
      <c r="G15" s="14" t="s">
        <v>12</v>
      </c>
      <c r="H15" s="14" t="s">
        <v>12</v>
      </c>
      <c r="I15" s="14" t="s">
        <v>12</v>
      </c>
      <c r="J15" s="15" t="s">
        <v>504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1" t="s">
        <v>505</v>
      </c>
      <c r="B16" s="14" t="s">
        <v>505</v>
      </c>
      <c r="C16" s="14" t="s">
        <v>10</v>
      </c>
      <c r="D16" s="14" t="s">
        <v>11</v>
      </c>
      <c r="E16" s="14" t="s">
        <v>11</v>
      </c>
      <c r="F16" s="14" t="s">
        <v>12</v>
      </c>
      <c r="G16" s="14" t="s">
        <v>12</v>
      </c>
      <c r="H16" s="14" t="s">
        <v>12</v>
      </c>
      <c r="I16" s="14" t="s">
        <v>12</v>
      </c>
      <c r="J16" s="15" t="s">
        <v>506</v>
      </c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1" t="s">
        <v>507</v>
      </c>
      <c r="B17" s="14" t="s">
        <v>508</v>
      </c>
      <c r="C17" s="14" t="s">
        <v>10</v>
      </c>
      <c r="D17" s="14" t="s">
        <v>11</v>
      </c>
      <c r="E17" s="14" t="s">
        <v>11</v>
      </c>
      <c r="F17" s="14" t="s">
        <v>12</v>
      </c>
      <c r="G17" s="14" t="s">
        <v>12</v>
      </c>
      <c r="H17" s="14" t="s">
        <v>12</v>
      </c>
      <c r="I17" s="14" t="s">
        <v>12</v>
      </c>
      <c r="J17" s="15" t="s">
        <v>509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1" t="s">
        <v>510</v>
      </c>
      <c r="B18" s="14" t="s">
        <v>510</v>
      </c>
      <c r="C18" s="14" t="s">
        <v>10</v>
      </c>
      <c r="D18" s="14" t="s">
        <v>11</v>
      </c>
      <c r="E18" s="14" t="s">
        <v>11</v>
      </c>
      <c r="F18" s="14" t="s">
        <v>12</v>
      </c>
      <c r="G18" s="14" t="s">
        <v>12</v>
      </c>
      <c r="H18" s="14" t="s">
        <v>12</v>
      </c>
      <c r="I18" s="14" t="s">
        <v>12</v>
      </c>
      <c r="J18" s="15" t="s">
        <v>511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1" t="s">
        <v>512</v>
      </c>
      <c r="B19" s="14" t="s">
        <v>512</v>
      </c>
      <c r="C19" s="14" t="s">
        <v>10</v>
      </c>
      <c r="D19" s="14" t="s">
        <v>11</v>
      </c>
      <c r="E19" s="14" t="s">
        <v>11</v>
      </c>
      <c r="F19" s="14" t="s">
        <v>12</v>
      </c>
      <c r="G19" s="14" t="s">
        <v>12</v>
      </c>
      <c r="H19" s="14" t="s">
        <v>12</v>
      </c>
      <c r="I19" s="14" t="s">
        <v>12</v>
      </c>
      <c r="J19" s="15" t="s">
        <v>513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1" t="s">
        <v>514</v>
      </c>
      <c r="B20" s="14" t="s">
        <v>515</v>
      </c>
      <c r="C20" s="14" t="s">
        <v>10</v>
      </c>
      <c r="D20" s="14" t="s">
        <v>11</v>
      </c>
      <c r="E20" s="14" t="s">
        <v>11</v>
      </c>
      <c r="F20" s="14" t="s">
        <v>12</v>
      </c>
      <c r="G20" s="14" t="s">
        <v>12</v>
      </c>
      <c r="H20" s="14" t="s">
        <v>12</v>
      </c>
      <c r="I20" s="14" t="s">
        <v>12</v>
      </c>
      <c r="J20" s="15" t="s">
        <v>516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1" t="s">
        <v>517</v>
      </c>
      <c r="B21" s="14" t="s">
        <v>517</v>
      </c>
      <c r="C21" s="14" t="s">
        <v>10</v>
      </c>
      <c r="D21" s="14" t="s">
        <v>11</v>
      </c>
      <c r="E21" s="14" t="s">
        <v>11</v>
      </c>
      <c r="F21" s="14" t="s">
        <v>12</v>
      </c>
      <c r="G21" s="14" t="s">
        <v>12</v>
      </c>
      <c r="H21" s="14" t="s">
        <v>12</v>
      </c>
      <c r="I21" s="14" t="s">
        <v>12</v>
      </c>
      <c r="J21" s="15" t="s">
        <v>518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1" t="s">
        <v>519</v>
      </c>
      <c r="B22" s="14" t="s">
        <v>436</v>
      </c>
      <c r="C22" s="14" t="s">
        <v>10</v>
      </c>
      <c r="D22" s="14" t="s">
        <v>11</v>
      </c>
      <c r="E22" s="14" t="s">
        <v>11</v>
      </c>
      <c r="F22" s="14" t="s">
        <v>12</v>
      </c>
      <c r="G22" s="14" t="s">
        <v>12</v>
      </c>
      <c r="H22" s="14" t="s">
        <v>12</v>
      </c>
      <c r="I22" s="14" t="s">
        <v>12</v>
      </c>
      <c r="J22" s="15" t="s">
        <v>520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1" t="s">
        <v>521</v>
      </c>
      <c r="B23" s="14" t="s">
        <v>521</v>
      </c>
      <c r="C23" s="14" t="s">
        <v>10</v>
      </c>
      <c r="D23" s="14" t="s">
        <v>11</v>
      </c>
      <c r="E23" s="14" t="s">
        <v>11</v>
      </c>
      <c r="F23" s="14" t="s">
        <v>12</v>
      </c>
      <c r="G23" s="14" t="s">
        <v>12</v>
      </c>
      <c r="H23" s="14" t="s">
        <v>12</v>
      </c>
      <c r="I23" s="14" t="s">
        <v>12</v>
      </c>
      <c r="J23" s="15" t="s">
        <v>522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1" t="s">
        <v>523</v>
      </c>
      <c r="B24" s="14" t="s">
        <v>523</v>
      </c>
      <c r="C24" s="14" t="s">
        <v>10</v>
      </c>
      <c r="D24" s="14" t="s">
        <v>11</v>
      </c>
      <c r="E24" s="14" t="s">
        <v>11</v>
      </c>
      <c r="F24" s="14" t="s">
        <v>12</v>
      </c>
      <c r="G24" s="14" t="s">
        <v>12</v>
      </c>
      <c r="H24" s="14" t="s">
        <v>12</v>
      </c>
      <c r="I24" s="14" t="s">
        <v>12</v>
      </c>
      <c r="J24" s="15" t="s">
        <v>524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1" t="s">
        <v>525</v>
      </c>
      <c r="B25" s="14" t="s">
        <v>526</v>
      </c>
      <c r="C25" s="14" t="s">
        <v>10</v>
      </c>
      <c r="D25" s="14" t="s">
        <v>11</v>
      </c>
      <c r="E25" s="14" t="s">
        <v>11</v>
      </c>
      <c r="F25" s="14" t="s">
        <v>12</v>
      </c>
      <c r="G25" s="14" t="s">
        <v>12</v>
      </c>
      <c r="H25" s="14" t="s">
        <v>12</v>
      </c>
      <c r="I25" s="14" t="s">
        <v>12</v>
      </c>
      <c r="J25" s="15" t="s">
        <v>527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1" t="s">
        <v>380</v>
      </c>
      <c r="B26" s="14" t="s">
        <v>380</v>
      </c>
      <c r="C26" s="14" t="s">
        <v>10</v>
      </c>
      <c r="D26" s="14" t="s">
        <v>11</v>
      </c>
      <c r="E26" s="14" t="s">
        <v>11</v>
      </c>
      <c r="F26" s="14" t="s">
        <v>12</v>
      </c>
      <c r="G26" s="14" t="s">
        <v>12</v>
      </c>
      <c r="H26" s="14" t="s">
        <v>12</v>
      </c>
      <c r="I26" s="14" t="s">
        <v>12</v>
      </c>
      <c r="J26" s="15" t="s">
        <v>528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1" t="s">
        <v>529</v>
      </c>
      <c r="B27" s="14" t="s">
        <v>530</v>
      </c>
      <c r="C27" s="14" t="s">
        <v>10</v>
      </c>
      <c r="D27" s="14" t="s">
        <v>11</v>
      </c>
      <c r="E27" s="14" t="s">
        <v>11</v>
      </c>
      <c r="F27" s="14" t="s">
        <v>12</v>
      </c>
      <c r="G27" s="14" t="s">
        <v>12</v>
      </c>
      <c r="H27" s="14" t="s">
        <v>12</v>
      </c>
      <c r="I27" s="14" t="s">
        <v>12</v>
      </c>
      <c r="J27" s="15" t="s">
        <v>531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1" t="s">
        <v>532</v>
      </c>
      <c r="B28" s="14" t="s">
        <v>532</v>
      </c>
      <c r="C28" s="14" t="s">
        <v>10</v>
      </c>
      <c r="D28" s="14" t="s">
        <v>11</v>
      </c>
      <c r="E28" s="14" t="s">
        <v>11</v>
      </c>
      <c r="F28" s="14" t="s">
        <v>12</v>
      </c>
      <c r="G28" s="14" t="s">
        <v>12</v>
      </c>
      <c r="H28" s="14" t="s">
        <v>12</v>
      </c>
      <c r="I28" s="14" t="s">
        <v>12</v>
      </c>
      <c r="J28" s="15" t="s">
        <v>533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1" t="s">
        <v>534</v>
      </c>
      <c r="B29" s="14" t="s">
        <v>534</v>
      </c>
      <c r="C29" s="14" t="s">
        <v>10</v>
      </c>
      <c r="D29" s="14" t="s">
        <v>11</v>
      </c>
      <c r="E29" s="14" t="s">
        <v>11</v>
      </c>
      <c r="F29" s="14" t="s">
        <v>12</v>
      </c>
      <c r="G29" s="14" t="s">
        <v>12</v>
      </c>
      <c r="H29" s="14" t="s">
        <v>12</v>
      </c>
      <c r="I29" s="14" t="s">
        <v>12</v>
      </c>
      <c r="J29" s="15" t="s">
        <v>535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11" t="s">
        <v>536</v>
      </c>
      <c r="B30" s="14" t="s">
        <v>537</v>
      </c>
      <c r="C30" s="14" t="s">
        <v>10</v>
      </c>
      <c r="D30" s="14" t="s">
        <v>11</v>
      </c>
      <c r="E30" s="14" t="s">
        <v>11</v>
      </c>
      <c r="F30" s="14" t="s">
        <v>12</v>
      </c>
      <c r="G30" s="14" t="s">
        <v>12</v>
      </c>
      <c r="H30" s="14" t="s">
        <v>12</v>
      </c>
      <c r="I30" s="14" t="s">
        <v>12</v>
      </c>
      <c r="J30" s="15" t="s">
        <v>538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11" t="s">
        <v>539</v>
      </c>
      <c r="B31" s="14" t="s">
        <v>539</v>
      </c>
      <c r="C31" s="14" t="s">
        <v>10</v>
      </c>
      <c r="D31" s="14" t="s">
        <v>11</v>
      </c>
      <c r="E31" s="14" t="s">
        <v>11</v>
      </c>
      <c r="F31" s="14" t="s">
        <v>12</v>
      </c>
      <c r="G31" s="14" t="s">
        <v>12</v>
      </c>
      <c r="H31" s="14" t="s">
        <v>12</v>
      </c>
      <c r="I31" s="14" t="s">
        <v>12</v>
      </c>
      <c r="J31" s="15" t="s">
        <v>540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1" t="s">
        <v>541</v>
      </c>
      <c r="B32" s="14" t="s">
        <v>541</v>
      </c>
      <c r="C32" s="14" t="s">
        <v>10</v>
      </c>
      <c r="D32" s="14" t="s">
        <v>11</v>
      </c>
      <c r="E32" s="14" t="s">
        <v>11</v>
      </c>
      <c r="F32" s="14" t="s">
        <v>12</v>
      </c>
      <c r="G32" s="14" t="s">
        <v>12</v>
      </c>
      <c r="H32" s="14" t="s">
        <v>12</v>
      </c>
      <c r="I32" s="14" t="s">
        <v>12</v>
      </c>
      <c r="J32" s="15" t="s">
        <v>542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1" t="s">
        <v>543</v>
      </c>
      <c r="B33" s="14" t="s">
        <v>544</v>
      </c>
      <c r="C33" s="14" t="s">
        <v>10</v>
      </c>
      <c r="D33" s="14" t="s">
        <v>11</v>
      </c>
      <c r="E33" s="14" t="s">
        <v>11</v>
      </c>
      <c r="F33" s="14" t="s">
        <v>12</v>
      </c>
      <c r="G33" s="14" t="s">
        <v>12</v>
      </c>
      <c r="H33" s="14" t="s">
        <v>12</v>
      </c>
      <c r="I33" s="14" t="s">
        <v>12</v>
      </c>
      <c r="J33" s="15" t="s">
        <v>545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1" t="s">
        <v>546</v>
      </c>
      <c r="B34" s="14" t="s">
        <v>547</v>
      </c>
      <c r="C34" s="14" t="s">
        <v>10</v>
      </c>
      <c r="D34" s="14" t="s">
        <v>11</v>
      </c>
      <c r="E34" s="14" t="s">
        <v>11</v>
      </c>
      <c r="F34" s="14" t="s">
        <v>12</v>
      </c>
      <c r="G34" s="14" t="s">
        <v>12</v>
      </c>
      <c r="H34" s="14" t="s">
        <v>12</v>
      </c>
      <c r="I34" s="14" t="s">
        <v>12</v>
      </c>
      <c r="J34" s="15" t="s">
        <v>548</v>
      </c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1" t="s">
        <v>549</v>
      </c>
      <c r="B35" s="14" t="s">
        <v>549</v>
      </c>
      <c r="C35" s="14" t="s">
        <v>10</v>
      </c>
      <c r="D35" s="14" t="s">
        <v>11</v>
      </c>
      <c r="E35" s="14" t="s">
        <v>11</v>
      </c>
      <c r="F35" s="14" t="s">
        <v>12</v>
      </c>
      <c r="G35" s="14" t="s">
        <v>12</v>
      </c>
      <c r="H35" s="14" t="s">
        <v>12</v>
      </c>
      <c r="I35" s="14" t="s">
        <v>12</v>
      </c>
      <c r="J35" s="15" t="s">
        <v>550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1" t="s">
        <v>551</v>
      </c>
      <c r="B36" s="14" t="s">
        <v>551</v>
      </c>
      <c r="C36" s="14" t="s">
        <v>10</v>
      </c>
      <c r="D36" s="14" t="s">
        <v>11</v>
      </c>
      <c r="E36" s="14" t="s">
        <v>11</v>
      </c>
      <c r="F36" s="14" t="s">
        <v>12</v>
      </c>
      <c r="G36" s="14" t="s">
        <v>12</v>
      </c>
      <c r="H36" s="14" t="s">
        <v>12</v>
      </c>
      <c r="I36" s="14" t="s">
        <v>12</v>
      </c>
      <c r="J36" s="15" t="s">
        <v>552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1" t="s">
        <v>553</v>
      </c>
      <c r="B37" s="14" t="s">
        <v>554</v>
      </c>
      <c r="C37" s="14" t="s">
        <v>10</v>
      </c>
      <c r="D37" s="14" t="s">
        <v>11</v>
      </c>
      <c r="E37" s="14" t="s">
        <v>11</v>
      </c>
      <c r="F37" s="14" t="s">
        <v>12</v>
      </c>
      <c r="G37" s="14" t="s">
        <v>12</v>
      </c>
      <c r="H37" s="14" t="s">
        <v>12</v>
      </c>
      <c r="I37" s="14" t="s">
        <v>12</v>
      </c>
      <c r="J37" s="15" t="s">
        <v>555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1" t="s">
        <v>556</v>
      </c>
      <c r="B38" s="14" t="s">
        <v>556</v>
      </c>
      <c r="C38" s="14" t="s">
        <v>10</v>
      </c>
      <c r="D38" s="14" t="s">
        <v>11</v>
      </c>
      <c r="E38" s="14" t="s">
        <v>11</v>
      </c>
      <c r="F38" s="14" t="s">
        <v>12</v>
      </c>
      <c r="G38" s="14" t="s">
        <v>12</v>
      </c>
      <c r="H38" s="14" t="s">
        <v>12</v>
      </c>
      <c r="I38" s="14" t="s">
        <v>12</v>
      </c>
      <c r="J38" s="15" t="s">
        <v>557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1" t="s">
        <v>558</v>
      </c>
      <c r="B39" s="14" t="s">
        <v>558</v>
      </c>
      <c r="C39" s="14" t="s">
        <v>10</v>
      </c>
      <c r="D39" s="14" t="s">
        <v>11</v>
      </c>
      <c r="E39" s="14" t="s">
        <v>11</v>
      </c>
      <c r="F39" s="14" t="s">
        <v>12</v>
      </c>
      <c r="G39" s="14" t="s">
        <v>12</v>
      </c>
      <c r="H39" s="14" t="s">
        <v>12</v>
      </c>
      <c r="I39" s="14" t="s">
        <v>12</v>
      </c>
      <c r="J39" s="15" t="s">
        <v>559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1" t="s">
        <v>560</v>
      </c>
      <c r="B40" s="14" t="s">
        <v>560</v>
      </c>
      <c r="C40" s="14" t="s">
        <v>10</v>
      </c>
      <c r="D40" s="14" t="s">
        <v>11</v>
      </c>
      <c r="E40" s="14" t="s">
        <v>11</v>
      </c>
      <c r="F40" s="14" t="s">
        <v>12</v>
      </c>
      <c r="G40" s="14" t="s">
        <v>12</v>
      </c>
      <c r="H40" s="14" t="s">
        <v>12</v>
      </c>
      <c r="I40" s="14" t="s">
        <v>12</v>
      </c>
      <c r="J40" s="15" t="s">
        <v>561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1" t="s">
        <v>562</v>
      </c>
      <c r="B41" s="14" t="s">
        <v>562</v>
      </c>
      <c r="C41" s="14" t="s">
        <v>10</v>
      </c>
      <c r="D41" s="14" t="s">
        <v>11</v>
      </c>
      <c r="E41" s="14" t="s">
        <v>11</v>
      </c>
      <c r="F41" s="14" t="s">
        <v>12</v>
      </c>
      <c r="G41" s="14" t="s">
        <v>12</v>
      </c>
      <c r="H41" s="14" t="s">
        <v>12</v>
      </c>
      <c r="I41" s="14" t="s">
        <v>12</v>
      </c>
      <c r="J41" s="15" t="s">
        <v>563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1" t="s">
        <v>564</v>
      </c>
      <c r="B42" s="14" t="s">
        <v>565</v>
      </c>
      <c r="C42" s="14" t="s">
        <v>10</v>
      </c>
      <c r="D42" s="14" t="s">
        <v>11</v>
      </c>
      <c r="E42" s="14" t="s">
        <v>11</v>
      </c>
      <c r="F42" s="14" t="s">
        <v>12</v>
      </c>
      <c r="G42" s="14" t="s">
        <v>12</v>
      </c>
      <c r="H42" s="14" t="s">
        <v>12</v>
      </c>
      <c r="I42" s="14" t="s">
        <v>12</v>
      </c>
      <c r="J42" s="15" t="s">
        <v>566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1" t="s">
        <v>567</v>
      </c>
      <c r="B43" s="14" t="s">
        <v>567</v>
      </c>
      <c r="C43" s="14" t="s">
        <v>10</v>
      </c>
      <c r="D43" s="14" t="s">
        <v>11</v>
      </c>
      <c r="E43" s="14" t="s">
        <v>11</v>
      </c>
      <c r="F43" s="14" t="s">
        <v>12</v>
      </c>
      <c r="G43" s="14" t="s">
        <v>12</v>
      </c>
      <c r="H43" s="14" t="s">
        <v>12</v>
      </c>
      <c r="I43" s="14" t="s">
        <v>12</v>
      </c>
      <c r="J43" s="15" t="s">
        <v>568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1" t="s">
        <v>569</v>
      </c>
      <c r="B44" s="14" t="s">
        <v>570</v>
      </c>
      <c r="C44" s="14" t="s">
        <v>10</v>
      </c>
      <c r="D44" s="14" t="s">
        <v>11</v>
      </c>
      <c r="E44" s="14" t="s">
        <v>11</v>
      </c>
      <c r="F44" s="14" t="s">
        <v>12</v>
      </c>
      <c r="G44" s="14" t="s">
        <v>12</v>
      </c>
      <c r="H44" s="14" t="s">
        <v>12</v>
      </c>
      <c r="I44" s="14" t="s">
        <v>12</v>
      </c>
      <c r="J44" s="15" t="s">
        <v>571</v>
      </c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1" t="s">
        <v>572</v>
      </c>
      <c r="B45" s="14" t="s">
        <v>389</v>
      </c>
      <c r="C45" s="14" t="s">
        <v>10</v>
      </c>
      <c r="D45" s="14" t="s">
        <v>11</v>
      </c>
      <c r="E45" s="14" t="s">
        <v>11</v>
      </c>
      <c r="F45" s="14" t="s">
        <v>12</v>
      </c>
      <c r="G45" s="14" t="s">
        <v>12</v>
      </c>
      <c r="H45" s="14" t="s">
        <v>12</v>
      </c>
      <c r="I45" s="14" t="s">
        <v>12</v>
      </c>
      <c r="J45" s="15" t="s">
        <v>573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1" t="s">
        <v>574</v>
      </c>
      <c r="B46" s="14" t="s">
        <v>574</v>
      </c>
      <c r="C46" s="14" t="s">
        <v>10</v>
      </c>
      <c r="D46" s="14" t="s">
        <v>11</v>
      </c>
      <c r="E46" s="14" t="s">
        <v>11</v>
      </c>
      <c r="F46" s="14" t="s">
        <v>12</v>
      </c>
      <c r="G46" s="14" t="s">
        <v>12</v>
      </c>
      <c r="H46" s="14" t="s">
        <v>12</v>
      </c>
      <c r="I46" s="14" t="s">
        <v>12</v>
      </c>
      <c r="J46" s="15" t="s">
        <v>575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1" t="s">
        <v>576</v>
      </c>
      <c r="B47" s="14" t="s">
        <v>378</v>
      </c>
      <c r="C47" s="14" t="s">
        <v>10</v>
      </c>
      <c r="D47" s="14" t="s">
        <v>11</v>
      </c>
      <c r="E47" s="14" t="s">
        <v>11</v>
      </c>
      <c r="F47" s="14" t="s">
        <v>12</v>
      </c>
      <c r="G47" s="14" t="s">
        <v>12</v>
      </c>
      <c r="H47" s="14" t="s">
        <v>12</v>
      </c>
      <c r="I47" s="14" t="s">
        <v>12</v>
      </c>
      <c r="J47" s="15" t="s">
        <v>577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1" t="s">
        <v>578</v>
      </c>
      <c r="B48" s="14" t="s">
        <v>578</v>
      </c>
      <c r="C48" s="14" t="s">
        <v>10</v>
      </c>
      <c r="D48" s="14" t="s">
        <v>11</v>
      </c>
      <c r="E48" s="14" t="s">
        <v>11</v>
      </c>
      <c r="F48" s="14" t="s">
        <v>12</v>
      </c>
      <c r="G48" s="14" t="s">
        <v>12</v>
      </c>
      <c r="H48" s="14" t="s">
        <v>12</v>
      </c>
      <c r="I48" s="14" t="s">
        <v>12</v>
      </c>
      <c r="J48" s="15" t="s">
        <v>579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1" t="s">
        <v>415</v>
      </c>
      <c r="B49" s="14" t="s">
        <v>415</v>
      </c>
      <c r="C49" s="14" t="s">
        <v>10</v>
      </c>
      <c r="D49" s="14" t="s">
        <v>11</v>
      </c>
      <c r="E49" s="14" t="s">
        <v>11</v>
      </c>
      <c r="F49" s="14" t="s">
        <v>12</v>
      </c>
      <c r="G49" s="14" t="s">
        <v>12</v>
      </c>
      <c r="H49" s="14" t="s">
        <v>12</v>
      </c>
      <c r="I49" s="14" t="s">
        <v>12</v>
      </c>
      <c r="J49" s="15" t="s">
        <v>580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1" t="s">
        <v>581</v>
      </c>
      <c r="B50" s="14" t="s">
        <v>582</v>
      </c>
      <c r="C50" s="14" t="s">
        <v>10</v>
      </c>
      <c r="D50" s="14" t="s">
        <v>11</v>
      </c>
      <c r="E50" s="14" t="s">
        <v>11</v>
      </c>
      <c r="F50" s="14" t="s">
        <v>12</v>
      </c>
      <c r="G50" s="14" t="s">
        <v>12</v>
      </c>
      <c r="H50" s="14" t="s">
        <v>12</v>
      </c>
      <c r="I50" s="14" t="s">
        <v>12</v>
      </c>
      <c r="J50" s="15" t="s">
        <v>583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1" t="s">
        <v>584</v>
      </c>
      <c r="B51" s="14" t="s">
        <v>426</v>
      </c>
      <c r="C51" s="14" t="s">
        <v>10</v>
      </c>
      <c r="D51" s="14" t="s">
        <v>11</v>
      </c>
      <c r="E51" s="14" t="s">
        <v>11</v>
      </c>
      <c r="F51" s="14" t="s">
        <v>12</v>
      </c>
      <c r="G51" s="14" t="s">
        <v>12</v>
      </c>
      <c r="H51" s="14" t="s">
        <v>12</v>
      </c>
      <c r="I51" s="14" t="s">
        <v>12</v>
      </c>
      <c r="J51" s="15" t="s">
        <v>585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1" t="s">
        <v>586</v>
      </c>
      <c r="B52" s="14" t="s">
        <v>586</v>
      </c>
      <c r="C52" s="14" t="s">
        <v>10</v>
      </c>
      <c r="D52" s="14" t="s">
        <v>11</v>
      </c>
      <c r="E52" s="14" t="s">
        <v>11</v>
      </c>
      <c r="F52" s="14" t="s">
        <v>12</v>
      </c>
      <c r="G52" s="14" t="s">
        <v>12</v>
      </c>
      <c r="H52" s="14" t="s">
        <v>12</v>
      </c>
      <c r="I52" s="14" t="s">
        <v>12</v>
      </c>
      <c r="J52" s="15" t="s">
        <v>587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1" t="s">
        <v>588</v>
      </c>
      <c r="B53" s="14" t="s">
        <v>589</v>
      </c>
      <c r="C53" s="14" t="s">
        <v>10</v>
      </c>
      <c r="D53" s="14" t="s">
        <v>11</v>
      </c>
      <c r="E53" s="14" t="s">
        <v>11</v>
      </c>
      <c r="F53" s="14" t="s">
        <v>12</v>
      </c>
      <c r="G53" s="14" t="s">
        <v>12</v>
      </c>
      <c r="H53" s="14" t="s">
        <v>12</v>
      </c>
      <c r="I53" s="14" t="s">
        <v>12</v>
      </c>
      <c r="J53" s="15" t="s">
        <v>590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1" t="s">
        <v>591</v>
      </c>
      <c r="B54" s="14" t="s">
        <v>591</v>
      </c>
      <c r="C54" s="14" t="s">
        <v>10</v>
      </c>
      <c r="D54" s="14" t="s">
        <v>11</v>
      </c>
      <c r="E54" s="14" t="s">
        <v>11</v>
      </c>
      <c r="F54" s="14" t="s">
        <v>12</v>
      </c>
      <c r="G54" s="14" t="s">
        <v>12</v>
      </c>
      <c r="H54" s="14" t="s">
        <v>12</v>
      </c>
      <c r="I54" s="14" t="s">
        <v>12</v>
      </c>
      <c r="J54" s="15" t="s">
        <v>592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1" t="s">
        <v>593</v>
      </c>
      <c r="B55" s="14" t="s">
        <v>594</v>
      </c>
      <c r="C55" s="14" t="s">
        <v>10</v>
      </c>
      <c r="D55" s="14" t="s">
        <v>11</v>
      </c>
      <c r="E55" s="14" t="s">
        <v>11</v>
      </c>
      <c r="F55" s="14" t="s">
        <v>12</v>
      </c>
      <c r="G55" s="14" t="s">
        <v>12</v>
      </c>
      <c r="H55" s="14" t="s">
        <v>12</v>
      </c>
      <c r="I55" s="14" t="s">
        <v>12</v>
      </c>
      <c r="J55" s="15" t="s">
        <v>595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1" t="s">
        <v>596</v>
      </c>
      <c r="B56" s="14" t="s">
        <v>596</v>
      </c>
      <c r="C56" s="14" t="s">
        <v>10</v>
      </c>
      <c r="D56" s="14" t="s">
        <v>11</v>
      </c>
      <c r="E56" s="14" t="s">
        <v>11</v>
      </c>
      <c r="F56" s="14" t="s">
        <v>12</v>
      </c>
      <c r="G56" s="14" t="s">
        <v>12</v>
      </c>
      <c r="H56" s="14" t="s">
        <v>12</v>
      </c>
      <c r="I56" s="14" t="s">
        <v>12</v>
      </c>
      <c r="J56" s="15" t="s">
        <v>597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1" t="s">
        <v>598</v>
      </c>
      <c r="B57" s="14" t="s">
        <v>599</v>
      </c>
      <c r="C57" s="14" t="s">
        <v>10</v>
      </c>
      <c r="D57" s="14" t="s">
        <v>11</v>
      </c>
      <c r="E57" s="14" t="s">
        <v>11</v>
      </c>
      <c r="F57" s="14" t="s">
        <v>12</v>
      </c>
      <c r="G57" s="14" t="s">
        <v>12</v>
      </c>
      <c r="H57" s="14" t="s">
        <v>12</v>
      </c>
      <c r="I57" s="14" t="s">
        <v>12</v>
      </c>
      <c r="J57" s="15" t="s">
        <v>600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  <col hidden="1" min="12" max="26" width="12.63"/>
  </cols>
  <sheetData>
    <row r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2" t="s">
        <v>7</v>
      </c>
      <c r="K1" s="45" t="s">
        <v>601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46" t="s">
        <v>602</v>
      </c>
      <c r="B2" s="47"/>
      <c r="C2" s="47"/>
      <c r="D2" s="47"/>
      <c r="E2" s="47"/>
      <c r="F2" s="47"/>
      <c r="G2" s="47"/>
      <c r="H2" s="47"/>
      <c r="I2" s="47"/>
      <c r="J2" s="48"/>
      <c r="K2" s="49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</row>
    <row r="3">
      <c r="A3" s="11" t="s">
        <v>603</v>
      </c>
      <c r="B3" s="14" t="s">
        <v>494</v>
      </c>
      <c r="C3" s="14" t="s">
        <v>10</v>
      </c>
      <c r="D3" s="14" t="s">
        <v>24</v>
      </c>
      <c r="E3" s="14" t="s">
        <v>24</v>
      </c>
      <c r="F3" s="14" t="s">
        <v>12</v>
      </c>
      <c r="G3" s="14" t="s">
        <v>370</v>
      </c>
      <c r="H3" s="14" t="s">
        <v>377</v>
      </c>
      <c r="I3" s="14" t="s">
        <v>12</v>
      </c>
      <c r="J3" s="15" t="s">
        <v>604</v>
      </c>
      <c r="K3" s="50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1" t="s">
        <v>605</v>
      </c>
      <c r="B4" s="14" t="s">
        <v>9</v>
      </c>
      <c r="C4" s="14" t="s">
        <v>10</v>
      </c>
      <c r="D4" s="14" t="s">
        <v>18</v>
      </c>
      <c r="E4" s="14" t="s">
        <v>50</v>
      </c>
      <c r="F4" s="14" t="s">
        <v>372</v>
      </c>
      <c r="G4" s="14" t="s">
        <v>373</v>
      </c>
      <c r="H4" s="14" t="s">
        <v>12</v>
      </c>
      <c r="I4" s="14" t="s">
        <v>12</v>
      </c>
      <c r="J4" s="15" t="s">
        <v>606</v>
      </c>
      <c r="K4" s="50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1" t="s">
        <v>607</v>
      </c>
      <c r="B5" s="14" t="s">
        <v>9</v>
      </c>
      <c r="C5" s="14" t="s">
        <v>10</v>
      </c>
      <c r="D5" s="14" t="s">
        <v>47</v>
      </c>
      <c r="E5" s="14" t="s">
        <v>41</v>
      </c>
      <c r="F5" s="14" t="s">
        <v>12</v>
      </c>
      <c r="G5" s="14" t="s">
        <v>12</v>
      </c>
      <c r="H5" s="14" t="s">
        <v>367</v>
      </c>
      <c r="I5" s="14" t="s">
        <v>368</v>
      </c>
      <c r="J5" s="15" t="s">
        <v>608</v>
      </c>
      <c r="K5" s="50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1" t="s">
        <v>609</v>
      </c>
      <c r="B6" s="14" t="s">
        <v>610</v>
      </c>
      <c r="C6" s="14" t="s">
        <v>10</v>
      </c>
      <c r="D6" s="14" t="s">
        <v>83</v>
      </c>
      <c r="E6" s="14" t="s">
        <v>83</v>
      </c>
      <c r="F6" s="14" t="s">
        <v>12</v>
      </c>
      <c r="G6" s="14" t="s">
        <v>376</v>
      </c>
      <c r="H6" s="14" t="s">
        <v>12</v>
      </c>
      <c r="I6" s="14" t="s">
        <v>376</v>
      </c>
      <c r="J6" s="15" t="s">
        <v>611</v>
      </c>
      <c r="K6" s="50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1" t="s">
        <v>612</v>
      </c>
      <c r="B7" s="14" t="s">
        <v>9</v>
      </c>
      <c r="C7" s="14" t="s">
        <v>10</v>
      </c>
      <c r="D7" s="14" t="s">
        <v>27</v>
      </c>
      <c r="E7" s="14" t="s">
        <v>27</v>
      </c>
      <c r="F7" s="14" t="s">
        <v>379</v>
      </c>
      <c r="G7" s="14" t="s">
        <v>12</v>
      </c>
      <c r="H7" s="14" t="s">
        <v>374</v>
      </c>
      <c r="I7" s="14" t="s">
        <v>12</v>
      </c>
      <c r="J7" s="15" t="s">
        <v>613</v>
      </c>
      <c r="K7" s="50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1" t="s">
        <v>614</v>
      </c>
      <c r="B8" s="14" t="s">
        <v>554</v>
      </c>
      <c r="C8" s="14" t="s">
        <v>10</v>
      </c>
      <c r="D8" s="14" t="s">
        <v>83</v>
      </c>
      <c r="E8" s="14" t="s">
        <v>15</v>
      </c>
      <c r="F8" s="14" t="s">
        <v>375</v>
      </c>
      <c r="G8" s="14" t="s">
        <v>377</v>
      </c>
      <c r="H8" s="14" t="s">
        <v>12</v>
      </c>
      <c r="I8" s="14" t="s">
        <v>370</v>
      </c>
      <c r="J8" s="15" t="s">
        <v>615</v>
      </c>
      <c r="K8" s="50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1" t="s">
        <v>616</v>
      </c>
      <c r="B9" s="14" t="s">
        <v>9</v>
      </c>
      <c r="C9" s="14" t="s">
        <v>10</v>
      </c>
      <c r="D9" s="14" t="s">
        <v>83</v>
      </c>
      <c r="E9" s="14" t="s">
        <v>30</v>
      </c>
      <c r="F9" s="14" t="s">
        <v>372</v>
      </c>
      <c r="G9" s="14" t="s">
        <v>12</v>
      </c>
      <c r="H9" s="14" t="s">
        <v>12</v>
      </c>
      <c r="I9" s="14" t="s">
        <v>373</v>
      </c>
      <c r="J9" s="15" t="s">
        <v>617</v>
      </c>
      <c r="K9" s="50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1" t="s">
        <v>618</v>
      </c>
      <c r="B10" s="14" t="s">
        <v>9</v>
      </c>
      <c r="C10" s="14" t="s">
        <v>59</v>
      </c>
      <c r="D10" s="14" t="s">
        <v>103</v>
      </c>
      <c r="E10" s="14" t="s">
        <v>83</v>
      </c>
      <c r="F10" s="14" t="s">
        <v>619</v>
      </c>
      <c r="G10" s="14" t="s">
        <v>12</v>
      </c>
      <c r="H10" s="14" t="s">
        <v>12</v>
      </c>
      <c r="I10" s="14" t="s">
        <v>12</v>
      </c>
      <c r="J10" s="15" t="s">
        <v>620</v>
      </c>
      <c r="K10" s="50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1" t="s">
        <v>621</v>
      </c>
      <c r="B11" s="14" t="s">
        <v>9</v>
      </c>
      <c r="C11" s="14" t="s">
        <v>59</v>
      </c>
      <c r="D11" s="14" t="s">
        <v>27</v>
      </c>
      <c r="E11" s="14" t="s">
        <v>56</v>
      </c>
      <c r="F11" s="14" t="s">
        <v>12</v>
      </c>
      <c r="G11" s="14" t="s">
        <v>622</v>
      </c>
      <c r="H11" s="14" t="s">
        <v>623</v>
      </c>
      <c r="I11" s="14" t="s">
        <v>12</v>
      </c>
      <c r="J11" s="15" t="s">
        <v>624</v>
      </c>
      <c r="K11" s="50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1" t="s">
        <v>625</v>
      </c>
      <c r="B12" s="14" t="s">
        <v>9</v>
      </c>
      <c r="C12" s="14" t="s">
        <v>59</v>
      </c>
      <c r="D12" s="14" t="s">
        <v>97</v>
      </c>
      <c r="E12" s="14" t="s">
        <v>83</v>
      </c>
      <c r="F12" s="14" t="s">
        <v>12</v>
      </c>
      <c r="G12" s="14" t="s">
        <v>12</v>
      </c>
      <c r="H12" s="14" t="s">
        <v>626</v>
      </c>
      <c r="I12" s="14" t="s">
        <v>627</v>
      </c>
      <c r="J12" s="15" t="s">
        <v>628</v>
      </c>
      <c r="K12" s="50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1" t="s">
        <v>629</v>
      </c>
      <c r="B13" s="14" t="s">
        <v>9</v>
      </c>
      <c r="C13" s="14" t="s">
        <v>59</v>
      </c>
      <c r="D13" s="14" t="s">
        <v>83</v>
      </c>
      <c r="E13" s="14" t="s">
        <v>60</v>
      </c>
      <c r="F13" s="14" t="s">
        <v>12</v>
      </c>
      <c r="G13" s="14" t="s">
        <v>630</v>
      </c>
      <c r="H13" s="14" t="s">
        <v>631</v>
      </c>
      <c r="I13" s="14" t="s">
        <v>12</v>
      </c>
      <c r="J13" s="15" t="s">
        <v>632</v>
      </c>
      <c r="K13" s="50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1" t="s">
        <v>633</v>
      </c>
      <c r="B14" s="14" t="s">
        <v>9</v>
      </c>
      <c r="C14" s="14" t="s">
        <v>59</v>
      </c>
      <c r="D14" s="14" t="s">
        <v>131</v>
      </c>
      <c r="E14" s="14" t="s">
        <v>83</v>
      </c>
      <c r="F14" s="14" t="s">
        <v>622</v>
      </c>
      <c r="G14" s="14" t="s">
        <v>12</v>
      </c>
      <c r="H14" s="14" t="s">
        <v>634</v>
      </c>
      <c r="I14" s="14" t="s">
        <v>12</v>
      </c>
      <c r="J14" s="15" t="s">
        <v>635</v>
      </c>
      <c r="K14" s="50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1" t="s">
        <v>636</v>
      </c>
      <c r="B15" s="14" t="s">
        <v>9</v>
      </c>
      <c r="C15" s="14" t="s">
        <v>59</v>
      </c>
      <c r="D15" s="14" t="s">
        <v>83</v>
      </c>
      <c r="E15" s="14" t="s">
        <v>68</v>
      </c>
      <c r="F15" s="14" t="s">
        <v>12</v>
      </c>
      <c r="G15" s="14" t="s">
        <v>637</v>
      </c>
      <c r="H15" s="14" t="s">
        <v>12</v>
      </c>
      <c r="I15" s="14" t="s">
        <v>638</v>
      </c>
      <c r="J15" s="15" t="s">
        <v>639</v>
      </c>
      <c r="K15" s="50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51" t="s">
        <v>640</v>
      </c>
      <c r="B16" s="42"/>
      <c r="C16" s="42"/>
      <c r="D16" s="42"/>
      <c r="E16" s="42"/>
      <c r="F16" s="42"/>
      <c r="G16" s="42"/>
      <c r="H16" s="42"/>
      <c r="I16" s="42"/>
      <c r="J16" s="52"/>
      <c r="K16" s="53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>
      <c r="A17" s="11" t="s">
        <v>641</v>
      </c>
      <c r="B17" s="14" t="s">
        <v>475</v>
      </c>
      <c r="C17" s="14" t="s">
        <v>10</v>
      </c>
      <c r="D17" s="14" t="s">
        <v>18</v>
      </c>
      <c r="E17" s="14" t="s">
        <v>18</v>
      </c>
      <c r="F17" s="14" t="s">
        <v>372</v>
      </c>
      <c r="G17" s="14" t="s">
        <v>367</v>
      </c>
      <c r="H17" s="14" t="s">
        <v>12</v>
      </c>
      <c r="I17" s="14" t="s">
        <v>12</v>
      </c>
      <c r="J17" s="15" t="s">
        <v>642</v>
      </c>
      <c r="K17" s="50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1" t="s">
        <v>643</v>
      </c>
      <c r="B18" s="14" t="s">
        <v>610</v>
      </c>
      <c r="C18" s="14" t="s">
        <v>10</v>
      </c>
      <c r="D18" s="14" t="s">
        <v>24</v>
      </c>
      <c r="E18" s="14" t="s">
        <v>24</v>
      </c>
      <c r="F18" s="14" t="s">
        <v>377</v>
      </c>
      <c r="G18" s="14" t="s">
        <v>12</v>
      </c>
      <c r="H18" s="14" t="s">
        <v>12</v>
      </c>
      <c r="I18" s="14" t="s">
        <v>377</v>
      </c>
      <c r="J18" s="15" t="s">
        <v>644</v>
      </c>
      <c r="K18" s="50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1" t="s">
        <v>645</v>
      </c>
      <c r="B19" s="14" t="s">
        <v>487</v>
      </c>
      <c r="C19" s="14" t="s">
        <v>10</v>
      </c>
      <c r="D19" s="14" t="s">
        <v>50</v>
      </c>
      <c r="E19" s="14" t="s">
        <v>50</v>
      </c>
      <c r="F19" s="14" t="s">
        <v>370</v>
      </c>
      <c r="G19" s="14" t="s">
        <v>12</v>
      </c>
      <c r="H19" s="14" t="s">
        <v>370</v>
      </c>
      <c r="I19" s="14" t="s">
        <v>12</v>
      </c>
      <c r="J19" s="15" t="s">
        <v>646</v>
      </c>
      <c r="K19" s="50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1" t="s">
        <v>647</v>
      </c>
      <c r="B20" s="14" t="s">
        <v>554</v>
      </c>
      <c r="C20" s="14" t="s">
        <v>10</v>
      </c>
      <c r="D20" s="14" t="s">
        <v>18</v>
      </c>
      <c r="E20" s="14" t="s">
        <v>83</v>
      </c>
      <c r="F20" s="14" t="s">
        <v>12</v>
      </c>
      <c r="G20" s="14" t="s">
        <v>373</v>
      </c>
      <c r="H20" s="14" t="s">
        <v>375</v>
      </c>
      <c r="I20" s="14" t="s">
        <v>12</v>
      </c>
      <c r="J20" s="15" t="s">
        <v>648</v>
      </c>
      <c r="K20" s="50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1" t="s">
        <v>649</v>
      </c>
      <c r="B21" s="14" t="s">
        <v>366</v>
      </c>
      <c r="C21" s="14" t="s">
        <v>10</v>
      </c>
      <c r="D21" s="14" t="s">
        <v>97</v>
      </c>
      <c r="E21" s="14" t="s">
        <v>47</v>
      </c>
      <c r="F21" s="14" t="s">
        <v>12</v>
      </c>
      <c r="G21" s="14" t="s">
        <v>12</v>
      </c>
      <c r="H21" s="14" t="s">
        <v>379</v>
      </c>
      <c r="I21" s="14" t="s">
        <v>371</v>
      </c>
      <c r="J21" s="15" t="s">
        <v>650</v>
      </c>
      <c r="K21" s="50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1" t="s">
        <v>651</v>
      </c>
      <c r="B22" s="14" t="s">
        <v>380</v>
      </c>
      <c r="C22" s="14" t="s">
        <v>10</v>
      </c>
      <c r="D22" s="14" t="s">
        <v>94</v>
      </c>
      <c r="E22" s="14" t="s">
        <v>94</v>
      </c>
      <c r="F22" s="14" t="s">
        <v>12</v>
      </c>
      <c r="G22" s="14" t="s">
        <v>368</v>
      </c>
      <c r="H22" s="14" t="s">
        <v>12</v>
      </c>
      <c r="I22" s="14" t="s">
        <v>12</v>
      </c>
      <c r="J22" s="15" t="s">
        <v>652</v>
      </c>
      <c r="K22" s="50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1" t="s">
        <v>653</v>
      </c>
      <c r="B23" s="14" t="s">
        <v>9</v>
      </c>
      <c r="C23" s="14" t="s">
        <v>10</v>
      </c>
      <c r="D23" s="14" t="s">
        <v>41</v>
      </c>
      <c r="E23" s="14" t="s">
        <v>83</v>
      </c>
      <c r="F23" s="14" t="s">
        <v>368</v>
      </c>
      <c r="G23" s="14" t="s">
        <v>12</v>
      </c>
      <c r="H23" s="14" t="s">
        <v>377</v>
      </c>
      <c r="I23" s="14" t="s">
        <v>12</v>
      </c>
      <c r="J23" s="15" t="s">
        <v>654</v>
      </c>
      <c r="K23" s="50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1" t="s">
        <v>655</v>
      </c>
      <c r="B24" s="14" t="s">
        <v>9</v>
      </c>
      <c r="C24" s="14" t="s">
        <v>59</v>
      </c>
      <c r="D24" s="14" t="s">
        <v>94</v>
      </c>
      <c r="E24" s="14" t="s">
        <v>53</v>
      </c>
      <c r="F24" s="14" t="s">
        <v>12</v>
      </c>
      <c r="G24" s="14" t="s">
        <v>12</v>
      </c>
      <c r="H24" s="14" t="s">
        <v>656</v>
      </c>
      <c r="I24" s="14" t="s">
        <v>627</v>
      </c>
      <c r="J24" s="15" t="s">
        <v>657</v>
      </c>
      <c r="K24" s="50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1" t="s">
        <v>658</v>
      </c>
      <c r="B25" s="14" t="s">
        <v>9</v>
      </c>
      <c r="C25" s="14" t="s">
        <v>59</v>
      </c>
      <c r="D25" s="14" t="s">
        <v>47</v>
      </c>
      <c r="E25" s="14" t="s">
        <v>83</v>
      </c>
      <c r="F25" s="14" t="s">
        <v>630</v>
      </c>
      <c r="G25" s="14" t="s">
        <v>12</v>
      </c>
      <c r="H25" s="14" t="s">
        <v>12</v>
      </c>
      <c r="I25" s="14" t="s">
        <v>631</v>
      </c>
      <c r="J25" s="15" t="s">
        <v>659</v>
      </c>
      <c r="K25" s="50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1" t="s">
        <v>660</v>
      </c>
      <c r="B26" s="14" t="s">
        <v>9</v>
      </c>
      <c r="C26" s="14" t="s">
        <v>59</v>
      </c>
      <c r="D26" s="14" t="s">
        <v>94</v>
      </c>
      <c r="E26" s="14" t="s">
        <v>18</v>
      </c>
      <c r="F26" s="14" t="s">
        <v>12</v>
      </c>
      <c r="G26" s="14" t="s">
        <v>623</v>
      </c>
      <c r="H26" s="14" t="s">
        <v>656</v>
      </c>
      <c r="I26" s="14" t="s">
        <v>12</v>
      </c>
      <c r="J26" s="15" t="s">
        <v>661</v>
      </c>
      <c r="K26" s="50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1" t="s">
        <v>662</v>
      </c>
      <c r="B27" s="14" t="s">
        <v>9</v>
      </c>
      <c r="C27" s="14" t="s">
        <v>59</v>
      </c>
      <c r="D27" s="14" t="s">
        <v>60</v>
      </c>
      <c r="E27" s="14" t="s">
        <v>94</v>
      </c>
      <c r="F27" s="14" t="s">
        <v>12</v>
      </c>
      <c r="G27" s="14" t="s">
        <v>619</v>
      </c>
      <c r="H27" s="14" t="s">
        <v>12</v>
      </c>
      <c r="I27" s="14" t="s">
        <v>663</v>
      </c>
      <c r="J27" s="15" t="s">
        <v>664</v>
      </c>
      <c r="K27" s="50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1" t="s">
        <v>665</v>
      </c>
      <c r="B28" s="14" t="s">
        <v>9</v>
      </c>
      <c r="C28" s="14" t="s">
        <v>59</v>
      </c>
      <c r="D28" s="14" t="s">
        <v>83</v>
      </c>
      <c r="E28" s="14" t="s">
        <v>97</v>
      </c>
      <c r="F28" s="14" t="s">
        <v>12</v>
      </c>
      <c r="G28" s="14" t="s">
        <v>12</v>
      </c>
      <c r="H28" s="14" t="s">
        <v>638</v>
      </c>
      <c r="I28" s="14" t="s">
        <v>627</v>
      </c>
      <c r="J28" s="15" t="s">
        <v>666</v>
      </c>
      <c r="K28" s="50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1" t="s">
        <v>667</v>
      </c>
      <c r="B29" s="14" t="s">
        <v>366</v>
      </c>
      <c r="C29" s="14" t="s">
        <v>59</v>
      </c>
      <c r="D29" s="14" t="s">
        <v>94</v>
      </c>
      <c r="E29" s="14" t="s">
        <v>92</v>
      </c>
      <c r="F29" s="14" t="s">
        <v>622</v>
      </c>
      <c r="G29" s="14" t="s">
        <v>12</v>
      </c>
      <c r="H29" s="14" t="s">
        <v>637</v>
      </c>
      <c r="I29" s="14" t="s">
        <v>12</v>
      </c>
      <c r="J29" s="15" t="s">
        <v>668</v>
      </c>
      <c r="K29" s="50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54" t="s">
        <v>669</v>
      </c>
      <c r="B30" s="42"/>
      <c r="C30" s="42"/>
      <c r="D30" s="42"/>
      <c r="E30" s="42"/>
      <c r="F30" s="42"/>
      <c r="G30" s="42"/>
      <c r="H30" s="42"/>
      <c r="I30" s="42"/>
      <c r="J30" s="52"/>
      <c r="K30" s="53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>
      <c r="A31" s="11" t="s">
        <v>670</v>
      </c>
      <c r="B31" s="14" t="s">
        <v>430</v>
      </c>
      <c r="C31" s="14" t="s">
        <v>10</v>
      </c>
      <c r="D31" s="14" t="s">
        <v>18</v>
      </c>
      <c r="E31" s="14" t="s">
        <v>18</v>
      </c>
      <c r="F31" s="14" t="s">
        <v>12</v>
      </c>
      <c r="G31" s="14" t="s">
        <v>374</v>
      </c>
      <c r="H31" s="14" t="s">
        <v>12</v>
      </c>
      <c r="I31" s="14" t="s">
        <v>367</v>
      </c>
      <c r="J31" s="15" t="s">
        <v>671</v>
      </c>
      <c r="K31" s="50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1" t="s">
        <v>672</v>
      </c>
      <c r="B32" s="14" t="s">
        <v>430</v>
      </c>
      <c r="C32" s="14" t="s">
        <v>10</v>
      </c>
      <c r="D32" s="14" t="s">
        <v>27</v>
      </c>
      <c r="E32" s="14" t="s">
        <v>27</v>
      </c>
      <c r="F32" s="14" t="s">
        <v>368</v>
      </c>
      <c r="G32" s="14" t="s">
        <v>12</v>
      </c>
      <c r="H32" s="14" t="s">
        <v>12</v>
      </c>
      <c r="I32" s="14" t="s">
        <v>368</v>
      </c>
      <c r="J32" s="15" t="s">
        <v>673</v>
      </c>
      <c r="K32" s="50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1" t="s">
        <v>674</v>
      </c>
      <c r="B33" s="14" t="s">
        <v>9</v>
      </c>
      <c r="C33" s="14" t="s">
        <v>10</v>
      </c>
      <c r="D33" s="14" t="s">
        <v>47</v>
      </c>
      <c r="E33" s="14" t="s">
        <v>30</v>
      </c>
      <c r="F33" s="14" t="s">
        <v>373</v>
      </c>
      <c r="G33" s="14" t="s">
        <v>372</v>
      </c>
      <c r="H33" s="14" t="s">
        <v>12</v>
      </c>
      <c r="I33" s="14" t="s">
        <v>12</v>
      </c>
      <c r="J33" s="15" t="s">
        <v>675</v>
      </c>
      <c r="K33" s="50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1" t="s">
        <v>676</v>
      </c>
      <c r="B34" s="14" t="s">
        <v>366</v>
      </c>
      <c r="C34" s="14" t="s">
        <v>10</v>
      </c>
      <c r="D34" s="14" t="s">
        <v>24</v>
      </c>
      <c r="E34" s="14" t="s">
        <v>47</v>
      </c>
      <c r="F34" s="14" t="s">
        <v>373</v>
      </c>
      <c r="G34" s="14" t="s">
        <v>12</v>
      </c>
      <c r="H34" s="14" t="s">
        <v>367</v>
      </c>
      <c r="I34" s="14" t="s">
        <v>12</v>
      </c>
      <c r="J34" s="15" t="s">
        <v>677</v>
      </c>
      <c r="K34" s="50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1" t="s">
        <v>678</v>
      </c>
      <c r="B35" s="14" t="s">
        <v>430</v>
      </c>
      <c r="C35" s="14" t="s">
        <v>10</v>
      </c>
      <c r="D35" s="14" t="s">
        <v>100</v>
      </c>
      <c r="E35" s="14" t="s">
        <v>18</v>
      </c>
      <c r="F35" s="14" t="s">
        <v>12</v>
      </c>
      <c r="G35" s="14" t="s">
        <v>12</v>
      </c>
      <c r="H35" s="14" t="s">
        <v>376</v>
      </c>
      <c r="I35" s="14" t="s">
        <v>379</v>
      </c>
      <c r="J35" s="15" t="s">
        <v>679</v>
      </c>
      <c r="K35" s="50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1" t="s">
        <v>680</v>
      </c>
      <c r="B36" s="14" t="s">
        <v>526</v>
      </c>
      <c r="C36" s="14" t="s">
        <v>10</v>
      </c>
      <c r="D36" s="14" t="s">
        <v>92</v>
      </c>
      <c r="E36" s="14" t="s">
        <v>92</v>
      </c>
      <c r="F36" s="14" t="s">
        <v>12</v>
      </c>
      <c r="G36" s="14" t="s">
        <v>12</v>
      </c>
      <c r="H36" s="14" t="s">
        <v>375</v>
      </c>
      <c r="I36" s="14" t="s">
        <v>377</v>
      </c>
      <c r="J36" s="15" t="s">
        <v>681</v>
      </c>
      <c r="K36" s="50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1" t="s">
        <v>682</v>
      </c>
      <c r="B37" s="14" t="s">
        <v>430</v>
      </c>
      <c r="C37" s="14" t="s">
        <v>10</v>
      </c>
      <c r="D37" s="14" t="s">
        <v>83</v>
      </c>
      <c r="E37" s="14" t="s">
        <v>83</v>
      </c>
      <c r="F37" s="14" t="s">
        <v>12</v>
      </c>
      <c r="G37" s="14" t="s">
        <v>376</v>
      </c>
      <c r="H37" s="14" t="s">
        <v>12</v>
      </c>
      <c r="I37" s="14" t="s">
        <v>376</v>
      </c>
      <c r="J37" s="15" t="s">
        <v>683</v>
      </c>
      <c r="K37" s="50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1" t="s">
        <v>684</v>
      </c>
      <c r="B38" s="14" t="s">
        <v>9</v>
      </c>
      <c r="C38" s="14" t="s">
        <v>10</v>
      </c>
      <c r="D38" s="14" t="s">
        <v>83</v>
      </c>
      <c r="E38" s="14" t="s">
        <v>83</v>
      </c>
      <c r="F38" s="14" t="s">
        <v>12</v>
      </c>
      <c r="G38" s="14" t="s">
        <v>372</v>
      </c>
      <c r="H38" s="14" t="s">
        <v>12</v>
      </c>
      <c r="I38" s="14" t="s">
        <v>372</v>
      </c>
      <c r="J38" s="15" t="s">
        <v>685</v>
      </c>
      <c r="K38" s="50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1" t="s">
        <v>686</v>
      </c>
      <c r="B39" s="14" t="s">
        <v>430</v>
      </c>
      <c r="C39" s="14" t="s">
        <v>59</v>
      </c>
      <c r="D39" s="14" t="s">
        <v>18</v>
      </c>
      <c r="E39" s="14" t="s">
        <v>18</v>
      </c>
      <c r="F39" s="14" t="s">
        <v>622</v>
      </c>
      <c r="G39" s="14" t="s">
        <v>12</v>
      </c>
      <c r="H39" s="14" t="s">
        <v>12</v>
      </c>
      <c r="I39" s="14" t="s">
        <v>634</v>
      </c>
      <c r="J39" s="15" t="s">
        <v>687</v>
      </c>
      <c r="K39" s="50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1" t="s">
        <v>688</v>
      </c>
      <c r="B40" s="14" t="s">
        <v>9</v>
      </c>
      <c r="C40" s="14" t="s">
        <v>59</v>
      </c>
      <c r="D40" s="14" t="s">
        <v>103</v>
      </c>
      <c r="E40" s="14" t="s">
        <v>103</v>
      </c>
      <c r="F40" s="14" t="s">
        <v>630</v>
      </c>
      <c r="G40" s="14" t="s">
        <v>12</v>
      </c>
      <c r="H40" s="14" t="s">
        <v>623</v>
      </c>
      <c r="I40" s="14" t="s">
        <v>12</v>
      </c>
      <c r="J40" s="15" t="s">
        <v>689</v>
      </c>
      <c r="K40" s="50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1" t="s">
        <v>690</v>
      </c>
      <c r="B41" s="14" t="s">
        <v>430</v>
      </c>
      <c r="C41" s="14" t="s">
        <v>59</v>
      </c>
      <c r="D41" s="14" t="s">
        <v>18</v>
      </c>
      <c r="E41" s="14" t="s">
        <v>80</v>
      </c>
      <c r="F41" s="14" t="s">
        <v>12</v>
      </c>
      <c r="G41" s="14" t="s">
        <v>619</v>
      </c>
      <c r="H41" s="14" t="s">
        <v>638</v>
      </c>
      <c r="I41" s="14" t="s">
        <v>12</v>
      </c>
      <c r="J41" s="15" t="s">
        <v>691</v>
      </c>
      <c r="K41" s="50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1" t="s">
        <v>692</v>
      </c>
      <c r="B42" s="14" t="s">
        <v>430</v>
      </c>
      <c r="C42" s="14" t="s">
        <v>59</v>
      </c>
      <c r="D42" s="14" t="s">
        <v>50</v>
      </c>
      <c r="E42" s="14" t="s">
        <v>50</v>
      </c>
      <c r="F42" s="14" t="s">
        <v>630</v>
      </c>
      <c r="G42" s="14" t="s">
        <v>631</v>
      </c>
      <c r="H42" s="14" t="s">
        <v>12</v>
      </c>
      <c r="I42" s="14" t="s">
        <v>12</v>
      </c>
      <c r="J42" s="15" t="s">
        <v>693</v>
      </c>
      <c r="K42" s="50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1" t="s">
        <v>694</v>
      </c>
      <c r="B43" s="14" t="s">
        <v>9</v>
      </c>
      <c r="C43" s="14" t="s">
        <v>59</v>
      </c>
      <c r="D43" s="14" t="s">
        <v>103</v>
      </c>
      <c r="E43" s="14" t="s">
        <v>41</v>
      </c>
      <c r="F43" s="14" t="s">
        <v>12</v>
      </c>
      <c r="G43" s="14" t="s">
        <v>12</v>
      </c>
      <c r="H43" s="14" t="s">
        <v>631</v>
      </c>
      <c r="I43" s="14" t="s">
        <v>663</v>
      </c>
      <c r="J43" s="15" t="s">
        <v>695</v>
      </c>
      <c r="K43" s="50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1" t="s">
        <v>696</v>
      </c>
      <c r="B44" s="14" t="s">
        <v>366</v>
      </c>
      <c r="C44" s="14" t="s">
        <v>59</v>
      </c>
      <c r="D44" s="14" t="s">
        <v>697</v>
      </c>
      <c r="E44" s="14" t="s">
        <v>50</v>
      </c>
      <c r="F44" s="14" t="s">
        <v>656</v>
      </c>
      <c r="G44" s="14" t="s">
        <v>12</v>
      </c>
      <c r="H44" s="14" t="s">
        <v>656</v>
      </c>
      <c r="I44" s="14" t="s">
        <v>12</v>
      </c>
      <c r="J44" s="15" t="s">
        <v>698</v>
      </c>
      <c r="K44" s="50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1" t="s">
        <v>699</v>
      </c>
      <c r="B45" s="14" t="s">
        <v>366</v>
      </c>
      <c r="C45" s="14" t="s">
        <v>59</v>
      </c>
      <c r="D45" s="14" t="s">
        <v>50</v>
      </c>
      <c r="E45" s="14" t="s">
        <v>697</v>
      </c>
      <c r="F45" s="14" t="s">
        <v>622</v>
      </c>
      <c r="G45" s="14" t="s">
        <v>622</v>
      </c>
      <c r="H45" s="14" t="s">
        <v>12</v>
      </c>
      <c r="I45" s="14" t="s">
        <v>12</v>
      </c>
      <c r="J45" s="15" t="s">
        <v>700</v>
      </c>
      <c r="K45" s="50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55" t="s">
        <v>701</v>
      </c>
      <c r="B46" s="42"/>
      <c r="C46" s="42"/>
      <c r="D46" s="42"/>
      <c r="E46" s="42"/>
      <c r="F46" s="42"/>
      <c r="G46" s="42"/>
      <c r="H46" s="42"/>
      <c r="I46" s="42"/>
      <c r="J46" s="52"/>
      <c r="K46" s="53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>
      <c r="A47" s="11" t="s">
        <v>702</v>
      </c>
      <c r="B47" s="14" t="s">
        <v>554</v>
      </c>
      <c r="C47" s="14" t="s">
        <v>10</v>
      </c>
      <c r="D47" s="14" t="s">
        <v>68</v>
      </c>
      <c r="E47" s="14" t="s">
        <v>68</v>
      </c>
      <c r="F47" s="14" t="s">
        <v>12</v>
      </c>
      <c r="G47" s="14" t="s">
        <v>375</v>
      </c>
      <c r="H47" s="14" t="s">
        <v>376</v>
      </c>
      <c r="I47" s="14" t="s">
        <v>12</v>
      </c>
      <c r="J47" s="15" t="s">
        <v>703</v>
      </c>
      <c r="K47" s="50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1" t="s">
        <v>704</v>
      </c>
      <c r="B48" s="14" t="s">
        <v>497</v>
      </c>
      <c r="C48" s="14" t="s">
        <v>10</v>
      </c>
      <c r="D48" s="14" t="s">
        <v>30</v>
      </c>
      <c r="E48" s="14" t="s">
        <v>30</v>
      </c>
      <c r="F48" s="14" t="s">
        <v>12</v>
      </c>
      <c r="G48" s="14" t="s">
        <v>12</v>
      </c>
      <c r="H48" s="14" t="s">
        <v>377</v>
      </c>
      <c r="I48" s="14" t="s">
        <v>377</v>
      </c>
      <c r="J48" s="15" t="s">
        <v>705</v>
      </c>
      <c r="K48" s="50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1" t="s">
        <v>706</v>
      </c>
      <c r="B49" s="14" t="s">
        <v>430</v>
      </c>
      <c r="C49" s="14" t="s">
        <v>10</v>
      </c>
      <c r="D49" s="14" t="s">
        <v>68</v>
      </c>
      <c r="E49" s="14" t="s">
        <v>68</v>
      </c>
      <c r="F49" s="14" t="s">
        <v>373</v>
      </c>
      <c r="G49" s="14" t="s">
        <v>12</v>
      </c>
      <c r="H49" s="14" t="s">
        <v>368</v>
      </c>
      <c r="I49" s="14" t="s">
        <v>12</v>
      </c>
      <c r="J49" s="15" t="s">
        <v>707</v>
      </c>
      <c r="K49" s="50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1" t="s">
        <v>708</v>
      </c>
      <c r="B50" s="14" t="s">
        <v>430</v>
      </c>
      <c r="C50" s="14" t="s">
        <v>10</v>
      </c>
      <c r="D50" s="14" t="s">
        <v>68</v>
      </c>
      <c r="E50" s="14" t="s">
        <v>50</v>
      </c>
      <c r="F50" s="14" t="s">
        <v>370</v>
      </c>
      <c r="G50" s="14" t="s">
        <v>370</v>
      </c>
      <c r="H50" s="14" t="s">
        <v>12</v>
      </c>
      <c r="I50" s="14" t="s">
        <v>12</v>
      </c>
      <c r="J50" s="15" t="s">
        <v>709</v>
      </c>
      <c r="K50" s="50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1" t="s">
        <v>710</v>
      </c>
      <c r="B51" s="14" t="s">
        <v>9</v>
      </c>
      <c r="C51" s="14" t="s">
        <v>10</v>
      </c>
      <c r="D51" s="14" t="s">
        <v>30</v>
      </c>
      <c r="E51" s="14" t="s">
        <v>30</v>
      </c>
      <c r="F51" s="14" t="s">
        <v>367</v>
      </c>
      <c r="G51" s="14" t="s">
        <v>12</v>
      </c>
      <c r="H51" s="14" t="s">
        <v>368</v>
      </c>
      <c r="I51" s="14" t="s">
        <v>12</v>
      </c>
      <c r="J51" s="15" t="s">
        <v>711</v>
      </c>
      <c r="K51" s="50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1" t="s">
        <v>712</v>
      </c>
      <c r="B52" s="14" t="s">
        <v>9</v>
      </c>
      <c r="C52" s="14" t="s">
        <v>10</v>
      </c>
      <c r="D52" s="14" t="s">
        <v>24</v>
      </c>
      <c r="E52" s="14" t="s">
        <v>68</v>
      </c>
      <c r="F52" s="14" t="s">
        <v>12</v>
      </c>
      <c r="G52" s="14" t="s">
        <v>12</v>
      </c>
      <c r="H52" s="14" t="s">
        <v>368</v>
      </c>
      <c r="I52" s="14" t="s">
        <v>376</v>
      </c>
      <c r="J52" s="15" t="s">
        <v>713</v>
      </c>
      <c r="K52" s="50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1" t="s">
        <v>714</v>
      </c>
      <c r="B53" s="14" t="s">
        <v>599</v>
      </c>
      <c r="C53" s="14" t="s">
        <v>10</v>
      </c>
      <c r="D53" s="14" t="s">
        <v>68</v>
      </c>
      <c r="E53" s="14" t="s">
        <v>68</v>
      </c>
      <c r="F53" s="14" t="s">
        <v>12</v>
      </c>
      <c r="G53" s="14" t="s">
        <v>12</v>
      </c>
      <c r="H53" s="14" t="s">
        <v>373</v>
      </c>
      <c r="I53" s="14" t="s">
        <v>12</v>
      </c>
      <c r="J53" s="15" t="s">
        <v>715</v>
      </c>
      <c r="K53" s="50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1" t="s">
        <v>716</v>
      </c>
      <c r="B54" s="14" t="s">
        <v>497</v>
      </c>
      <c r="C54" s="14" t="s">
        <v>10</v>
      </c>
      <c r="D54" s="14" t="s">
        <v>92</v>
      </c>
      <c r="E54" s="14" t="s">
        <v>68</v>
      </c>
      <c r="F54" s="14" t="s">
        <v>372</v>
      </c>
      <c r="G54" s="14" t="s">
        <v>373</v>
      </c>
      <c r="H54" s="14" t="s">
        <v>12</v>
      </c>
      <c r="I54" s="14" t="s">
        <v>12</v>
      </c>
      <c r="J54" s="15" t="s">
        <v>717</v>
      </c>
      <c r="K54" s="50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1" t="s">
        <v>718</v>
      </c>
      <c r="B55" s="14" t="s">
        <v>9</v>
      </c>
      <c r="C55" s="14" t="s">
        <v>59</v>
      </c>
      <c r="D55" s="14" t="s">
        <v>53</v>
      </c>
      <c r="E55" s="14" t="s">
        <v>68</v>
      </c>
      <c r="F55" s="14" t="s">
        <v>627</v>
      </c>
      <c r="G55" s="14" t="s">
        <v>12</v>
      </c>
      <c r="H55" s="14" t="s">
        <v>630</v>
      </c>
      <c r="I55" s="14" t="s">
        <v>12</v>
      </c>
      <c r="J55" s="15" t="s">
        <v>719</v>
      </c>
      <c r="K55" s="50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1" t="s">
        <v>720</v>
      </c>
      <c r="B56" s="14" t="s">
        <v>9</v>
      </c>
      <c r="C56" s="14" t="s">
        <v>59</v>
      </c>
      <c r="D56" s="14" t="s">
        <v>60</v>
      </c>
      <c r="E56" s="14" t="s">
        <v>15</v>
      </c>
      <c r="F56" s="14" t="s">
        <v>12</v>
      </c>
      <c r="G56" s="14" t="s">
        <v>12</v>
      </c>
      <c r="H56" s="14" t="s">
        <v>631</v>
      </c>
      <c r="I56" s="14" t="s">
        <v>623</v>
      </c>
      <c r="J56" s="15" t="s">
        <v>721</v>
      </c>
      <c r="K56" s="50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1" t="s">
        <v>722</v>
      </c>
      <c r="B57" s="14" t="s">
        <v>9</v>
      </c>
      <c r="C57" s="14" t="s">
        <v>59</v>
      </c>
      <c r="D57" s="14" t="s">
        <v>24</v>
      </c>
      <c r="E57" s="14" t="s">
        <v>47</v>
      </c>
      <c r="F57" s="14" t="s">
        <v>626</v>
      </c>
      <c r="G57" s="14" t="s">
        <v>656</v>
      </c>
      <c r="H57" s="14" t="s">
        <v>12</v>
      </c>
      <c r="I57" s="14" t="s">
        <v>12</v>
      </c>
      <c r="J57" s="15" t="s">
        <v>723</v>
      </c>
      <c r="K57" s="50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11" t="s">
        <v>724</v>
      </c>
      <c r="B58" s="14" t="s">
        <v>9</v>
      </c>
      <c r="C58" s="14" t="s">
        <v>59</v>
      </c>
      <c r="D58" s="14" t="s">
        <v>18</v>
      </c>
      <c r="E58" s="14" t="s">
        <v>77</v>
      </c>
      <c r="F58" s="14" t="s">
        <v>619</v>
      </c>
      <c r="G58" s="14" t="s">
        <v>12</v>
      </c>
      <c r="H58" s="14" t="s">
        <v>627</v>
      </c>
      <c r="I58" s="14" t="s">
        <v>12</v>
      </c>
      <c r="J58" s="15" t="s">
        <v>725</v>
      </c>
      <c r="K58" s="50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11" t="s">
        <v>726</v>
      </c>
      <c r="B59" s="14" t="s">
        <v>430</v>
      </c>
      <c r="C59" s="14" t="s">
        <v>59</v>
      </c>
      <c r="D59" s="14" t="s">
        <v>103</v>
      </c>
      <c r="E59" s="14" t="s">
        <v>68</v>
      </c>
      <c r="F59" s="14" t="s">
        <v>12</v>
      </c>
      <c r="G59" s="14" t="s">
        <v>638</v>
      </c>
      <c r="H59" s="14" t="s">
        <v>637</v>
      </c>
      <c r="I59" s="14" t="s">
        <v>12</v>
      </c>
      <c r="J59" s="15" t="s">
        <v>727</v>
      </c>
      <c r="K59" s="50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1" t="s">
        <v>728</v>
      </c>
      <c r="B60" s="14" t="s">
        <v>430</v>
      </c>
      <c r="C60" s="14" t="s">
        <v>59</v>
      </c>
      <c r="D60" s="14" t="s">
        <v>68</v>
      </c>
      <c r="E60" s="14" t="s">
        <v>68</v>
      </c>
      <c r="F60" s="14" t="s">
        <v>12</v>
      </c>
      <c r="G60" s="14" t="s">
        <v>12</v>
      </c>
      <c r="H60" s="14" t="s">
        <v>663</v>
      </c>
      <c r="I60" s="14" t="s">
        <v>12</v>
      </c>
      <c r="J60" s="15" t="s">
        <v>729</v>
      </c>
      <c r="K60" s="50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56" t="s">
        <v>730</v>
      </c>
      <c r="B61" s="42"/>
      <c r="C61" s="42"/>
      <c r="D61" s="42"/>
      <c r="E61" s="42"/>
      <c r="F61" s="42"/>
      <c r="G61" s="42"/>
      <c r="H61" s="42"/>
      <c r="I61" s="42"/>
      <c r="J61" s="52"/>
      <c r="K61" s="53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>
      <c r="A62" s="11" t="s">
        <v>731</v>
      </c>
      <c r="B62" s="14" t="s">
        <v>610</v>
      </c>
      <c r="C62" s="14" t="s">
        <v>10</v>
      </c>
      <c r="D62" s="14" t="s">
        <v>11</v>
      </c>
      <c r="E62" s="14" t="s">
        <v>11</v>
      </c>
      <c r="F62" s="14" t="s">
        <v>12</v>
      </c>
      <c r="G62" s="14" t="s">
        <v>12</v>
      </c>
      <c r="H62" s="14" t="s">
        <v>374</v>
      </c>
      <c r="I62" s="14" t="s">
        <v>367</v>
      </c>
      <c r="J62" s="15" t="s">
        <v>732</v>
      </c>
      <c r="K62" s="50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1" t="s">
        <v>733</v>
      </c>
      <c r="B63" s="14" t="s">
        <v>9</v>
      </c>
      <c r="C63" s="14" t="s">
        <v>10</v>
      </c>
      <c r="D63" s="14" t="s">
        <v>47</v>
      </c>
      <c r="E63" s="14" t="s">
        <v>92</v>
      </c>
      <c r="F63" s="14" t="s">
        <v>371</v>
      </c>
      <c r="G63" s="14" t="s">
        <v>12</v>
      </c>
      <c r="H63" s="14" t="s">
        <v>373</v>
      </c>
      <c r="I63" s="14" t="s">
        <v>12</v>
      </c>
      <c r="J63" s="15" t="s">
        <v>734</v>
      </c>
      <c r="K63" s="50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1" t="s">
        <v>735</v>
      </c>
      <c r="B64" s="14" t="s">
        <v>378</v>
      </c>
      <c r="C64" s="14" t="s">
        <v>10</v>
      </c>
      <c r="D64" s="14" t="s">
        <v>24</v>
      </c>
      <c r="E64" s="14" t="s">
        <v>24</v>
      </c>
      <c r="F64" s="14" t="s">
        <v>12</v>
      </c>
      <c r="G64" s="14" t="s">
        <v>377</v>
      </c>
      <c r="H64" s="14" t="s">
        <v>377</v>
      </c>
      <c r="I64" s="14" t="s">
        <v>12</v>
      </c>
      <c r="J64" s="15" t="s">
        <v>736</v>
      </c>
      <c r="K64" s="50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1" t="s">
        <v>737</v>
      </c>
      <c r="B65" s="14" t="s">
        <v>497</v>
      </c>
      <c r="C65" s="14" t="s">
        <v>10</v>
      </c>
      <c r="D65" s="14" t="s">
        <v>74</v>
      </c>
      <c r="E65" s="14" t="s">
        <v>74</v>
      </c>
      <c r="F65" s="14" t="s">
        <v>368</v>
      </c>
      <c r="G65" s="14" t="s">
        <v>368</v>
      </c>
      <c r="H65" s="14" t="s">
        <v>12</v>
      </c>
      <c r="I65" s="14" t="s">
        <v>12</v>
      </c>
      <c r="J65" s="15" t="s">
        <v>738</v>
      </c>
      <c r="K65" s="50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1" t="s">
        <v>739</v>
      </c>
      <c r="B66" s="14" t="s">
        <v>480</v>
      </c>
      <c r="C66" s="14" t="s">
        <v>10</v>
      </c>
      <c r="D66" s="14" t="s">
        <v>92</v>
      </c>
      <c r="E66" s="14" t="s">
        <v>18</v>
      </c>
      <c r="F66" s="14" t="s">
        <v>370</v>
      </c>
      <c r="G66" s="14" t="s">
        <v>12</v>
      </c>
      <c r="H66" s="14" t="s">
        <v>376</v>
      </c>
      <c r="I66" s="14" t="s">
        <v>12</v>
      </c>
      <c r="J66" s="15" t="s">
        <v>740</v>
      </c>
      <c r="K66" s="50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1" t="s">
        <v>741</v>
      </c>
      <c r="B67" s="14" t="s">
        <v>475</v>
      </c>
      <c r="C67" s="14" t="s">
        <v>10</v>
      </c>
      <c r="D67" s="14" t="s">
        <v>92</v>
      </c>
      <c r="E67" s="14" t="s">
        <v>92</v>
      </c>
      <c r="F67" s="14" t="s">
        <v>12</v>
      </c>
      <c r="G67" s="14" t="s">
        <v>367</v>
      </c>
      <c r="H67" s="14" t="s">
        <v>12</v>
      </c>
      <c r="I67" s="14" t="s">
        <v>371</v>
      </c>
      <c r="J67" s="15" t="s">
        <v>742</v>
      </c>
      <c r="K67" s="50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1" t="s">
        <v>743</v>
      </c>
      <c r="B68" s="14" t="s">
        <v>610</v>
      </c>
      <c r="C68" s="14" t="s">
        <v>10</v>
      </c>
      <c r="D68" s="14" t="s">
        <v>92</v>
      </c>
      <c r="E68" s="14" t="s">
        <v>92</v>
      </c>
      <c r="F68" s="14" t="s">
        <v>375</v>
      </c>
      <c r="G68" s="14" t="s">
        <v>12</v>
      </c>
      <c r="H68" s="14" t="s">
        <v>12</v>
      </c>
      <c r="I68" s="14" t="s">
        <v>379</v>
      </c>
      <c r="J68" s="15" t="s">
        <v>744</v>
      </c>
      <c r="K68" s="50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11" t="s">
        <v>745</v>
      </c>
      <c r="B69" s="14" t="s">
        <v>9</v>
      </c>
      <c r="C69" s="14" t="s">
        <v>59</v>
      </c>
      <c r="D69" s="14" t="s">
        <v>21</v>
      </c>
      <c r="E69" s="14" t="s">
        <v>21</v>
      </c>
      <c r="F69" s="14" t="s">
        <v>12</v>
      </c>
      <c r="G69" s="14" t="s">
        <v>638</v>
      </c>
      <c r="H69" s="14" t="s">
        <v>634</v>
      </c>
      <c r="I69" s="14" t="s">
        <v>12</v>
      </c>
      <c r="J69" s="15" t="s">
        <v>746</v>
      </c>
      <c r="K69" s="50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11" t="s">
        <v>747</v>
      </c>
      <c r="B70" s="14" t="s">
        <v>9</v>
      </c>
      <c r="C70" s="14" t="s">
        <v>59</v>
      </c>
      <c r="D70" s="14" t="s">
        <v>24</v>
      </c>
      <c r="E70" s="14" t="s">
        <v>24</v>
      </c>
      <c r="F70" s="14" t="s">
        <v>638</v>
      </c>
      <c r="G70" s="14" t="s">
        <v>656</v>
      </c>
      <c r="H70" s="14" t="s">
        <v>12</v>
      </c>
      <c r="I70" s="14" t="s">
        <v>12</v>
      </c>
      <c r="J70" s="15" t="s">
        <v>748</v>
      </c>
      <c r="K70" s="50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11" t="s">
        <v>749</v>
      </c>
      <c r="B71" s="14" t="s">
        <v>9</v>
      </c>
      <c r="C71" s="14" t="s">
        <v>59</v>
      </c>
      <c r="D71" s="14" t="s">
        <v>21</v>
      </c>
      <c r="E71" s="14" t="s">
        <v>21</v>
      </c>
      <c r="F71" s="14" t="s">
        <v>12</v>
      </c>
      <c r="G71" s="14" t="s">
        <v>12</v>
      </c>
      <c r="H71" s="14" t="s">
        <v>627</v>
      </c>
      <c r="I71" s="14" t="s">
        <v>626</v>
      </c>
      <c r="J71" s="15" t="s">
        <v>750</v>
      </c>
      <c r="K71" s="50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11" t="s">
        <v>751</v>
      </c>
      <c r="B72" s="14" t="s">
        <v>9</v>
      </c>
      <c r="C72" s="14" t="s">
        <v>59</v>
      </c>
      <c r="D72" s="14" t="s">
        <v>24</v>
      </c>
      <c r="E72" s="14" t="s">
        <v>24</v>
      </c>
      <c r="F72" s="14" t="s">
        <v>12</v>
      </c>
      <c r="G72" s="14" t="s">
        <v>12</v>
      </c>
      <c r="H72" s="14" t="s">
        <v>619</v>
      </c>
      <c r="I72" s="14" t="s">
        <v>631</v>
      </c>
      <c r="J72" s="15" t="s">
        <v>752</v>
      </c>
      <c r="K72" s="50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11" t="s">
        <v>753</v>
      </c>
      <c r="B73" s="14" t="s">
        <v>9</v>
      </c>
      <c r="C73" s="14" t="s">
        <v>59</v>
      </c>
      <c r="D73" s="14" t="s">
        <v>30</v>
      </c>
      <c r="E73" s="14" t="s">
        <v>100</v>
      </c>
      <c r="F73" s="14" t="s">
        <v>663</v>
      </c>
      <c r="G73" s="14" t="s">
        <v>12</v>
      </c>
      <c r="H73" s="14" t="s">
        <v>631</v>
      </c>
      <c r="I73" s="14" t="s">
        <v>12</v>
      </c>
      <c r="J73" s="15" t="s">
        <v>754</v>
      </c>
      <c r="K73" s="50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11" t="s">
        <v>755</v>
      </c>
      <c r="B74" s="14" t="s">
        <v>9</v>
      </c>
      <c r="C74" s="14" t="s">
        <v>59</v>
      </c>
      <c r="D74" s="14" t="s">
        <v>100</v>
      </c>
      <c r="E74" s="14" t="s">
        <v>21</v>
      </c>
      <c r="F74" s="14" t="s">
        <v>12</v>
      </c>
      <c r="G74" s="14" t="s">
        <v>622</v>
      </c>
      <c r="H74" s="14" t="s">
        <v>12</v>
      </c>
      <c r="I74" s="14" t="s">
        <v>630</v>
      </c>
      <c r="J74" s="15" t="s">
        <v>756</v>
      </c>
      <c r="K74" s="50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57" t="s">
        <v>757</v>
      </c>
      <c r="B75" s="42"/>
      <c r="C75" s="42"/>
      <c r="D75" s="42"/>
      <c r="E75" s="42"/>
      <c r="F75" s="42"/>
      <c r="G75" s="42"/>
      <c r="H75" s="42"/>
      <c r="I75" s="42"/>
      <c r="J75" s="52"/>
      <c r="K75" s="53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>
      <c r="A76" s="11" t="s">
        <v>758</v>
      </c>
      <c r="B76" s="14" t="s">
        <v>378</v>
      </c>
      <c r="C76" s="14" t="s">
        <v>10</v>
      </c>
      <c r="D76" s="14" t="s">
        <v>89</v>
      </c>
      <c r="E76" s="14" t="s">
        <v>89</v>
      </c>
      <c r="F76" s="14" t="s">
        <v>12</v>
      </c>
      <c r="G76" s="14" t="s">
        <v>12</v>
      </c>
      <c r="H76" s="14" t="s">
        <v>375</v>
      </c>
      <c r="I76" s="14" t="s">
        <v>376</v>
      </c>
      <c r="J76" s="15" t="s">
        <v>759</v>
      </c>
      <c r="K76" s="50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11" t="s">
        <v>760</v>
      </c>
      <c r="B77" s="14" t="s">
        <v>9</v>
      </c>
      <c r="C77" s="14" t="s">
        <v>10</v>
      </c>
      <c r="D77" s="14" t="s">
        <v>89</v>
      </c>
      <c r="E77" s="14" t="s">
        <v>89</v>
      </c>
      <c r="F77" s="14" t="s">
        <v>12</v>
      </c>
      <c r="G77" s="14" t="s">
        <v>372</v>
      </c>
      <c r="H77" s="14" t="s">
        <v>12</v>
      </c>
      <c r="I77" s="14" t="s">
        <v>373</v>
      </c>
      <c r="J77" s="15" t="s">
        <v>761</v>
      </c>
      <c r="K77" s="50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11" t="s">
        <v>762</v>
      </c>
      <c r="B78" s="14" t="s">
        <v>9</v>
      </c>
      <c r="C78" s="14" t="s">
        <v>10</v>
      </c>
      <c r="D78" s="14" t="s">
        <v>33</v>
      </c>
      <c r="E78" s="14" t="s">
        <v>30</v>
      </c>
      <c r="F78" s="14" t="s">
        <v>370</v>
      </c>
      <c r="G78" s="14" t="s">
        <v>12</v>
      </c>
      <c r="H78" s="14" t="s">
        <v>367</v>
      </c>
      <c r="I78" s="14" t="s">
        <v>12</v>
      </c>
      <c r="J78" s="15" t="s">
        <v>763</v>
      </c>
      <c r="K78" s="50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1" t="s">
        <v>764</v>
      </c>
      <c r="B79" s="14" t="s">
        <v>9</v>
      </c>
      <c r="C79" s="14" t="s">
        <v>10</v>
      </c>
      <c r="D79" s="14" t="s">
        <v>53</v>
      </c>
      <c r="E79" s="14" t="s">
        <v>50</v>
      </c>
      <c r="F79" s="14" t="s">
        <v>372</v>
      </c>
      <c r="G79" s="14" t="s">
        <v>370</v>
      </c>
      <c r="H79" s="14" t="s">
        <v>12</v>
      </c>
      <c r="I79" s="14" t="s">
        <v>12</v>
      </c>
      <c r="J79" s="15" t="s">
        <v>765</v>
      </c>
      <c r="K79" s="50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11" t="s">
        <v>766</v>
      </c>
      <c r="B80" s="14" t="s">
        <v>366</v>
      </c>
      <c r="C80" s="14" t="s">
        <v>10</v>
      </c>
      <c r="D80" s="14" t="s">
        <v>86</v>
      </c>
      <c r="E80" s="14" t="s">
        <v>86</v>
      </c>
      <c r="F80" s="14" t="s">
        <v>375</v>
      </c>
      <c r="G80" s="14" t="s">
        <v>12</v>
      </c>
      <c r="H80" s="14" t="s">
        <v>12</v>
      </c>
      <c r="I80" s="14" t="s">
        <v>370</v>
      </c>
      <c r="J80" s="15" t="s">
        <v>767</v>
      </c>
      <c r="K80" s="50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11" t="s">
        <v>768</v>
      </c>
      <c r="B81" s="14" t="s">
        <v>9</v>
      </c>
      <c r="C81" s="14" t="s">
        <v>10</v>
      </c>
      <c r="D81" s="14" t="s">
        <v>27</v>
      </c>
      <c r="E81" s="14" t="s">
        <v>89</v>
      </c>
      <c r="F81" s="14" t="s">
        <v>12</v>
      </c>
      <c r="G81" s="14" t="s">
        <v>373</v>
      </c>
      <c r="H81" s="14" t="s">
        <v>371</v>
      </c>
      <c r="I81" s="14" t="s">
        <v>12</v>
      </c>
      <c r="J81" s="15" t="s">
        <v>769</v>
      </c>
      <c r="K81" s="50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11" t="s">
        <v>770</v>
      </c>
      <c r="B82" s="14" t="s">
        <v>378</v>
      </c>
      <c r="C82" s="14" t="s">
        <v>10</v>
      </c>
      <c r="D82" s="14" t="s">
        <v>15</v>
      </c>
      <c r="E82" s="14" t="s">
        <v>15</v>
      </c>
      <c r="F82" s="14" t="s">
        <v>371</v>
      </c>
      <c r="G82" s="14" t="s">
        <v>12</v>
      </c>
      <c r="H82" s="14" t="s">
        <v>377</v>
      </c>
      <c r="I82" s="14" t="s">
        <v>12</v>
      </c>
      <c r="J82" s="15" t="s">
        <v>771</v>
      </c>
      <c r="K82" s="50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11" t="s">
        <v>772</v>
      </c>
      <c r="B83" s="14" t="s">
        <v>366</v>
      </c>
      <c r="C83" s="14" t="s">
        <v>59</v>
      </c>
      <c r="D83" s="14" t="s">
        <v>86</v>
      </c>
      <c r="E83" s="14" t="s">
        <v>89</v>
      </c>
      <c r="F83" s="14" t="s">
        <v>12</v>
      </c>
      <c r="G83" s="14" t="s">
        <v>630</v>
      </c>
      <c r="H83" s="14" t="s">
        <v>12</v>
      </c>
      <c r="I83" s="14" t="s">
        <v>634</v>
      </c>
      <c r="J83" s="15" t="s">
        <v>773</v>
      </c>
      <c r="K83" s="50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11" t="s">
        <v>774</v>
      </c>
      <c r="B84" s="14" t="s">
        <v>366</v>
      </c>
      <c r="C84" s="14" t="s">
        <v>59</v>
      </c>
      <c r="D84" s="14" t="s">
        <v>15</v>
      </c>
      <c r="E84" s="14" t="s">
        <v>89</v>
      </c>
      <c r="F84" s="14" t="s">
        <v>656</v>
      </c>
      <c r="G84" s="14" t="s">
        <v>12</v>
      </c>
      <c r="H84" s="14" t="s">
        <v>12</v>
      </c>
      <c r="I84" s="14" t="s">
        <v>630</v>
      </c>
      <c r="J84" s="15" t="s">
        <v>775</v>
      </c>
      <c r="K84" s="50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11" t="s">
        <v>776</v>
      </c>
      <c r="B85" s="14" t="s">
        <v>9</v>
      </c>
      <c r="C85" s="14" t="s">
        <v>59</v>
      </c>
      <c r="D85" s="14" t="s">
        <v>89</v>
      </c>
      <c r="E85" s="14" t="s">
        <v>103</v>
      </c>
      <c r="F85" s="14" t="s">
        <v>12</v>
      </c>
      <c r="G85" s="14" t="s">
        <v>630</v>
      </c>
      <c r="H85" s="14" t="s">
        <v>12</v>
      </c>
      <c r="I85" s="14" t="s">
        <v>623</v>
      </c>
      <c r="J85" s="15" t="s">
        <v>777</v>
      </c>
      <c r="K85" s="50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11" t="s">
        <v>778</v>
      </c>
      <c r="B86" s="14" t="s">
        <v>9</v>
      </c>
      <c r="C86" s="14" t="s">
        <v>59</v>
      </c>
      <c r="D86" s="14" t="s">
        <v>103</v>
      </c>
      <c r="E86" s="14" t="s">
        <v>89</v>
      </c>
      <c r="F86" s="14" t="s">
        <v>12</v>
      </c>
      <c r="G86" s="14" t="s">
        <v>12</v>
      </c>
      <c r="H86" s="14" t="s">
        <v>656</v>
      </c>
      <c r="I86" s="14" t="s">
        <v>12</v>
      </c>
      <c r="J86" s="15" t="s">
        <v>779</v>
      </c>
      <c r="K86" s="50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11" t="s">
        <v>780</v>
      </c>
      <c r="B87" s="14" t="s">
        <v>9</v>
      </c>
      <c r="C87" s="14" t="s">
        <v>59</v>
      </c>
      <c r="D87" s="14" t="s">
        <v>89</v>
      </c>
      <c r="E87" s="14" t="s">
        <v>21</v>
      </c>
      <c r="F87" s="14" t="s">
        <v>622</v>
      </c>
      <c r="G87" s="14" t="s">
        <v>631</v>
      </c>
      <c r="H87" s="14" t="s">
        <v>12</v>
      </c>
      <c r="I87" s="14" t="s">
        <v>12</v>
      </c>
      <c r="J87" s="15" t="s">
        <v>781</v>
      </c>
      <c r="K87" s="50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11" t="s">
        <v>782</v>
      </c>
      <c r="B88" s="14" t="s">
        <v>783</v>
      </c>
      <c r="C88" s="14" t="s">
        <v>59</v>
      </c>
      <c r="D88" s="14" t="s">
        <v>89</v>
      </c>
      <c r="E88" s="14" t="s">
        <v>86</v>
      </c>
      <c r="F88" s="14" t="s">
        <v>12</v>
      </c>
      <c r="G88" s="14" t="s">
        <v>784</v>
      </c>
      <c r="H88" s="14" t="s">
        <v>12</v>
      </c>
      <c r="I88" s="14" t="s">
        <v>619</v>
      </c>
      <c r="J88" s="15" t="s">
        <v>785</v>
      </c>
      <c r="K88" s="50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11" t="s">
        <v>786</v>
      </c>
      <c r="B89" s="14" t="s">
        <v>9</v>
      </c>
      <c r="C89" s="14" t="s">
        <v>59</v>
      </c>
      <c r="D89" s="14" t="s">
        <v>50</v>
      </c>
      <c r="E89" s="14" t="s">
        <v>89</v>
      </c>
      <c r="F89" s="14" t="s">
        <v>12</v>
      </c>
      <c r="G89" s="14" t="s">
        <v>12</v>
      </c>
      <c r="H89" s="14" t="s">
        <v>637</v>
      </c>
      <c r="I89" s="14" t="s">
        <v>656</v>
      </c>
      <c r="J89" s="15" t="s">
        <v>787</v>
      </c>
      <c r="K89" s="50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58" t="s">
        <v>788</v>
      </c>
      <c r="B90" s="42"/>
      <c r="C90" s="42"/>
      <c r="D90" s="42"/>
      <c r="E90" s="42"/>
      <c r="F90" s="42"/>
      <c r="G90" s="42"/>
      <c r="H90" s="42"/>
      <c r="I90" s="42"/>
      <c r="J90" s="52"/>
      <c r="K90" s="53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</row>
    <row r="91">
      <c r="A91" s="11" t="s">
        <v>789</v>
      </c>
      <c r="B91" s="14" t="s">
        <v>9</v>
      </c>
      <c r="C91" s="14" t="s">
        <v>10</v>
      </c>
      <c r="D91" s="14" t="s">
        <v>41</v>
      </c>
      <c r="E91" s="14" t="s">
        <v>41</v>
      </c>
      <c r="F91" s="14" t="s">
        <v>12</v>
      </c>
      <c r="G91" s="14" t="s">
        <v>370</v>
      </c>
      <c r="H91" s="14" t="s">
        <v>12</v>
      </c>
      <c r="I91" s="14" t="s">
        <v>373</v>
      </c>
      <c r="J91" s="15" t="s">
        <v>790</v>
      </c>
      <c r="K91" s="50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11" t="s">
        <v>791</v>
      </c>
      <c r="B92" s="14" t="s">
        <v>430</v>
      </c>
      <c r="C92" s="14" t="s">
        <v>10</v>
      </c>
      <c r="D92" s="14" t="s">
        <v>18</v>
      </c>
      <c r="E92" s="14" t="s">
        <v>50</v>
      </c>
      <c r="F92" s="14" t="s">
        <v>367</v>
      </c>
      <c r="G92" s="14" t="s">
        <v>12</v>
      </c>
      <c r="H92" s="14" t="s">
        <v>12</v>
      </c>
      <c r="I92" s="14" t="s">
        <v>372</v>
      </c>
      <c r="J92" s="15" t="s">
        <v>792</v>
      </c>
      <c r="K92" s="50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11" t="s">
        <v>793</v>
      </c>
      <c r="B93" s="14" t="s">
        <v>9</v>
      </c>
      <c r="C93" s="14" t="s">
        <v>10</v>
      </c>
      <c r="D93" s="14" t="s">
        <v>41</v>
      </c>
      <c r="E93" s="14" t="s">
        <v>41</v>
      </c>
      <c r="F93" s="14" t="s">
        <v>12</v>
      </c>
      <c r="G93" s="14" t="s">
        <v>379</v>
      </c>
      <c r="H93" s="14" t="s">
        <v>377</v>
      </c>
      <c r="I93" s="14" t="s">
        <v>12</v>
      </c>
      <c r="J93" s="15" t="s">
        <v>794</v>
      </c>
      <c r="K93" s="50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11" t="s">
        <v>795</v>
      </c>
      <c r="B94" s="14" t="s">
        <v>430</v>
      </c>
      <c r="C94" s="14" t="s">
        <v>10</v>
      </c>
      <c r="D94" s="14" t="s">
        <v>18</v>
      </c>
      <c r="E94" s="14" t="s">
        <v>18</v>
      </c>
      <c r="F94" s="14" t="s">
        <v>370</v>
      </c>
      <c r="G94" s="14" t="s">
        <v>372</v>
      </c>
      <c r="H94" s="14" t="s">
        <v>12</v>
      </c>
      <c r="I94" s="14" t="s">
        <v>12</v>
      </c>
      <c r="J94" s="15" t="s">
        <v>796</v>
      </c>
      <c r="K94" s="50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11" t="s">
        <v>797</v>
      </c>
      <c r="B95" s="14" t="s">
        <v>9</v>
      </c>
      <c r="C95" s="14" t="s">
        <v>10</v>
      </c>
      <c r="D95" s="14" t="s">
        <v>103</v>
      </c>
      <c r="E95" s="14" t="s">
        <v>103</v>
      </c>
      <c r="F95" s="14" t="s">
        <v>368</v>
      </c>
      <c r="G95" s="14" t="s">
        <v>12</v>
      </c>
      <c r="H95" s="14" t="s">
        <v>368</v>
      </c>
      <c r="I95" s="14" t="s">
        <v>12</v>
      </c>
      <c r="J95" s="15" t="s">
        <v>798</v>
      </c>
      <c r="K95" s="50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11" t="s">
        <v>799</v>
      </c>
      <c r="B96" s="14" t="s">
        <v>9</v>
      </c>
      <c r="C96" s="14" t="s">
        <v>10</v>
      </c>
      <c r="D96" s="14" t="s">
        <v>30</v>
      </c>
      <c r="E96" s="14" t="s">
        <v>30</v>
      </c>
      <c r="F96" s="14" t="s">
        <v>12</v>
      </c>
      <c r="G96" s="14" t="s">
        <v>377</v>
      </c>
      <c r="H96" s="14" t="s">
        <v>12</v>
      </c>
      <c r="I96" s="14" t="s">
        <v>373</v>
      </c>
      <c r="J96" s="15" t="s">
        <v>800</v>
      </c>
      <c r="K96" s="50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11" t="s">
        <v>801</v>
      </c>
      <c r="B97" s="14" t="s">
        <v>562</v>
      </c>
      <c r="C97" s="14" t="s">
        <v>10</v>
      </c>
      <c r="D97" s="14" t="s">
        <v>80</v>
      </c>
      <c r="E97" s="14" t="s">
        <v>80</v>
      </c>
      <c r="F97" s="14" t="s">
        <v>12</v>
      </c>
      <c r="G97" s="14" t="s">
        <v>12</v>
      </c>
      <c r="H97" s="14" t="s">
        <v>375</v>
      </c>
      <c r="I97" s="14" t="s">
        <v>375</v>
      </c>
      <c r="J97" s="15" t="s">
        <v>802</v>
      </c>
      <c r="K97" s="50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11" t="s">
        <v>803</v>
      </c>
      <c r="B98" s="14" t="s">
        <v>9</v>
      </c>
      <c r="C98" s="14" t="s">
        <v>59</v>
      </c>
      <c r="D98" s="14" t="s">
        <v>41</v>
      </c>
      <c r="E98" s="14" t="s">
        <v>80</v>
      </c>
      <c r="F98" s="14" t="s">
        <v>637</v>
      </c>
      <c r="G98" s="14" t="s">
        <v>12</v>
      </c>
      <c r="H98" s="14" t="s">
        <v>627</v>
      </c>
      <c r="I98" s="14" t="s">
        <v>12</v>
      </c>
      <c r="J98" s="15" t="s">
        <v>804</v>
      </c>
      <c r="K98" s="50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11" t="s">
        <v>805</v>
      </c>
      <c r="B99" s="14" t="s">
        <v>9</v>
      </c>
      <c r="C99" s="14" t="s">
        <v>59</v>
      </c>
      <c r="D99" s="14" t="s">
        <v>80</v>
      </c>
      <c r="E99" s="14" t="s">
        <v>27</v>
      </c>
      <c r="F99" s="14" t="s">
        <v>630</v>
      </c>
      <c r="G99" s="14" t="s">
        <v>12</v>
      </c>
      <c r="H99" s="14" t="s">
        <v>12</v>
      </c>
      <c r="I99" s="14" t="s">
        <v>638</v>
      </c>
      <c r="J99" s="15" t="s">
        <v>806</v>
      </c>
      <c r="K99" s="50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11" t="s">
        <v>807</v>
      </c>
      <c r="B100" s="14" t="s">
        <v>9</v>
      </c>
      <c r="C100" s="14" t="s">
        <v>59</v>
      </c>
      <c r="D100" s="14" t="s">
        <v>27</v>
      </c>
      <c r="E100" s="14" t="s">
        <v>50</v>
      </c>
      <c r="F100" s="14" t="s">
        <v>626</v>
      </c>
      <c r="G100" s="14" t="s">
        <v>12</v>
      </c>
      <c r="H100" s="14" t="s">
        <v>634</v>
      </c>
      <c r="I100" s="14" t="s">
        <v>12</v>
      </c>
      <c r="J100" s="15" t="s">
        <v>808</v>
      </c>
      <c r="K100" s="50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11" t="s">
        <v>809</v>
      </c>
      <c r="B101" s="14" t="s">
        <v>9</v>
      </c>
      <c r="C101" s="14" t="s">
        <v>59</v>
      </c>
      <c r="D101" s="14" t="s">
        <v>21</v>
      </c>
      <c r="E101" s="14" t="s">
        <v>65</v>
      </c>
      <c r="F101" s="14" t="s">
        <v>12</v>
      </c>
      <c r="G101" s="14" t="s">
        <v>656</v>
      </c>
      <c r="H101" s="14" t="s">
        <v>12</v>
      </c>
      <c r="I101" s="14" t="s">
        <v>638</v>
      </c>
      <c r="J101" s="15" t="s">
        <v>810</v>
      </c>
      <c r="K101" s="50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11" t="s">
        <v>811</v>
      </c>
      <c r="B102" s="14" t="s">
        <v>9</v>
      </c>
      <c r="C102" s="14" t="s">
        <v>59</v>
      </c>
      <c r="D102" s="14" t="s">
        <v>68</v>
      </c>
      <c r="E102" s="14" t="s">
        <v>21</v>
      </c>
      <c r="F102" s="14" t="s">
        <v>631</v>
      </c>
      <c r="G102" s="14" t="s">
        <v>12</v>
      </c>
      <c r="H102" s="14" t="s">
        <v>12</v>
      </c>
      <c r="I102" s="14" t="s">
        <v>663</v>
      </c>
      <c r="J102" s="15" t="s">
        <v>812</v>
      </c>
      <c r="K102" s="50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11" t="s">
        <v>813</v>
      </c>
      <c r="B103" s="14" t="s">
        <v>9</v>
      </c>
      <c r="C103" s="14" t="s">
        <v>59</v>
      </c>
      <c r="D103" s="14" t="s">
        <v>21</v>
      </c>
      <c r="E103" s="14" t="s">
        <v>60</v>
      </c>
      <c r="F103" s="14" t="s">
        <v>626</v>
      </c>
      <c r="G103" s="14" t="s">
        <v>619</v>
      </c>
      <c r="H103" s="14" t="s">
        <v>12</v>
      </c>
      <c r="I103" s="14" t="s">
        <v>12</v>
      </c>
      <c r="J103" s="15" t="s">
        <v>814</v>
      </c>
      <c r="K103" s="50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59" t="s">
        <v>815</v>
      </c>
      <c r="B104" s="42"/>
      <c r="C104" s="42"/>
      <c r="D104" s="42"/>
      <c r="E104" s="42"/>
      <c r="F104" s="42"/>
      <c r="G104" s="42"/>
      <c r="H104" s="42"/>
      <c r="I104" s="42"/>
      <c r="J104" s="52"/>
      <c r="K104" s="53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</row>
    <row r="105">
      <c r="A105" s="11" t="s">
        <v>816</v>
      </c>
      <c r="B105" s="14" t="s">
        <v>567</v>
      </c>
      <c r="C105" s="14" t="s">
        <v>10</v>
      </c>
      <c r="D105" s="14" t="s">
        <v>21</v>
      </c>
      <c r="E105" s="14" t="s">
        <v>21</v>
      </c>
      <c r="F105" s="14" t="s">
        <v>12</v>
      </c>
      <c r="G105" s="14" t="s">
        <v>375</v>
      </c>
      <c r="H105" s="14" t="s">
        <v>12</v>
      </c>
      <c r="I105" s="14" t="s">
        <v>376</v>
      </c>
      <c r="J105" s="15" t="s">
        <v>817</v>
      </c>
      <c r="K105" s="50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11" t="s">
        <v>818</v>
      </c>
      <c r="B106" s="14" t="s">
        <v>9</v>
      </c>
      <c r="C106" s="14" t="s">
        <v>10</v>
      </c>
      <c r="D106" s="14" t="s">
        <v>53</v>
      </c>
      <c r="E106" s="14" t="s">
        <v>30</v>
      </c>
      <c r="F106" s="14" t="s">
        <v>373</v>
      </c>
      <c r="G106" s="14" t="s">
        <v>12</v>
      </c>
      <c r="H106" s="14" t="s">
        <v>12</v>
      </c>
      <c r="I106" s="14" t="s">
        <v>373</v>
      </c>
      <c r="J106" s="15" t="s">
        <v>819</v>
      </c>
      <c r="K106" s="50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11" t="s">
        <v>820</v>
      </c>
      <c r="B107" s="14" t="s">
        <v>9</v>
      </c>
      <c r="C107" s="14" t="s">
        <v>10</v>
      </c>
      <c r="D107" s="14" t="s">
        <v>47</v>
      </c>
      <c r="E107" s="14" t="s">
        <v>47</v>
      </c>
      <c r="F107" s="14" t="s">
        <v>12</v>
      </c>
      <c r="G107" s="14" t="s">
        <v>367</v>
      </c>
      <c r="H107" s="14" t="s">
        <v>374</v>
      </c>
      <c r="I107" s="14" t="s">
        <v>12</v>
      </c>
      <c r="J107" s="15" t="s">
        <v>821</v>
      </c>
      <c r="K107" s="50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11" t="s">
        <v>822</v>
      </c>
      <c r="B108" s="14" t="s">
        <v>9</v>
      </c>
      <c r="C108" s="14" t="s">
        <v>10</v>
      </c>
      <c r="D108" s="14" t="s">
        <v>47</v>
      </c>
      <c r="E108" s="14" t="s">
        <v>47</v>
      </c>
      <c r="F108" s="14" t="s">
        <v>372</v>
      </c>
      <c r="G108" s="14" t="s">
        <v>12</v>
      </c>
      <c r="H108" s="14" t="s">
        <v>12</v>
      </c>
      <c r="I108" s="14" t="s">
        <v>368</v>
      </c>
      <c r="J108" s="15" t="s">
        <v>823</v>
      </c>
      <c r="K108" s="50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11" t="s">
        <v>824</v>
      </c>
      <c r="B109" s="14" t="s">
        <v>366</v>
      </c>
      <c r="C109" s="14" t="s">
        <v>10</v>
      </c>
      <c r="D109" s="14" t="s">
        <v>53</v>
      </c>
      <c r="E109" s="14" t="s">
        <v>15</v>
      </c>
      <c r="F109" s="14" t="s">
        <v>12</v>
      </c>
      <c r="G109" s="14" t="s">
        <v>368</v>
      </c>
      <c r="H109" s="14" t="s">
        <v>12</v>
      </c>
      <c r="I109" s="14" t="s">
        <v>370</v>
      </c>
      <c r="J109" s="15" t="s">
        <v>825</v>
      </c>
      <c r="K109" s="50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11" t="s">
        <v>826</v>
      </c>
      <c r="B110" s="14" t="s">
        <v>9</v>
      </c>
      <c r="C110" s="14" t="s">
        <v>10</v>
      </c>
      <c r="D110" s="14" t="s">
        <v>38</v>
      </c>
      <c r="E110" s="14" t="s">
        <v>53</v>
      </c>
      <c r="F110" s="14" t="s">
        <v>12</v>
      </c>
      <c r="G110" s="14" t="s">
        <v>12</v>
      </c>
      <c r="H110" s="14" t="s">
        <v>371</v>
      </c>
      <c r="I110" s="14" t="s">
        <v>370</v>
      </c>
      <c r="J110" s="15" t="s">
        <v>827</v>
      </c>
      <c r="K110" s="50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11" t="s">
        <v>828</v>
      </c>
      <c r="B111" s="14" t="s">
        <v>9</v>
      </c>
      <c r="C111" s="14" t="s">
        <v>10</v>
      </c>
      <c r="D111" s="14" t="s">
        <v>15</v>
      </c>
      <c r="E111" s="14" t="s">
        <v>38</v>
      </c>
      <c r="F111" s="14" t="s">
        <v>12</v>
      </c>
      <c r="G111" s="14" t="s">
        <v>379</v>
      </c>
      <c r="H111" s="14" t="s">
        <v>12</v>
      </c>
      <c r="I111" s="14" t="s">
        <v>374</v>
      </c>
      <c r="J111" s="15" t="s">
        <v>829</v>
      </c>
      <c r="K111" s="50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11" t="s">
        <v>830</v>
      </c>
      <c r="B112" s="14" t="s">
        <v>9</v>
      </c>
      <c r="C112" s="14" t="s">
        <v>59</v>
      </c>
      <c r="D112" s="14" t="s">
        <v>53</v>
      </c>
      <c r="E112" s="14" t="s">
        <v>189</v>
      </c>
      <c r="F112" s="14" t="s">
        <v>631</v>
      </c>
      <c r="G112" s="14" t="s">
        <v>12</v>
      </c>
      <c r="H112" s="14" t="s">
        <v>626</v>
      </c>
      <c r="I112" s="14" t="s">
        <v>12</v>
      </c>
      <c r="J112" s="15" t="s">
        <v>831</v>
      </c>
      <c r="K112" s="50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11" t="s">
        <v>832</v>
      </c>
      <c r="B113" s="14" t="s">
        <v>9</v>
      </c>
      <c r="C113" s="14" t="s">
        <v>59</v>
      </c>
      <c r="D113" s="14" t="s">
        <v>30</v>
      </c>
      <c r="E113" s="14" t="s">
        <v>80</v>
      </c>
      <c r="F113" s="14" t="s">
        <v>12</v>
      </c>
      <c r="G113" s="14" t="s">
        <v>638</v>
      </c>
      <c r="H113" s="14" t="s">
        <v>12</v>
      </c>
      <c r="I113" s="14" t="s">
        <v>631</v>
      </c>
      <c r="J113" s="15" t="s">
        <v>833</v>
      </c>
      <c r="K113" s="50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11" t="s">
        <v>834</v>
      </c>
      <c r="B114" s="14" t="s">
        <v>9</v>
      </c>
      <c r="C114" s="14" t="s">
        <v>59</v>
      </c>
      <c r="D114" s="14" t="s">
        <v>53</v>
      </c>
      <c r="E114" s="14" t="s">
        <v>65</v>
      </c>
      <c r="F114" s="14" t="s">
        <v>12</v>
      </c>
      <c r="G114" s="14" t="s">
        <v>12</v>
      </c>
      <c r="H114" s="14" t="s">
        <v>634</v>
      </c>
      <c r="I114" s="14" t="s">
        <v>623</v>
      </c>
      <c r="J114" s="15" t="s">
        <v>835</v>
      </c>
      <c r="K114" s="50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1" t="s">
        <v>836</v>
      </c>
      <c r="B115" s="14" t="s">
        <v>9</v>
      </c>
      <c r="C115" s="14" t="s">
        <v>59</v>
      </c>
      <c r="D115" s="14" t="s">
        <v>65</v>
      </c>
      <c r="E115" s="14" t="s">
        <v>53</v>
      </c>
      <c r="F115" s="14" t="s">
        <v>656</v>
      </c>
      <c r="G115" s="14" t="s">
        <v>12</v>
      </c>
      <c r="H115" s="14" t="s">
        <v>630</v>
      </c>
      <c r="I115" s="14" t="s">
        <v>12</v>
      </c>
      <c r="J115" s="15" t="s">
        <v>837</v>
      </c>
      <c r="K115" s="50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1" t="s">
        <v>838</v>
      </c>
      <c r="B116" s="14" t="s">
        <v>9</v>
      </c>
      <c r="C116" s="14" t="s">
        <v>59</v>
      </c>
      <c r="D116" s="14" t="s">
        <v>53</v>
      </c>
      <c r="E116" s="14" t="s">
        <v>65</v>
      </c>
      <c r="F116" s="14" t="s">
        <v>12</v>
      </c>
      <c r="G116" s="14" t="s">
        <v>619</v>
      </c>
      <c r="H116" s="14" t="s">
        <v>12</v>
      </c>
      <c r="I116" s="14" t="s">
        <v>638</v>
      </c>
      <c r="J116" s="15" t="s">
        <v>839</v>
      </c>
      <c r="K116" s="50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1" t="s">
        <v>840</v>
      </c>
      <c r="B117" s="14" t="s">
        <v>9</v>
      </c>
      <c r="C117" s="14" t="s">
        <v>59</v>
      </c>
      <c r="D117" s="14" t="s">
        <v>65</v>
      </c>
      <c r="E117" s="14" t="s">
        <v>53</v>
      </c>
      <c r="F117" s="14" t="s">
        <v>12</v>
      </c>
      <c r="G117" s="14" t="s">
        <v>12</v>
      </c>
      <c r="H117" s="14" t="s">
        <v>663</v>
      </c>
      <c r="I117" s="14" t="s">
        <v>622</v>
      </c>
      <c r="J117" s="15" t="s">
        <v>841</v>
      </c>
      <c r="K117" s="50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60" t="s">
        <v>842</v>
      </c>
      <c r="B118" s="42"/>
      <c r="C118" s="42"/>
      <c r="D118" s="42"/>
      <c r="E118" s="42"/>
      <c r="F118" s="42"/>
      <c r="G118" s="42"/>
      <c r="H118" s="42"/>
      <c r="I118" s="42"/>
      <c r="J118" s="52"/>
      <c r="K118" s="53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</row>
    <row r="119">
      <c r="A119" s="11" t="s">
        <v>843</v>
      </c>
      <c r="B119" s="14" t="s">
        <v>9</v>
      </c>
      <c r="C119" s="14" t="s">
        <v>10</v>
      </c>
      <c r="D119" s="14" t="s">
        <v>24</v>
      </c>
      <c r="E119" s="14" t="s">
        <v>21</v>
      </c>
      <c r="F119" s="14" t="s">
        <v>12</v>
      </c>
      <c r="G119" s="14" t="s">
        <v>372</v>
      </c>
      <c r="H119" s="14" t="s">
        <v>371</v>
      </c>
      <c r="I119" s="14" t="s">
        <v>12</v>
      </c>
      <c r="J119" s="15" t="s">
        <v>844</v>
      </c>
      <c r="K119" s="50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1" t="s">
        <v>845</v>
      </c>
      <c r="B120" s="14" t="s">
        <v>9</v>
      </c>
      <c r="C120" s="14" t="s">
        <v>10</v>
      </c>
      <c r="D120" s="14" t="s">
        <v>18</v>
      </c>
      <c r="E120" s="14" t="s">
        <v>18</v>
      </c>
      <c r="F120" s="14" t="s">
        <v>376</v>
      </c>
      <c r="G120" s="14" t="s">
        <v>379</v>
      </c>
      <c r="H120" s="14" t="s">
        <v>12</v>
      </c>
      <c r="I120" s="14" t="s">
        <v>12</v>
      </c>
      <c r="J120" s="15" t="s">
        <v>846</v>
      </c>
      <c r="K120" s="50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1" t="s">
        <v>847</v>
      </c>
      <c r="B121" s="14" t="s">
        <v>9</v>
      </c>
      <c r="C121" s="14" t="s">
        <v>10</v>
      </c>
      <c r="D121" s="14" t="s">
        <v>18</v>
      </c>
      <c r="E121" s="14" t="s">
        <v>18</v>
      </c>
      <c r="F121" s="14" t="s">
        <v>12</v>
      </c>
      <c r="G121" s="14" t="s">
        <v>12</v>
      </c>
      <c r="H121" s="14" t="s">
        <v>373</v>
      </c>
      <c r="I121" s="14" t="s">
        <v>367</v>
      </c>
      <c r="J121" s="15" t="s">
        <v>848</v>
      </c>
      <c r="K121" s="50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1" t="s">
        <v>849</v>
      </c>
      <c r="B122" s="14" t="s">
        <v>9</v>
      </c>
      <c r="C122" s="14" t="s">
        <v>10</v>
      </c>
      <c r="D122" s="14" t="s">
        <v>47</v>
      </c>
      <c r="E122" s="14" t="s">
        <v>21</v>
      </c>
      <c r="F122" s="14" t="s">
        <v>12</v>
      </c>
      <c r="G122" s="14" t="s">
        <v>12</v>
      </c>
      <c r="H122" s="14" t="s">
        <v>377</v>
      </c>
      <c r="I122" s="14" t="s">
        <v>368</v>
      </c>
      <c r="J122" s="15" t="s">
        <v>850</v>
      </c>
      <c r="K122" s="50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1" t="s">
        <v>851</v>
      </c>
      <c r="B123" s="14" t="s">
        <v>9</v>
      </c>
      <c r="C123" s="14" t="s">
        <v>10</v>
      </c>
      <c r="D123" s="14" t="s">
        <v>62</v>
      </c>
      <c r="E123" s="14" t="s">
        <v>60</v>
      </c>
      <c r="F123" s="14" t="s">
        <v>12</v>
      </c>
      <c r="G123" s="14" t="s">
        <v>371</v>
      </c>
      <c r="H123" s="14" t="s">
        <v>12</v>
      </c>
      <c r="I123" s="14" t="s">
        <v>379</v>
      </c>
      <c r="J123" s="15" t="s">
        <v>852</v>
      </c>
      <c r="K123" s="50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1" t="s">
        <v>853</v>
      </c>
      <c r="B124" s="14" t="s">
        <v>547</v>
      </c>
      <c r="C124" s="14" t="s">
        <v>10</v>
      </c>
      <c r="D124" s="14" t="s">
        <v>18</v>
      </c>
      <c r="E124" s="14" t="s">
        <v>18</v>
      </c>
      <c r="F124" s="14" t="s">
        <v>377</v>
      </c>
      <c r="G124" s="14" t="s">
        <v>12</v>
      </c>
      <c r="H124" s="14" t="s">
        <v>376</v>
      </c>
      <c r="I124" s="14" t="s">
        <v>12</v>
      </c>
      <c r="J124" s="15" t="s">
        <v>854</v>
      </c>
      <c r="K124" s="50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1" t="s">
        <v>855</v>
      </c>
      <c r="B125" s="14" t="s">
        <v>610</v>
      </c>
      <c r="C125" s="14" t="s">
        <v>10</v>
      </c>
      <c r="D125" s="14" t="s">
        <v>24</v>
      </c>
      <c r="E125" s="14" t="s">
        <v>24</v>
      </c>
      <c r="F125" s="14" t="s">
        <v>374</v>
      </c>
      <c r="G125" s="14" t="s">
        <v>12</v>
      </c>
      <c r="H125" s="14" t="s">
        <v>12</v>
      </c>
      <c r="I125" s="14" t="s">
        <v>372</v>
      </c>
      <c r="J125" s="15" t="s">
        <v>856</v>
      </c>
      <c r="K125" s="50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1" t="s">
        <v>857</v>
      </c>
      <c r="B126" s="14" t="s">
        <v>9</v>
      </c>
      <c r="C126" s="14" t="s">
        <v>59</v>
      </c>
      <c r="D126" s="14" t="s">
        <v>103</v>
      </c>
      <c r="E126" s="14" t="s">
        <v>60</v>
      </c>
      <c r="F126" s="14" t="s">
        <v>623</v>
      </c>
      <c r="G126" s="14" t="s">
        <v>12</v>
      </c>
      <c r="H126" s="14" t="s">
        <v>631</v>
      </c>
      <c r="I126" s="14" t="s">
        <v>12</v>
      </c>
      <c r="J126" s="15" t="s">
        <v>858</v>
      </c>
      <c r="K126" s="50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1" t="s">
        <v>859</v>
      </c>
      <c r="B127" s="14" t="s">
        <v>9</v>
      </c>
      <c r="C127" s="14" t="s">
        <v>59</v>
      </c>
      <c r="D127" s="14" t="s">
        <v>62</v>
      </c>
      <c r="E127" s="14" t="s">
        <v>103</v>
      </c>
      <c r="F127" s="14" t="s">
        <v>860</v>
      </c>
      <c r="G127" s="14" t="s">
        <v>656</v>
      </c>
      <c r="H127" s="14" t="s">
        <v>12</v>
      </c>
      <c r="I127" s="14" t="s">
        <v>12</v>
      </c>
      <c r="J127" s="15" t="s">
        <v>861</v>
      </c>
      <c r="K127" s="50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1" t="s">
        <v>862</v>
      </c>
      <c r="B128" s="14" t="s">
        <v>366</v>
      </c>
      <c r="C128" s="14" t="s">
        <v>59</v>
      </c>
      <c r="D128" s="14" t="s">
        <v>103</v>
      </c>
      <c r="E128" s="14" t="s">
        <v>65</v>
      </c>
      <c r="F128" s="14" t="s">
        <v>12</v>
      </c>
      <c r="G128" s="14" t="s">
        <v>12</v>
      </c>
      <c r="H128" s="14" t="s">
        <v>663</v>
      </c>
      <c r="I128" s="14" t="s">
        <v>663</v>
      </c>
      <c r="J128" s="15" t="s">
        <v>863</v>
      </c>
      <c r="K128" s="50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1" t="s">
        <v>864</v>
      </c>
      <c r="B129" s="14" t="s">
        <v>9</v>
      </c>
      <c r="C129" s="14" t="s">
        <v>59</v>
      </c>
      <c r="D129" s="14" t="s">
        <v>62</v>
      </c>
      <c r="E129" s="14" t="s">
        <v>62</v>
      </c>
      <c r="F129" s="14" t="s">
        <v>12</v>
      </c>
      <c r="G129" s="14" t="s">
        <v>630</v>
      </c>
      <c r="H129" s="14" t="s">
        <v>12</v>
      </c>
      <c r="I129" s="14" t="s">
        <v>627</v>
      </c>
      <c r="J129" s="15" t="s">
        <v>865</v>
      </c>
      <c r="K129" s="50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1" t="s">
        <v>866</v>
      </c>
      <c r="B130" s="14" t="s">
        <v>9</v>
      </c>
      <c r="C130" s="14" t="s">
        <v>59</v>
      </c>
      <c r="D130" s="14" t="s">
        <v>50</v>
      </c>
      <c r="E130" s="14" t="s">
        <v>30</v>
      </c>
      <c r="F130" s="14" t="s">
        <v>12</v>
      </c>
      <c r="G130" s="14" t="s">
        <v>12</v>
      </c>
      <c r="H130" s="14" t="s">
        <v>619</v>
      </c>
      <c r="I130" s="14" t="s">
        <v>622</v>
      </c>
      <c r="J130" s="15" t="s">
        <v>867</v>
      </c>
      <c r="K130" s="50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1" t="s">
        <v>868</v>
      </c>
      <c r="B131" s="14" t="s">
        <v>9</v>
      </c>
      <c r="C131" s="14" t="s">
        <v>59</v>
      </c>
      <c r="D131" s="14" t="s">
        <v>103</v>
      </c>
      <c r="E131" s="14" t="s">
        <v>168</v>
      </c>
      <c r="F131" s="14" t="s">
        <v>12</v>
      </c>
      <c r="G131" s="14" t="s">
        <v>860</v>
      </c>
      <c r="H131" s="14" t="s">
        <v>626</v>
      </c>
      <c r="I131" s="14" t="s">
        <v>12</v>
      </c>
      <c r="J131" s="15" t="s">
        <v>869</v>
      </c>
      <c r="K131" s="50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</sheetData>
  <conditionalFormatting sqref="J1:J131">
    <cfRule type="expression" dxfId="1" priority="1">
      <formula>COUNTIF (J:J, J1)&gt;1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21.0"/>
  </cols>
  <sheetData>
    <row r="1" ht="19.5" customHeight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2" t="s">
        <v>7</v>
      </c>
      <c r="K1" s="11" t="s">
        <v>870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51" t="s">
        <v>871</v>
      </c>
      <c r="B2" s="42"/>
      <c r="C2" s="42"/>
      <c r="D2" s="42"/>
      <c r="E2" s="42"/>
      <c r="F2" s="42"/>
      <c r="G2" s="42"/>
      <c r="H2" s="42"/>
      <c r="I2" s="42"/>
      <c r="J2" s="5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</row>
    <row r="3">
      <c r="A3" s="11" t="s">
        <v>872</v>
      </c>
      <c r="B3" s="14" t="s">
        <v>783</v>
      </c>
      <c r="C3" s="14" t="s">
        <v>10</v>
      </c>
      <c r="D3" s="14" t="s">
        <v>80</v>
      </c>
      <c r="E3" s="14" t="s">
        <v>80</v>
      </c>
      <c r="F3" s="14" t="s">
        <v>12</v>
      </c>
      <c r="G3" s="14" t="s">
        <v>12</v>
      </c>
      <c r="H3" s="14" t="s">
        <v>372</v>
      </c>
      <c r="I3" s="14" t="s">
        <v>368</v>
      </c>
      <c r="J3" s="15" t="s">
        <v>873</v>
      </c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1" t="s">
        <v>874</v>
      </c>
      <c r="B4" s="14" t="s">
        <v>430</v>
      </c>
      <c r="C4" s="14" t="s">
        <v>10</v>
      </c>
      <c r="D4" s="14" t="s">
        <v>94</v>
      </c>
      <c r="E4" s="14" t="s">
        <v>94</v>
      </c>
      <c r="F4" s="14" t="s">
        <v>374</v>
      </c>
      <c r="G4" s="14" t="s">
        <v>12</v>
      </c>
      <c r="H4" s="14" t="s">
        <v>376</v>
      </c>
      <c r="I4" s="14" t="s">
        <v>12</v>
      </c>
      <c r="J4" s="15" t="s">
        <v>875</v>
      </c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1" t="s">
        <v>876</v>
      </c>
      <c r="B5" s="14" t="s">
        <v>9</v>
      </c>
      <c r="C5" s="14" t="s">
        <v>10</v>
      </c>
      <c r="D5" s="14" t="s">
        <v>33</v>
      </c>
      <c r="E5" s="14" t="s">
        <v>50</v>
      </c>
      <c r="F5" s="14" t="s">
        <v>12</v>
      </c>
      <c r="G5" s="14" t="s">
        <v>12</v>
      </c>
      <c r="H5" s="14" t="s">
        <v>371</v>
      </c>
      <c r="I5" s="14" t="s">
        <v>373</v>
      </c>
      <c r="J5" s="15" t="s">
        <v>877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1" t="s">
        <v>878</v>
      </c>
      <c r="B6" s="14" t="s">
        <v>599</v>
      </c>
      <c r="C6" s="14" t="s">
        <v>10</v>
      </c>
      <c r="D6" s="14" t="s">
        <v>18</v>
      </c>
      <c r="E6" s="14" t="s">
        <v>18</v>
      </c>
      <c r="F6" s="14" t="s">
        <v>370</v>
      </c>
      <c r="G6" s="14" t="s">
        <v>367</v>
      </c>
      <c r="H6" s="14" t="s">
        <v>12</v>
      </c>
      <c r="I6" s="14" t="s">
        <v>12</v>
      </c>
      <c r="J6" s="15" t="s">
        <v>879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1" t="s">
        <v>880</v>
      </c>
      <c r="B7" s="14" t="s">
        <v>599</v>
      </c>
      <c r="C7" s="14" t="s">
        <v>10</v>
      </c>
      <c r="D7" s="14" t="s">
        <v>50</v>
      </c>
      <c r="E7" s="14" t="s">
        <v>18</v>
      </c>
      <c r="F7" s="14" t="s">
        <v>367</v>
      </c>
      <c r="G7" s="14" t="s">
        <v>379</v>
      </c>
      <c r="H7" s="14" t="s">
        <v>12</v>
      </c>
      <c r="I7" s="14" t="s">
        <v>12</v>
      </c>
      <c r="J7" s="15" t="s">
        <v>881</v>
      </c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1" t="s">
        <v>882</v>
      </c>
      <c r="B8" s="14" t="s">
        <v>9</v>
      </c>
      <c r="C8" s="14" t="s">
        <v>10</v>
      </c>
      <c r="D8" s="14" t="s">
        <v>38</v>
      </c>
      <c r="E8" s="14" t="s">
        <v>35</v>
      </c>
      <c r="F8" s="14" t="s">
        <v>377</v>
      </c>
      <c r="G8" s="14" t="s">
        <v>12</v>
      </c>
      <c r="H8" s="14" t="s">
        <v>371</v>
      </c>
      <c r="I8" s="14" t="s">
        <v>12</v>
      </c>
      <c r="J8" s="15" t="s">
        <v>883</v>
      </c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1" t="s">
        <v>884</v>
      </c>
      <c r="B9" s="14" t="s">
        <v>499</v>
      </c>
      <c r="C9" s="14" t="s">
        <v>10</v>
      </c>
      <c r="D9" s="14" t="s">
        <v>21</v>
      </c>
      <c r="E9" s="14" t="s">
        <v>21</v>
      </c>
      <c r="F9" s="14" t="s">
        <v>12</v>
      </c>
      <c r="G9" s="14" t="s">
        <v>375</v>
      </c>
      <c r="H9" s="14" t="s">
        <v>12</v>
      </c>
      <c r="I9" s="14" t="s">
        <v>377</v>
      </c>
      <c r="J9" s="15" t="s">
        <v>885</v>
      </c>
      <c r="K9" s="14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1" t="s">
        <v>886</v>
      </c>
      <c r="B10" s="14" t="s">
        <v>366</v>
      </c>
      <c r="C10" s="14" t="s">
        <v>59</v>
      </c>
      <c r="D10" s="14" t="s">
        <v>80</v>
      </c>
      <c r="E10" s="14" t="s">
        <v>47</v>
      </c>
      <c r="F10" s="14" t="s">
        <v>12</v>
      </c>
      <c r="G10" s="14" t="s">
        <v>627</v>
      </c>
      <c r="H10" s="14" t="s">
        <v>619</v>
      </c>
      <c r="I10" s="14" t="s">
        <v>12</v>
      </c>
      <c r="J10" s="15" t="s">
        <v>887</v>
      </c>
      <c r="K10" s="14" t="s">
        <v>888</v>
      </c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1" t="s">
        <v>889</v>
      </c>
      <c r="B11" s="14" t="s">
        <v>9</v>
      </c>
      <c r="C11" s="14" t="s">
        <v>59</v>
      </c>
      <c r="D11" s="14" t="s">
        <v>33</v>
      </c>
      <c r="E11" s="14" t="s">
        <v>33</v>
      </c>
      <c r="F11" s="14" t="s">
        <v>663</v>
      </c>
      <c r="G11" s="14" t="s">
        <v>12</v>
      </c>
      <c r="H11" s="14" t="s">
        <v>12</v>
      </c>
      <c r="I11" s="14" t="s">
        <v>638</v>
      </c>
      <c r="J11" s="15" t="s">
        <v>890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1" t="s">
        <v>891</v>
      </c>
      <c r="B12" s="14" t="s">
        <v>9</v>
      </c>
      <c r="C12" s="14" t="s">
        <v>59</v>
      </c>
      <c r="D12" s="14" t="s">
        <v>65</v>
      </c>
      <c r="E12" s="14" t="s">
        <v>30</v>
      </c>
      <c r="F12" s="14" t="s">
        <v>12</v>
      </c>
      <c r="G12" s="14" t="s">
        <v>12</v>
      </c>
      <c r="H12" s="14" t="s">
        <v>622</v>
      </c>
      <c r="I12" s="14" t="s">
        <v>860</v>
      </c>
      <c r="J12" s="15" t="s">
        <v>892</v>
      </c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1" t="s">
        <v>893</v>
      </c>
      <c r="B13" s="14" t="s">
        <v>9</v>
      </c>
      <c r="C13" s="14" t="s">
        <v>59</v>
      </c>
      <c r="D13" s="14" t="s">
        <v>30</v>
      </c>
      <c r="E13" s="14" t="s">
        <v>35</v>
      </c>
      <c r="F13" s="14" t="s">
        <v>626</v>
      </c>
      <c r="G13" s="14" t="s">
        <v>12</v>
      </c>
      <c r="H13" s="14" t="s">
        <v>630</v>
      </c>
      <c r="I13" s="14" t="s">
        <v>12</v>
      </c>
      <c r="J13" s="15" t="s">
        <v>894</v>
      </c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1" t="s">
        <v>895</v>
      </c>
      <c r="B14" s="14" t="s">
        <v>9</v>
      </c>
      <c r="C14" s="14" t="s">
        <v>59</v>
      </c>
      <c r="D14" s="14" t="s">
        <v>38</v>
      </c>
      <c r="E14" s="14" t="s">
        <v>97</v>
      </c>
      <c r="F14" s="14" t="s">
        <v>12</v>
      </c>
      <c r="G14" s="14" t="s">
        <v>634</v>
      </c>
      <c r="H14" s="14" t="s">
        <v>12</v>
      </c>
      <c r="I14" s="14" t="s">
        <v>623</v>
      </c>
      <c r="J14" s="15" t="s">
        <v>896</v>
      </c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1" t="s">
        <v>897</v>
      </c>
      <c r="B15" s="14" t="s">
        <v>366</v>
      </c>
      <c r="C15" s="14" t="s">
        <v>59</v>
      </c>
      <c r="D15" s="14" t="s">
        <v>86</v>
      </c>
      <c r="E15" s="14" t="s">
        <v>15</v>
      </c>
      <c r="F15" s="14" t="s">
        <v>12</v>
      </c>
      <c r="G15" s="14" t="s">
        <v>12</v>
      </c>
      <c r="H15" s="14" t="s">
        <v>656</v>
      </c>
      <c r="I15" s="14" t="s">
        <v>634</v>
      </c>
      <c r="J15" s="15" t="s">
        <v>898</v>
      </c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61" t="s">
        <v>899</v>
      </c>
      <c r="B16" s="42"/>
      <c r="C16" s="42"/>
      <c r="D16" s="42"/>
      <c r="E16" s="42"/>
      <c r="F16" s="42"/>
      <c r="G16" s="42"/>
      <c r="H16" s="42"/>
      <c r="I16" s="42"/>
      <c r="J16" s="5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>
      <c r="A17" s="11" t="s">
        <v>900</v>
      </c>
      <c r="B17" s="14" t="s">
        <v>366</v>
      </c>
      <c r="C17" s="14" t="s">
        <v>10</v>
      </c>
      <c r="D17" s="14" t="s">
        <v>80</v>
      </c>
      <c r="E17" s="14" t="s">
        <v>47</v>
      </c>
      <c r="F17" s="14" t="s">
        <v>12</v>
      </c>
      <c r="G17" s="14" t="s">
        <v>375</v>
      </c>
      <c r="H17" s="14" t="s">
        <v>12</v>
      </c>
      <c r="I17" s="14" t="s">
        <v>375</v>
      </c>
      <c r="J17" s="15" t="s">
        <v>901</v>
      </c>
      <c r="K17" s="14" t="s">
        <v>902</v>
      </c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1" t="s">
        <v>903</v>
      </c>
      <c r="B18" s="14" t="s">
        <v>9</v>
      </c>
      <c r="C18" s="14" t="s">
        <v>10</v>
      </c>
      <c r="D18" s="14" t="s">
        <v>80</v>
      </c>
      <c r="E18" s="14" t="s">
        <v>33</v>
      </c>
      <c r="F18" s="14" t="s">
        <v>12</v>
      </c>
      <c r="G18" s="14" t="s">
        <v>367</v>
      </c>
      <c r="H18" s="14" t="s">
        <v>367</v>
      </c>
      <c r="I18" s="14" t="s">
        <v>12</v>
      </c>
      <c r="J18" s="15" t="s">
        <v>904</v>
      </c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1" t="s">
        <v>905</v>
      </c>
      <c r="B19" s="14" t="s">
        <v>9</v>
      </c>
      <c r="C19" s="14" t="s">
        <v>10</v>
      </c>
      <c r="D19" s="14" t="s">
        <v>44</v>
      </c>
      <c r="E19" s="14" t="s">
        <v>80</v>
      </c>
      <c r="F19" s="14" t="s">
        <v>371</v>
      </c>
      <c r="G19" s="14" t="s">
        <v>12</v>
      </c>
      <c r="H19" s="14" t="s">
        <v>12</v>
      </c>
      <c r="I19" s="14" t="s">
        <v>377</v>
      </c>
      <c r="J19" s="15" t="s">
        <v>906</v>
      </c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1" t="s">
        <v>907</v>
      </c>
      <c r="B20" s="14" t="s">
        <v>599</v>
      </c>
      <c r="C20" s="14" t="s">
        <v>10</v>
      </c>
      <c r="D20" s="14" t="s">
        <v>21</v>
      </c>
      <c r="E20" s="14" t="s">
        <v>18</v>
      </c>
      <c r="F20" s="14" t="s">
        <v>12</v>
      </c>
      <c r="G20" s="14" t="s">
        <v>376</v>
      </c>
      <c r="H20" s="14" t="s">
        <v>12</v>
      </c>
      <c r="I20" s="14" t="s">
        <v>375</v>
      </c>
      <c r="J20" s="15" t="s">
        <v>908</v>
      </c>
      <c r="K20" s="14" t="s">
        <v>909</v>
      </c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1" t="s">
        <v>910</v>
      </c>
      <c r="B21" s="14" t="s">
        <v>380</v>
      </c>
      <c r="C21" s="14" t="s">
        <v>10</v>
      </c>
      <c r="D21" s="14" t="s">
        <v>80</v>
      </c>
      <c r="E21" s="14" t="s">
        <v>50</v>
      </c>
      <c r="F21" s="14" t="s">
        <v>374</v>
      </c>
      <c r="G21" s="14" t="s">
        <v>12</v>
      </c>
      <c r="H21" s="14" t="s">
        <v>372</v>
      </c>
      <c r="I21" s="14" t="s">
        <v>12</v>
      </c>
      <c r="J21" s="15" t="s">
        <v>911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1" t="s">
        <v>912</v>
      </c>
      <c r="B22" s="14" t="s">
        <v>380</v>
      </c>
      <c r="C22" s="14" t="s">
        <v>10</v>
      </c>
      <c r="D22" s="14" t="s">
        <v>50</v>
      </c>
      <c r="E22" s="14" t="s">
        <v>92</v>
      </c>
      <c r="F22" s="14" t="s">
        <v>370</v>
      </c>
      <c r="G22" s="14" t="s">
        <v>373</v>
      </c>
      <c r="H22" s="14" t="s">
        <v>12</v>
      </c>
      <c r="I22" s="14" t="s">
        <v>12</v>
      </c>
      <c r="J22" s="15" t="s">
        <v>913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1" t="s">
        <v>914</v>
      </c>
      <c r="B23" s="14" t="s">
        <v>512</v>
      </c>
      <c r="C23" s="14" t="s">
        <v>10</v>
      </c>
      <c r="D23" s="14" t="s">
        <v>30</v>
      </c>
      <c r="E23" s="14" t="s">
        <v>30</v>
      </c>
      <c r="F23" s="14" t="s">
        <v>12</v>
      </c>
      <c r="G23" s="14" t="s">
        <v>12</v>
      </c>
      <c r="H23" s="14" t="s">
        <v>370</v>
      </c>
      <c r="I23" s="14" t="s">
        <v>375</v>
      </c>
      <c r="J23" s="15" t="s">
        <v>915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1" t="s">
        <v>916</v>
      </c>
      <c r="B24" s="14" t="s">
        <v>366</v>
      </c>
      <c r="C24" s="14" t="s">
        <v>59</v>
      </c>
      <c r="D24" s="14" t="s">
        <v>15</v>
      </c>
      <c r="E24" s="14" t="s">
        <v>171</v>
      </c>
      <c r="F24" s="14" t="s">
        <v>638</v>
      </c>
      <c r="G24" s="14" t="s">
        <v>12</v>
      </c>
      <c r="H24" s="14" t="s">
        <v>12</v>
      </c>
      <c r="I24" s="14" t="s">
        <v>663</v>
      </c>
      <c r="J24" s="15" t="s">
        <v>917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1" t="s">
        <v>918</v>
      </c>
      <c r="B25" s="14" t="s">
        <v>9</v>
      </c>
      <c r="C25" s="14" t="s">
        <v>59</v>
      </c>
      <c r="D25" s="14" t="s">
        <v>92</v>
      </c>
      <c r="E25" s="14" t="s">
        <v>33</v>
      </c>
      <c r="F25" s="14" t="s">
        <v>12</v>
      </c>
      <c r="G25" s="14" t="s">
        <v>627</v>
      </c>
      <c r="H25" s="14" t="s">
        <v>626</v>
      </c>
      <c r="I25" s="14" t="s">
        <v>12</v>
      </c>
      <c r="J25" s="15" t="s">
        <v>919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1" t="s">
        <v>920</v>
      </c>
      <c r="B26" s="14" t="s">
        <v>9</v>
      </c>
      <c r="C26" s="14" t="s">
        <v>59</v>
      </c>
      <c r="D26" s="14" t="s">
        <v>89</v>
      </c>
      <c r="E26" s="14" t="s">
        <v>171</v>
      </c>
      <c r="F26" s="14" t="s">
        <v>12</v>
      </c>
      <c r="G26" s="14" t="s">
        <v>622</v>
      </c>
      <c r="H26" s="14" t="s">
        <v>12</v>
      </c>
      <c r="I26" s="14" t="s">
        <v>631</v>
      </c>
      <c r="J26" s="15" t="s">
        <v>921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1" t="s">
        <v>922</v>
      </c>
      <c r="B27" s="14" t="s">
        <v>9</v>
      </c>
      <c r="C27" s="14" t="s">
        <v>59</v>
      </c>
      <c r="D27" s="14" t="s">
        <v>60</v>
      </c>
      <c r="E27" s="14" t="s">
        <v>80</v>
      </c>
      <c r="F27" s="14" t="s">
        <v>622</v>
      </c>
      <c r="G27" s="14" t="s">
        <v>12</v>
      </c>
      <c r="H27" s="14" t="s">
        <v>622</v>
      </c>
      <c r="I27" s="14" t="s">
        <v>12</v>
      </c>
      <c r="J27" s="15" t="s">
        <v>923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1" t="s">
        <v>924</v>
      </c>
      <c r="B28" s="14" t="s">
        <v>9</v>
      </c>
      <c r="C28" s="14" t="s">
        <v>59</v>
      </c>
      <c r="D28" s="14" t="s">
        <v>53</v>
      </c>
      <c r="E28" s="14" t="s">
        <v>94</v>
      </c>
      <c r="F28" s="14" t="s">
        <v>12</v>
      </c>
      <c r="G28" s="14" t="s">
        <v>12</v>
      </c>
      <c r="H28" s="14" t="s">
        <v>630</v>
      </c>
      <c r="I28" s="14" t="s">
        <v>623</v>
      </c>
      <c r="J28" s="15" t="s">
        <v>925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1" t="s">
        <v>926</v>
      </c>
      <c r="B29" s="14" t="s">
        <v>366</v>
      </c>
      <c r="C29" s="14" t="s">
        <v>59</v>
      </c>
      <c r="D29" s="14" t="s">
        <v>171</v>
      </c>
      <c r="E29" s="14" t="s">
        <v>47</v>
      </c>
      <c r="F29" s="14" t="s">
        <v>860</v>
      </c>
      <c r="G29" s="14" t="s">
        <v>634</v>
      </c>
      <c r="H29" s="14" t="s">
        <v>12</v>
      </c>
      <c r="I29" s="14" t="s">
        <v>12</v>
      </c>
      <c r="J29" s="15" t="s">
        <v>927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54" t="s">
        <v>928</v>
      </c>
      <c r="B30" s="42"/>
      <c r="C30" s="42"/>
      <c r="D30" s="42"/>
      <c r="E30" s="42"/>
      <c r="F30" s="42"/>
      <c r="G30" s="42"/>
      <c r="H30" s="42"/>
      <c r="I30" s="42"/>
      <c r="J30" s="5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>
      <c r="A31" s="11" t="s">
        <v>929</v>
      </c>
      <c r="B31" s="14" t="s">
        <v>515</v>
      </c>
      <c r="C31" s="14" t="s">
        <v>10</v>
      </c>
      <c r="D31" s="14" t="s">
        <v>18</v>
      </c>
      <c r="E31" s="14" t="s">
        <v>18</v>
      </c>
      <c r="F31" s="14" t="s">
        <v>367</v>
      </c>
      <c r="G31" s="14" t="s">
        <v>930</v>
      </c>
      <c r="H31" s="14" t="s">
        <v>12</v>
      </c>
      <c r="I31" s="14" t="s">
        <v>12</v>
      </c>
      <c r="J31" s="15" t="s">
        <v>931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1" t="s">
        <v>932</v>
      </c>
      <c r="B32" s="14" t="s">
        <v>515</v>
      </c>
      <c r="C32" s="14" t="s">
        <v>10</v>
      </c>
      <c r="D32" s="14" t="s">
        <v>15</v>
      </c>
      <c r="E32" s="14" t="s">
        <v>24</v>
      </c>
      <c r="F32" s="14" t="s">
        <v>12</v>
      </c>
      <c r="G32" s="14" t="s">
        <v>12</v>
      </c>
      <c r="H32" s="14" t="s">
        <v>375</v>
      </c>
      <c r="I32" s="14" t="s">
        <v>368</v>
      </c>
      <c r="J32" s="15" t="s">
        <v>933</v>
      </c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1" t="s">
        <v>934</v>
      </c>
      <c r="B33" s="14" t="s">
        <v>935</v>
      </c>
      <c r="C33" s="14" t="s">
        <v>10</v>
      </c>
      <c r="D33" s="14" t="s">
        <v>97</v>
      </c>
      <c r="E33" s="14" t="s">
        <v>18</v>
      </c>
      <c r="F33" s="14" t="s">
        <v>371</v>
      </c>
      <c r="G33" s="14" t="s">
        <v>12</v>
      </c>
      <c r="H33" s="14" t="s">
        <v>12</v>
      </c>
      <c r="I33" s="14" t="s">
        <v>379</v>
      </c>
      <c r="J33" s="15" t="s">
        <v>936</v>
      </c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1" t="s">
        <v>937</v>
      </c>
      <c r="B34" s="14" t="s">
        <v>562</v>
      </c>
      <c r="C34" s="14" t="s">
        <v>10</v>
      </c>
      <c r="D34" s="14" t="s">
        <v>18</v>
      </c>
      <c r="E34" s="14" t="s">
        <v>47</v>
      </c>
      <c r="F34" s="14" t="s">
        <v>12</v>
      </c>
      <c r="G34" s="14" t="s">
        <v>443</v>
      </c>
      <c r="H34" s="14" t="s">
        <v>930</v>
      </c>
      <c r="I34" s="14" t="s">
        <v>12</v>
      </c>
      <c r="J34" s="15" t="s">
        <v>938</v>
      </c>
      <c r="K34" s="14" t="s">
        <v>562</v>
      </c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1" t="s">
        <v>939</v>
      </c>
      <c r="B35" s="14" t="s">
        <v>526</v>
      </c>
      <c r="C35" s="14" t="s">
        <v>10</v>
      </c>
      <c r="D35" s="14" t="s">
        <v>65</v>
      </c>
      <c r="E35" s="14" t="s">
        <v>21</v>
      </c>
      <c r="F35" s="14" t="s">
        <v>367</v>
      </c>
      <c r="G35" s="14" t="s">
        <v>12</v>
      </c>
      <c r="H35" s="14" t="s">
        <v>12</v>
      </c>
      <c r="I35" s="14" t="s">
        <v>373</v>
      </c>
      <c r="J35" s="15" t="s">
        <v>940</v>
      </c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1" t="s">
        <v>941</v>
      </c>
      <c r="B36" s="14" t="s">
        <v>554</v>
      </c>
      <c r="C36" s="14" t="s">
        <v>10</v>
      </c>
      <c r="D36" s="14" t="s">
        <v>97</v>
      </c>
      <c r="E36" s="14" t="s">
        <v>18</v>
      </c>
      <c r="F36" s="14" t="s">
        <v>12</v>
      </c>
      <c r="G36" s="14" t="s">
        <v>374</v>
      </c>
      <c r="H36" s="14" t="s">
        <v>930</v>
      </c>
      <c r="I36" s="14" t="s">
        <v>12</v>
      </c>
      <c r="J36" s="15" t="s">
        <v>942</v>
      </c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1" t="s">
        <v>943</v>
      </c>
      <c r="B37" s="14" t="s">
        <v>554</v>
      </c>
      <c r="C37" s="14" t="s">
        <v>10</v>
      </c>
      <c r="D37" s="14" t="s">
        <v>86</v>
      </c>
      <c r="E37" s="14" t="s">
        <v>97</v>
      </c>
      <c r="F37" s="14" t="s">
        <v>368</v>
      </c>
      <c r="G37" s="14" t="s">
        <v>371</v>
      </c>
      <c r="H37" s="14" t="s">
        <v>12</v>
      </c>
      <c r="I37" s="14" t="s">
        <v>12</v>
      </c>
      <c r="J37" s="15" t="s">
        <v>944</v>
      </c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1" t="s">
        <v>945</v>
      </c>
      <c r="B38" s="14" t="s">
        <v>554</v>
      </c>
      <c r="C38" s="14" t="s">
        <v>10</v>
      </c>
      <c r="D38" s="14" t="s">
        <v>68</v>
      </c>
      <c r="E38" s="14" t="s">
        <v>86</v>
      </c>
      <c r="F38" s="14" t="s">
        <v>12</v>
      </c>
      <c r="G38" s="14" t="s">
        <v>12</v>
      </c>
      <c r="H38" s="14" t="s">
        <v>376</v>
      </c>
      <c r="I38" s="14" t="s">
        <v>377</v>
      </c>
      <c r="J38" s="15" t="s">
        <v>946</v>
      </c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1" t="s">
        <v>947</v>
      </c>
      <c r="B39" s="14" t="s">
        <v>430</v>
      </c>
      <c r="C39" s="14" t="s">
        <v>59</v>
      </c>
      <c r="D39" s="14" t="s">
        <v>41</v>
      </c>
      <c r="E39" s="14" t="s">
        <v>125</v>
      </c>
      <c r="F39" s="14" t="s">
        <v>12</v>
      </c>
      <c r="G39" s="14" t="s">
        <v>622</v>
      </c>
      <c r="H39" s="14" t="s">
        <v>622</v>
      </c>
      <c r="I39" s="14" t="s">
        <v>12</v>
      </c>
      <c r="J39" s="15" t="s">
        <v>948</v>
      </c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1" t="s">
        <v>949</v>
      </c>
      <c r="B40" s="14" t="s">
        <v>366</v>
      </c>
      <c r="C40" s="14" t="s">
        <v>59</v>
      </c>
      <c r="D40" s="14" t="s">
        <v>94</v>
      </c>
      <c r="E40" s="14" t="s">
        <v>97</v>
      </c>
      <c r="F40" s="14" t="s">
        <v>12</v>
      </c>
      <c r="G40" s="14" t="s">
        <v>12</v>
      </c>
      <c r="H40" s="14" t="s">
        <v>373</v>
      </c>
      <c r="I40" s="14" t="s">
        <v>634</v>
      </c>
      <c r="J40" s="15" t="s">
        <v>950</v>
      </c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1" t="s">
        <v>951</v>
      </c>
      <c r="B41" s="14" t="s">
        <v>430</v>
      </c>
      <c r="C41" s="14" t="s">
        <v>59</v>
      </c>
      <c r="D41" s="14" t="s">
        <v>30</v>
      </c>
      <c r="E41" s="14" t="s">
        <v>86</v>
      </c>
      <c r="F41" s="14" t="s">
        <v>663</v>
      </c>
      <c r="G41" s="14" t="s">
        <v>374</v>
      </c>
      <c r="H41" s="14" t="s">
        <v>12</v>
      </c>
      <c r="I41" s="14" t="s">
        <v>12</v>
      </c>
      <c r="J41" s="15" t="s">
        <v>952</v>
      </c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1" t="s">
        <v>953</v>
      </c>
      <c r="B42" s="14" t="s">
        <v>430</v>
      </c>
      <c r="C42" s="14" t="s">
        <v>59</v>
      </c>
      <c r="D42" s="14" t="s">
        <v>97</v>
      </c>
      <c r="E42" s="14" t="s">
        <v>97</v>
      </c>
      <c r="F42" s="14" t="s">
        <v>12</v>
      </c>
      <c r="G42" s="14" t="s">
        <v>954</v>
      </c>
      <c r="H42" s="14" t="s">
        <v>619</v>
      </c>
      <c r="I42" s="14" t="s">
        <v>12</v>
      </c>
      <c r="J42" s="15" t="s">
        <v>955</v>
      </c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1" t="s">
        <v>956</v>
      </c>
      <c r="B43" s="14" t="s">
        <v>56</v>
      </c>
      <c r="C43" s="14" t="s">
        <v>59</v>
      </c>
      <c r="D43" s="14" t="s">
        <v>97</v>
      </c>
      <c r="E43" s="14" t="s">
        <v>56</v>
      </c>
      <c r="F43" s="14" t="s">
        <v>367</v>
      </c>
      <c r="G43" s="14" t="s">
        <v>377</v>
      </c>
      <c r="H43" s="14" t="s">
        <v>12</v>
      </c>
      <c r="I43" s="14" t="s">
        <v>12</v>
      </c>
      <c r="J43" s="15" t="s">
        <v>957</v>
      </c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62" t="s">
        <v>958</v>
      </c>
      <c r="B44" s="42"/>
      <c r="C44" s="42"/>
      <c r="D44" s="42"/>
      <c r="E44" s="42"/>
      <c r="F44" s="42"/>
      <c r="G44" s="42"/>
      <c r="H44" s="42"/>
      <c r="I44" s="42"/>
      <c r="J44" s="5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>
      <c r="A45" s="11" t="s">
        <v>959</v>
      </c>
      <c r="B45" s="14" t="s">
        <v>378</v>
      </c>
      <c r="C45" s="14" t="s">
        <v>10</v>
      </c>
      <c r="D45" s="14" t="s">
        <v>18</v>
      </c>
      <c r="E45" s="14" t="s">
        <v>18</v>
      </c>
      <c r="F45" s="14" t="s">
        <v>12</v>
      </c>
      <c r="G45" s="14" t="s">
        <v>368</v>
      </c>
      <c r="H45" s="14" t="s">
        <v>12</v>
      </c>
      <c r="I45" s="14" t="s">
        <v>377</v>
      </c>
      <c r="J45" s="15" t="s">
        <v>960</v>
      </c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1" t="s">
        <v>961</v>
      </c>
      <c r="B46" s="14" t="s">
        <v>9</v>
      </c>
      <c r="C46" s="14" t="s">
        <v>10</v>
      </c>
      <c r="D46" s="14" t="s">
        <v>103</v>
      </c>
      <c r="E46" s="14" t="s">
        <v>24</v>
      </c>
      <c r="F46" s="14" t="s">
        <v>375</v>
      </c>
      <c r="G46" s="14" t="s">
        <v>12</v>
      </c>
      <c r="H46" s="14" t="s">
        <v>12</v>
      </c>
      <c r="I46" s="14" t="s">
        <v>375</v>
      </c>
      <c r="J46" s="15" t="s">
        <v>962</v>
      </c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1" t="s">
        <v>963</v>
      </c>
      <c r="B47" s="14" t="s">
        <v>599</v>
      </c>
      <c r="C47" s="14" t="s">
        <v>10</v>
      </c>
      <c r="D47" s="14" t="s">
        <v>41</v>
      </c>
      <c r="E47" s="14" t="s">
        <v>24</v>
      </c>
      <c r="F47" s="14" t="s">
        <v>12</v>
      </c>
      <c r="G47" s="14" t="s">
        <v>367</v>
      </c>
      <c r="H47" s="14" t="s">
        <v>372</v>
      </c>
      <c r="I47" s="14" t="s">
        <v>12</v>
      </c>
      <c r="J47" s="15" t="s">
        <v>964</v>
      </c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1" t="s">
        <v>965</v>
      </c>
      <c r="B48" s="14" t="s">
        <v>9</v>
      </c>
      <c r="C48" s="14" t="s">
        <v>10</v>
      </c>
      <c r="D48" s="14" t="s">
        <v>89</v>
      </c>
      <c r="E48" s="14" t="s">
        <v>41</v>
      </c>
      <c r="F48" s="14" t="s">
        <v>370</v>
      </c>
      <c r="G48" s="14" t="s">
        <v>12</v>
      </c>
      <c r="H48" s="14" t="s">
        <v>373</v>
      </c>
      <c r="I48" s="14" t="s">
        <v>12</v>
      </c>
      <c r="J48" s="15" t="s">
        <v>966</v>
      </c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1" t="s">
        <v>967</v>
      </c>
      <c r="B49" s="14" t="s">
        <v>475</v>
      </c>
      <c r="C49" s="14" t="s">
        <v>10</v>
      </c>
      <c r="D49" s="14" t="s">
        <v>15</v>
      </c>
      <c r="E49" s="14" t="s">
        <v>41</v>
      </c>
      <c r="F49" s="14" t="s">
        <v>12</v>
      </c>
      <c r="G49" s="14" t="s">
        <v>376</v>
      </c>
      <c r="H49" s="14" t="s">
        <v>12</v>
      </c>
      <c r="I49" s="14" t="s">
        <v>379</v>
      </c>
      <c r="J49" s="15" t="s">
        <v>968</v>
      </c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1" t="s">
        <v>969</v>
      </c>
      <c r="B50" s="14" t="s">
        <v>378</v>
      </c>
      <c r="C50" s="14" t="s">
        <v>10</v>
      </c>
      <c r="D50" s="14" t="s">
        <v>18</v>
      </c>
      <c r="E50" s="14" t="s">
        <v>30</v>
      </c>
      <c r="F50" s="14" t="s">
        <v>368</v>
      </c>
      <c r="G50" s="14" t="s">
        <v>12</v>
      </c>
      <c r="H50" s="14" t="s">
        <v>12</v>
      </c>
      <c r="I50" s="14" t="s">
        <v>371</v>
      </c>
      <c r="J50" s="15" t="s">
        <v>970</v>
      </c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1" t="s">
        <v>971</v>
      </c>
      <c r="B51" s="14" t="s">
        <v>9</v>
      </c>
      <c r="C51" s="14" t="s">
        <v>10</v>
      </c>
      <c r="D51" s="14" t="s">
        <v>41</v>
      </c>
      <c r="E51" s="14" t="s">
        <v>41</v>
      </c>
      <c r="F51" s="14" t="s">
        <v>374</v>
      </c>
      <c r="G51" s="14" t="s">
        <v>372</v>
      </c>
      <c r="H51" s="14" t="s">
        <v>12</v>
      </c>
      <c r="I51" s="14" t="s">
        <v>12</v>
      </c>
      <c r="J51" s="15" t="s">
        <v>972</v>
      </c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1" t="s">
        <v>973</v>
      </c>
      <c r="B52" s="14" t="s">
        <v>9</v>
      </c>
      <c r="C52" s="14" t="s">
        <v>59</v>
      </c>
      <c r="D52" s="14" t="s">
        <v>86</v>
      </c>
      <c r="E52" s="14" t="s">
        <v>18</v>
      </c>
      <c r="F52" s="14" t="s">
        <v>12</v>
      </c>
      <c r="G52" s="14" t="s">
        <v>12</v>
      </c>
      <c r="H52" s="14" t="s">
        <v>622</v>
      </c>
      <c r="I52" s="14" t="s">
        <v>622</v>
      </c>
      <c r="J52" s="15" t="s">
        <v>974</v>
      </c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1" t="s">
        <v>975</v>
      </c>
      <c r="B53" s="14" t="s">
        <v>9</v>
      </c>
      <c r="C53" s="14" t="s">
        <v>59</v>
      </c>
      <c r="D53" s="14" t="s">
        <v>103</v>
      </c>
      <c r="E53" s="14" t="s">
        <v>86</v>
      </c>
      <c r="F53" s="14" t="s">
        <v>663</v>
      </c>
      <c r="G53" s="14" t="s">
        <v>12</v>
      </c>
      <c r="H53" s="14" t="s">
        <v>638</v>
      </c>
      <c r="I53" s="14" t="s">
        <v>12</v>
      </c>
      <c r="J53" s="15" t="s">
        <v>976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1" t="s">
        <v>977</v>
      </c>
      <c r="B54" s="14" t="s">
        <v>366</v>
      </c>
      <c r="C54" s="14" t="s">
        <v>59</v>
      </c>
      <c r="D54" s="14" t="s">
        <v>44</v>
      </c>
      <c r="E54" s="14" t="s">
        <v>60</v>
      </c>
      <c r="F54" s="14" t="s">
        <v>12</v>
      </c>
      <c r="G54" s="14" t="s">
        <v>860</v>
      </c>
      <c r="H54" s="14" t="s">
        <v>12</v>
      </c>
      <c r="I54" s="14" t="s">
        <v>656</v>
      </c>
      <c r="J54" s="15" t="s">
        <v>978</v>
      </c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1" t="s">
        <v>979</v>
      </c>
      <c r="B55" s="14" t="s">
        <v>9</v>
      </c>
      <c r="C55" s="14" t="s">
        <v>59</v>
      </c>
      <c r="D55" s="14" t="s">
        <v>103</v>
      </c>
      <c r="E55" s="14" t="s">
        <v>103</v>
      </c>
      <c r="F55" s="14" t="s">
        <v>12</v>
      </c>
      <c r="G55" s="14" t="s">
        <v>12</v>
      </c>
      <c r="H55" s="14" t="s">
        <v>630</v>
      </c>
      <c r="I55" s="14" t="s">
        <v>626</v>
      </c>
      <c r="J55" s="15" t="s">
        <v>980</v>
      </c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1" t="s">
        <v>981</v>
      </c>
      <c r="B56" s="14" t="s">
        <v>9</v>
      </c>
      <c r="C56" s="14" t="s">
        <v>59</v>
      </c>
      <c r="D56" s="14" t="s">
        <v>86</v>
      </c>
      <c r="E56" s="14" t="s">
        <v>103</v>
      </c>
      <c r="F56" s="14" t="s">
        <v>627</v>
      </c>
      <c r="G56" s="14" t="s">
        <v>12</v>
      </c>
      <c r="H56" s="14" t="s">
        <v>12</v>
      </c>
      <c r="I56" s="14" t="s">
        <v>619</v>
      </c>
      <c r="J56" s="15" t="s">
        <v>982</v>
      </c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1" t="s">
        <v>983</v>
      </c>
      <c r="B57" s="14" t="s">
        <v>9</v>
      </c>
      <c r="C57" s="14" t="s">
        <v>59</v>
      </c>
      <c r="D57" s="14" t="s">
        <v>103</v>
      </c>
      <c r="E57" s="14" t="s">
        <v>44</v>
      </c>
      <c r="F57" s="14" t="s">
        <v>12</v>
      </c>
      <c r="G57" s="14" t="s">
        <v>860</v>
      </c>
      <c r="H57" s="14" t="s">
        <v>631</v>
      </c>
      <c r="I57" s="14" t="s">
        <v>12</v>
      </c>
      <c r="J57" s="15" t="s">
        <v>984</v>
      </c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39" t="s">
        <v>985</v>
      </c>
      <c r="B58" s="42"/>
      <c r="C58" s="42"/>
      <c r="D58" s="42"/>
      <c r="E58" s="42"/>
      <c r="F58" s="42"/>
      <c r="G58" s="42"/>
      <c r="H58" s="42"/>
      <c r="I58" s="42"/>
      <c r="J58" s="5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>
      <c r="A59" s="11" t="s">
        <v>986</v>
      </c>
      <c r="B59" s="14" t="s">
        <v>9</v>
      </c>
      <c r="C59" s="14" t="s">
        <v>10</v>
      </c>
      <c r="D59" s="14" t="s">
        <v>24</v>
      </c>
      <c r="E59" s="14" t="s">
        <v>41</v>
      </c>
      <c r="F59" s="14" t="s">
        <v>12</v>
      </c>
      <c r="G59" s="14" t="s">
        <v>374</v>
      </c>
      <c r="H59" s="14" t="s">
        <v>12</v>
      </c>
      <c r="I59" s="14" t="s">
        <v>371</v>
      </c>
      <c r="J59" s="15" t="s">
        <v>987</v>
      </c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1" t="s">
        <v>988</v>
      </c>
      <c r="B60" s="14" t="s">
        <v>9</v>
      </c>
      <c r="C60" s="14" t="s">
        <v>10</v>
      </c>
      <c r="D60" s="14" t="s">
        <v>92</v>
      </c>
      <c r="E60" s="14" t="s">
        <v>24</v>
      </c>
      <c r="F60" s="14" t="s">
        <v>370</v>
      </c>
      <c r="G60" s="14" t="s">
        <v>12</v>
      </c>
      <c r="H60" s="14" t="s">
        <v>12</v>
      </c>
      <c r="I60" s="14" t="s">
        <v>379</v>
      </c>
      <c r="J60" s="15" t="s">
        <v>989</v>
      </c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11" t="s">
        <v>990</v>
      </c>
      <c r="B61" s="14" t="s">
        <v>599</v>
      </c>
      <c r="C61" s="14" t="s">
        <v>10</v>
      </c>
      <c r="D61" s="14" t="s">
        <v>47</v>
      </c>
      <c r="E61" s="14" t="s">
        <v>41</v>
      </c>
      <c r="F61" s="14" t="s">
        <v>367</v>
      </c>
      <c r="G61" s="14" t="s">
        <v>376</v>
      </c>
      <c r="H61" s="14" t="s">
        <v>12</v>
      </c>
      <c r="I61" s="14" t="s">
        <v>12</v>
      </c>
      <c r="J61" s="15" t="s">
        <v>991</v>
      </c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11" t="s">
        <v>992</v>
      </c>
      <c r="B62" s="14" t="s">
        <v>436</v>
      </c>
      <c r="C62" s="14" t="s">
        <v>10</v>
      </c>
      <c r="D62" s="14" t="s">
        <v>24</v>
      </c>
      <c r="E62" s="14" t="s">
        <v>24</v>
      </c>
      <c r="F62" s="14" t="s">
        <v>12</v>
      </c>
      <c r="G62" s="14" t="s">
        <v>12</v>
      </c>
      <c r="H62" s="14" t="s">
        <v>379</v>
      </c>
      <c r="I62" s="14" t="s">
        <v>374</v>
      </c>
      <c r="J62" s="15" t="s">
        <v>993</v>
      </c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1" t="s">
        <v>994</v>
      </c>
      <c r="B63" s="14" t="s">
        <v>378</v>
      </c>
      <c r="C63" s="14" t="s">
        <v>10</v>
      </c>
      <c r="D63" s="14" t="s">
        <v>41</v>
      </c>
      <c r="E63" s="14" t="s">
        <v>18</v>
      </c>
      <c r="F63" s="14" t="s">
        <v>12</v>
      </c>
      <c r="G63" s="14" t="s">
        <v>12</v>
      </c>
      <c r="H63" s="14" t="s">
        <v>370</v>
      </c>
      <c r="I63" s="14" t="s">
        <v>372</v>
      </c>
      <c r="J63" s="15" t="s">
        <v>995</v>
      </c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1" t="s">
        <v>996</v>
      </c>
      <c r="B64" s="14" t="s">
        <v>9</v>
      </c>
      <c r="C64" s="14" t="s">
        <v>10</v>
      </c>
      <c r="D64" s="14" t="s">
        <v>18</v>
      </c>
      <c r="E64" s="14" t="s">
        <v>18</v>
      </c>
      <c r="F64" s="14" t="s">
        <v>12</v>
      </c>
      <c r="G64" s="14" t="s">
        <v>368</v>
      </c>
      <c r="H64" s="14" t="s">
        <v>373</v>
      </c>
      <c r="I64" s="14" t="s">
        <v>12</v>
      </c>
      <c r="J64" s="15" t="s">
        <v>997</v>
      </c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1" t="s">
        <v>998</v>
      </c>
      <c r="B65" s="14" t="s">
        <v>610</v>
      </c>
      <c r="C65" s="14" t="s">
        <v>10</v>
      </c>
      <c r="D65" s="14" t="s">
        <v>18</v>
      </c>
      <c r="E65" s="14" t="s">
        <v>24</v>
      </c>
      <c r="F65" s="14" t="s">
        <v>12</v>
      </c>
      <c r="G65" s="14" t="s">
        <v>376</v>
      </c>
      <c r="H65" s="14" t="s">
        <v>12</v>
      </c>
      <c r="I65" s="14" t="s">
        <v>374</v>
      </c>
      <c r="J65" s="15" t="s">
        <v>999</v>
      </c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1" t="s">
        <v>1000</v>
      </c>
      <c r="B66" s="14" t="s">
        <v>430</v>
      </c>
      <c r="C66" s="14" t="s">
        <v>59</v>
      </c>
      <c r="D66" s="14" t="s">
        <v>97</v>
      </c>
      <c r="E66" s="14" t="s">
        <v>18</v>
      </c>
      <c r="F66" s="14" t="s">
        <v>630</v>
      </c>
      <c r="G66" s="14" t="s">
        <v>12</v>
      </c>
      <c r="H66" s="14" t="s">
        <v>626</v>
      </c>
      <c r="I66" s="14" t="s">
        <v>12</v>
      </c>
      <c r="J66" s="15" t="s">
        <v>1001</v>
      </c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1" t="s">
        <v>1002</v>
      </c>
      <c r="B67" s="14" t="s">
        <v>9</v>
      </c>
      <c r="C67" s="14" t="s">
        <v>59</v>
      </c>
      <c r="D67" s="14" t="s">
        <v>89</v>
      </c>
      <c r="E67" s="14" t="s">
        <v>41</v>
      </c>
      <c r="F67" s="14" t="s">
        <v>12</v>
      </c>
      <c r="G67" s="14" t="s">
        <v>656</v>
      </c>
      <c r="H67" s="14" t="s">
        <v>12</v>
      </c>
      <c r="I67" s="14" t="s">
        <v>860</v>
      </c>
      <c r="J67" s="15" t="s">
        <v>1003</v>
      </c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1" t="s">
        <v>1004</v>
      </c>
      <c r="B68" s="14" t="s">
        <v>366</v>
      </c>
      <c r="C68" s="14" t="s">
        <v>59</v>
      </c>
      <c r="D68" s="14" t="s">
        <v>27</v>
      </c>
      <c r="E68" s="14" t="s">
        <v>27</v>
      </c>
      <c r="F68" s="14" t="s">
        <v>638</v>
      </c>
      <c r="G68" s="14" t="s">
        <v>663</v>
      </c>
      <c r="H68" s="14" t="s">
        <v>12</v>
      </c>
      <c r="I68" s="14" t="s">
        <v>12</v>
      </c>
      <c r="J68" s="15" t="s">
        <v>1005</v>
      </c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11" t="s">
        <v>1006</v>
      </c>
      <c r="B69" s="14" t="s">
        <v>9</v>
      </c>
      <c r="C69" s="14" t="s">
        <v>59</v>
      </c>
      <c r="D69" s="14" t="s">
        <v>15</v>
      </c>
      <c r="E69" s="14" t="s">
        <v>89</v>
      </c>
      <c r="F69" s="14" t="s">
        <v>619</v>
      </c>
      <c r="G69" s="14" t="s">
        <v>12</v>
      </c>
      <c r="H69" s="14" t="s">
        <v>623</v>
      </c>
      <c r="I69" s="14" t="s">
        <v>12</v>
      </c>
      <c r="J69" s="15" t="s">
        <v>1007</v>
      </c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11" t="s">
        <v>1008</v>
      </c>
      <c r="B70" s="14" t="s">
        <v>366</v>
      </c>
      <c r="C70" s="14" t="s">
        <v>59</v>
      </c>
      <c r="D70" s="14" t="s">
        <v>15</v>
      </c>
      <c r="E70" s="14" t="s">
        <v>15</v>
      </c>
      <c r="F70" s="14" t="s">
        <v>630</v>
      </c>
      <c r="G70" s="14" t="s">
        <v>12</v>
      </c>
      <c r="H70" s="14" t="s">
        <v>12</v>
      </c>
      <c r="I70" s="14" t="s">
        <v>631</v>
      </c>
      <c r="J70" s="15" t="s">
        <v>1009</v>
      </c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11" t="s">
        <v>1010</v>
      </c>
      <c r="B71" s="14" t="s">
        <v>9</v>
      </c>
      <c r="C71" s="14" t="s">
        <v>59</v>
      </c>
      <c r="D71" s="14" t="s">
        <v>41</v>
      </c>
      <c r="E71" s="14" t="s">
        <v>15</v>
      </c>
      <c r="F71" s="14" t="s">
        <v>12</v>
      </c>
      <c r="G71" s="14" t="s">
        <v>12</v>
      </c>
      <c r="H71" s="14" t="s">
        <v>638</v>
      </c>
      <c r="I71" s="14" t="s">
        <v>634</v>
      </c>
      <c r="J71" s="15" t="s">
        <v>1011</v>
      </c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51" t="s">
        <v>1012</v>
      </c>
      <c r="B72" s="42"/>
      <c r="C72" s="42"/>
      <c r="D72" s="42"/>
      <c r="E72" s="42"/>
      <c r="F72" s="42"/>
      <c r="G72" s="42"/>
      <c r="H72" s="42"/>
      <c r="I72" s="42"/>
      <c r="J72" s="5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>
      <c r="A73" s="11" t="s">
        <v>1013</v>
      </c>
      <c r="B73" s="14" t="s">
        <v>9</v>
      </c>
      <c r="C73" s="14" t="s">
        <v>10</v>
      </c>
      <c r="D73" s="14" t="s">
        <v>71</v>
      </c>
      <c r="E73" s="14" t="s">
        <v>24</v>
      </c>
      <c r="F73" s="14" t="s">
        <v>12</v>
      </c>
      <c r="G73" s="14" t="s">
        <v>374</v>
      </c>
      <c r="H73" s="14" t="s">
        <v>367</v>
      </c>
      <c r="I73" s="14" t="s">
        <v>12</v>
      </c>
      <c r="J73" s="15" t="s">
        <v>1014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11" t="s">
        <v>1015</v>
      </c>
      <c r="B74" s="14" t="s">
        <v>9</v>
      </c>
      <c r="C74" s="14" t="s">
        <v>10</v>
      </c>
      <c r="D74" s="14" t="s">
        <v>21</v>
      </c>
      <c r="E74" s="14" t="s">
        <v>24</v>
      </c>
      <c r="F74" s="14" t="s">
        <v>377</v>
      </c>
      <c r="G74" s="14" t="s">
        <v>12</v>
      </c>
      <c r="H74" s="14" t="s">
        <v>12</v>
      </c>
      <c r="I74" s="14" t="s">
        <v>368</v>
      </c>
      <c r="J74" s="15" t="s">
        <v>1016</v>
      </c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11" t="s">
        <v>1017</v>
      </c>
      <c r="B75" s="14" t="s">
        <v>378</v>
      </c>
      <c r="C75" s="14" t="s">
        <v>10</v>
      </c>
      <c r="D75" s="14" t="s">
        <v>15</v>
      </c>
      <c r="E75" s="14" t="s">
        <v>18</v>
      </c>
      <c r="F75" s="14" t="s">
        <v>12</v>
      </c>
      <c r="G75" s="14" t="s">
        <v>377</v>
      </c>
      <c r="H75" s="14" t="s">
        <v>12</v>
      </c>
      <c r="I75" s="14" t="s">
        <v>373</v>
      </c>
      <c r="J75" s="15" t="s">
        <v>1018</v>
      </c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11" t="s">
        <v>1019</v>
      </c>
      <c r="B76" s="14" t="s">
        <v>473</v>
      </c>
      <c r="C76" s="14" t="s">
        <v>10</v>
      </c>
      <c r="D76" s="14" t="s">
        <v>24</v>
      </c>
      <c r="E76" s="14" t="s">
        <v>24</v>
      </c>
      <c r="F76" s="14" t="s">
        <v>372</v>
      </c>
      <c r="G76" s="14" t="s">
        <v>12</v>
      </c>
      <c r="H76" s="14" t="s">
        <v>12</v>
      </c>
      <c r="I76" s="14" t="s">
        <v>377</v>
      </c>
      <c r="J76" s="15" t="s">
        <v>1020</v>
      </c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11" t="s">
        <v>1021</v>
      </c>
      <c r="B77" s="14" t="s">
        <v>9</v>
      </c>
      <c r="C77" s="14" t="s">
        <v>10</v>
      </c>
      <c r="D77" s="14" t="s">
        <v>77</v>
      </c>
      <c r="E77" s="14" t="s">
        <v>71</v>
      </c>
      <c r="F77" s="14" t="s">
        <v>371</v>
      </c>
      <c r="G77" s="14" t="s">
        <v>12</v>
      </c>
      <c r="H77" s="14" t="s">
        <v>371</v>
      </c>
      <c r="I77" s="14" t="s">
        <v>12</v>
      </c>
      <c r="J77" s="15" t="s">
        <v>1022</v>
      </c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11" t="s">
        <v>1023</v>
      </c>
      <c r="B78" s="14" t="s">
        <v>9</v>
      </c>
      <c r="C78" s="14" t="s">
        <v>10</v>
      </c>
      <c r="D78" s="14" t="s">
        <v>71</v>
      </c>
      <c r="E78" s="14" t="s">
        <v>38</v>
      </c>
      <c r="F78" s="14" t="s">
        <v>12</v>
      </c>
      <c r="G78" s="14" t="s">
        <v>375</v>
      </c>
      <c r="H78" s="14" t="s">
        <v>12</v>
      </c>
      <c r="I78" s="14" t="s">
        <v>367</v>
      </c>
      <c r="J78" s="15" t="s">
        <v>1024</v>
      </c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1" t="s">
        <v>1025</v>
      </c>
      <c r="B79" s="14" t="s">
        <v>426</v>
      </c>
      <c r="C79" s="14" t="s">
        <v>10</v>
      </c>
      <c r="D79" s="14" t="s">
        <v>27</v>
      </c>
      <c r="E79" s="14" t="s">
        <v>27</v>
      </c>
      <c r="F79" s="14" t="s">
        <v>12</v>
      </c>
      <c r="G79" s="14" t="s">
        <v>12</v>
      </c>
      <c r="H79" s="14" t="s">
        <v>370</v>
      </c>
      <c r="I79" s="14" t="s">
        <v>376</v>
      </c>
      <c r="J79" s="15" t="s">
        <v>1026</v>
      </c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11" t="s">
        <v>1027</v>
      </c>
      <c r="B80" s="14" t="s">
        <v>9</v>
      </c>
      <c r="C80" s="14" t="s">
        <v>59</v>
      </c>
      <c r="D80" s="14" t="s">
        <v>27</v>
      </c>
      <c r="E80" s="14" t="s">
        <v>27</v>
      </c>
      <c r="F80" s="14" t="s">
        <v>622</v>
      </c>
      <c r="G80" s="14" t="s">
        <v>623</v>
      </c>
      <c r="H80" s="14" t="s">
        <v>12</v>
      </c>
      <c r="I80" s="14" t="s">
        <v>12</v>
      </c>
      <c r="J80" s="15" t="s">
        <v>1028</v>
      </c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11" t="s">
        <v>1029</v>
      </c>
      <c r="B81" s="14" t="s">
        <v>9</v>
      </c>
      <c r="C81" s="14" t="s">
        <v>59</v>
      </c>
      <c r="D81" s="14" t="s">
        <v>71</v>
      </c>
      <c r="E81" s="14" t="s">
        <v>27</v>
      </c>
      <c r="F81" s="14" t="s">
        <v>630</v>
      </c>
      <c r="G81" s="14" t="s">
        <v>12</v>
      </c>
      <c r="H81" s="14" t="s">
        <v>626</v>
      </c>
      <c r="I81" s="14" t="s">
        <v>12</v>
      </c>
      <c r="J81" s="15" t="s">
        <v>1030</v>
      </c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11" t="s">
        <v>1031</v>
      </c>
      <c r="B82" s="14" t="s">
        <v>9</v>
      </c>
      <c r="C82" s="14" t="s">
        <v>59</v>
      </c>
      <c r="D82" s="14" t="s">
        <v>50</v>
      </c>
      <c r="E82" s="14" t="s">
        <v>18</v>
      </c>
      <c r="F82" s="14" t="s">
        <v>12</v>
      </c>
      <c r="G82" s="14" t="s">
        <v>638</v>
      </c>
      <c r="H82" s="14" t="s">
        <v>12</v>
      </c>
      <c r="I82" s="14" t="s">
        <v>638</v>
      </c>
      <c r="J82" s="15" t="s">
        <v>1032</v>
      </c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11" t="s">
        <v>1033</v>
      </c>
      <c r="B83" s="14" t="s">
        <v>9</v>
      </c>
      <c r="C83" s="14" t="s">
        <v>59</v>
      </c>
      <c r="D83" s="14" t="s">
        <v>71</v>
      </c>
      <c r="E83" s="14" t="s">
        <v>35</v>
      </c>
      <c r="F83" s="14" t="s">
        <v>12</v>
      </c>
      <c r="G83" s="14" t="s">
        <v>631</v>
      </c>
      <c r="H83" s="14" t="s">
        <v>656</v>
      </c>
      <c r="I83" s="14" t="s">
        <v>12</v>
      </c>
      <c r="J83" s="15" t="s">
        <v>1034</v>
      </c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11" t="s">
        <v>1035</v>
      </c>
      <c r="B84" s="14" t="s">
        <v>9</v>
      </c>
      <c r="C84" s="14" t="s">
        <v>59</v>
      </c>
      <c r="D84" s="14" t="s">
        <v>33</v>
      </c>
      <c r="E84" s="14" t="s">
        <v>71</v>
      </c>
      <c r="F84" s="14" t="s">
        <v>12</v>
      </c>
      <c r="G84" s="14" t="s">
        <v>860</v>
      </c>
      <c r="H84" s="14" t="s">
        <v>12</v>
      </c>
      <c r="I84" s="14" t="s">
        <v>626</v>
      </c>
      <c r="J84" s="15" t="s">
        <v>1036</v>
      </c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11" t="s">
        <v>1037</v>
      </c>
      <c r="B85" s="14" t="s">
        <v>366</v>
      </c>
      <c r="C85" s="14" t="s">
        <v>59</v>
      </c>
      <c r="D85" s="14" t="s">
        <v>47</v>
      </c>
      <c r="E85" s="14" t="s">
        <v>71</v>
      </c>
      <c r="F85" s="14" t="s">
        <v>630</v>
      </c>
      <c r="G85" s="14" t="s">
        <v>12</v>
      </c>
      <c r="H85" s="14" t="s">
        <v>663</v>
      </c>
      <c r="I85" s="14" t="s">
        <v>12</v>
      </c>
      <c r="J85" s="15" t="s">
        <v>1038</v>
      </c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63" t="s">
        <v>1039</v>
      </c>
      <c r="B86" s="42"/>
      <c r="C86" s="42"/>
      <c r="D86" s="42"/>
      <c r="E86" s="42"/>
      <c r="F86" s="42"/>
      <c r="G86" s="42"/>
      <c r="H86" s="42"/>
      <c r="I86" s="42"/>
      <c r="J86" s="5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</row>
    <row r="87">
      <c r="A87" s="11" t="s">
        <v>1040</v>
      </c>
      <c r="B87" s="14" t="s">
        <v>436</v>
      </c>
      <c r="C87" s="14" t="s">
        <v>10</v>
      </c>
      <c r="D87" s="14" t="s">
        <v>18</v>
      </c>
      <c r="E87" s="14" t="s">
        <v>18</v>
      </c>
      <c r="F87" s="14" t="s">
        <v>376</v>
      </c>
      <c r="G87" s="14" t="s">
        <v>379</v>
      </c>
      <c r="H87" s="14" t="s">
        <v>12</v>
      </c>
      <c r="I87" s="14" t="s">
        <v>12</v>
      </c>
      <c r="J87" s="15" t="s">
        <v>1041</v>
      </c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11" t="s">
        <v>1042</v>
      </c>
      <c r="B88" s="14" t="s">
        <v>508</v>
      </c>
      <c r="C88" s="14" t="s">
        <v>10</v>
      </c>
      <c r="D88" s="14" t="s">
        <v>24</v>
      </c>
      <c r="E88" s="14" t="s">
        <v>65</v>
      </c>
      <c r="F88" s="14" t="s">
        <v>12</v>
      </c>
      <c r="G88" s="14" t="s">
        <v>12</v>
      </c>
      <c r="H88" s="14" t="s">
        <v>377</v>
      </c>
      <c r="I88" s="14" t="s">
        <v>12</v>
      </c>
      <c r="J88" s="15" t="s">
        <v>1043</v>
      </c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11" t="s">
        <v>1044</v>
      </c>
      <c r="B89" s="14" t="s">
        <v>9</v>
      </c>
      <c r="C89" s="14" t="s">
        <v>10</v>
      </c>
      <c r="D89" s="14" t="s">
        <v>74</v>
      </c>
      <c r="E89" s="14" t="s">
        <v>35</v>
      </c>
      <c r="F89" s="14" t="s">
        <v>12</v>
      </c>
      <c r="G89" s="14" t="s">
        <v>374</v>
      </c>
      <c r="H89" s="14" t="s">
        <v>12</v>
      </c>
      <c r="I89" s="14" t="s">
        <v>367</v>
      </c>
      <c r="J89" s="15" t="s">
        <v>1045</v>
      </c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11" t="s">
        <v>1046</v>
      </c>
      <c r="B90" s="14" t="s">
        <v>9</v>
      </c>
      <c r="C90" s="14" t="s">
        <v>10</v>
      </c>
      <c r="D90" s="14" t="s">
        <v>38</v>
      </c>
      <c r="E90" s="14" t="s">
        <v>74</v>
      </c>
      <c r="F90" s="14" t="s">
        <v>368</v>
      </c>
      <c r="G90" s="14" t="s">
        <v>12</v>
      </c>
      <c r="H90" s="14" t="s">
        <v>12</v>
      </c>
      <c r="I90" s="14" t="s">
        <v>367</v>
      </c>
      <c r="J90" s="15" t="s">
        <v>1047</v>
      </c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11" t="s">
        <v>1048</v>
      </c>
      <c r="B91" s="14" t="s">
        <v>9</v>
      </c>
      <c r="C91" s="14" t="s">
        <v>10</v>
      </c>
      <c r="D91" s="14" t="s">
        <v>24</v>
      </c>
      <c r="E91" s="14" t="s">
        <v>47</v>
      </c>
      <c r="F91" s="14" t="s">
        <v>12</v>
      </c>
      <c r="G91" s="14" t="s">
        <v>370</v>
      </c>
      <c r="H91" s="14" t="s">
        <v>12</v>
      </c>
      <c r="I91" s="14" t="s">
        <v>374</v>
      </c>
      <c r="J91" s="15" t="s">
        <v>1049</v>
      </c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11" t="s">
        <v>1050</v>
      </c>
      <c r="B92" s="14" t="s">
        <v>9</v>
      </c>
      <c r="C92" s="14" t="s">
        <v>10</v>
      </c>
      <c r="D92" s="14" t="s">
        <v>74</v>
      </c>
      <c r="E92" s="14" t="s">
        <v>30</v>
      </c>
      <c r="F92" s="14" t="s">
        <v>379</v>
      </c>
      <c r="G92" s="14" t="s">
        <v>12</v>
      </c>
      <c r="H92" s="14" t="s">
        <v>12</v>
      </c>
      <c r="I92" s="14" t="s">
        <v>373</v>
      </c>
      <c r="J92" s="15" t="s">
        <v>1051</v>
      </c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11" t="s">
        <v>1052</v>
      </c>
      <c r="B93" s="14" t="s">
        <v>388</v>
      </c>
      <c r="C93" s="14" t="s">
        <v>10</v>
      </c>
      <c r="D93" s="14" t="s">
        <v>30</v>
      </c>
      <c r="E93" s="14" t="s">
        <v>30</v>
      </c>
      <c r="F93" s="14" t="s">
        <v>375</v>
      </c>
      <c r="G93" s="14" t="s">
        <v>376</v>
      </c>
      <c r="H93" s="14" t="s">
        <v>12</v>
      </c>
      <c r="I93" s="14" t="s">
        <v>12</v>
      </c>
      <c r="J93" s="15" t="s">
        <v>1053</v>
      </c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11" t="s">
        <v>1054</v>
      </c>
      <c r="B94" s="14" t="s">
        <v>366</v>
      </c>
      <c r="C94" s="14" t="s">
        <v>10</v>
      </c>
      <c r="D94" s="14" t="s">
        <v>74</v>
      </c>
      <c r="E94" s="14" t="s">
        <v>15</v>
      </c>
      <c r="F94" s="14" t="s">
        <v>368</v>
      </c>
      <c r="G94" s="14" t="s">
        <v>12</v>
      </c>
      <c r="H94" s="14" t="s">
        <v>12</v>
      </c>
      <c r="I94" s="14" t="s">
        <v>375</v>
      </c>
      <c r="J94" s="15" t="s">
        <v>1055</v>
      </c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11" t="s">
        <v>1056</v>
      </c>
      <c r="B95" s="14" t="s">
        <v>366</v>
      </c>
      <c r="C95" s="14" t="s">
        <v>59</v>
      </c>
      <c r="D95" s="14" t="s">
        <v>68</v>
      </c>
      <c r="E95" s="14" t="s">
        <v>47</v>
      </c>
      <c r="F95" s="14" t="s">
        <v>631</v>
      </c>
      <c r="G95" s="14" t="s">
        <v>1057</v>
      </c>
      <c r="H95" s="14" t="s">
        <v>12</v>
      </c>
      <c r="I95" s="14" t="s">
        <v>12</v>
      </c>
      <c r="J95" s="15" t="s">
        <v>1058</v>
      </c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11" t="s">
        <v>1059</v>
      </c>
      <c r="B96" s="14" t="s">
        <v>366</v>
      </c>
      <c r="C96" s="14" t="s">
        <v>59</v>
      </c>
      <c r="D96" s="14" t="s">
        <v>74</v>
      </c>
      <c r="E96" s="14" t="s">
        <v>15</v>
      </c>
      <c r="F96" s="14" t="s">
        <v>12</v>
      </c>
      <c r="G96" s="14" t="s">
        <v>638</v>
      </c>
      <c r="H96" s="14" t="s">
        <v>12</v>
      </c>
      <c r="I96" s="14" t="s">
        <v>619</v>
      </c>
      <c r="J96" s="15" t="s">
        <v>1060</v>
      </c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11" t="s">
        <v>1061</v>
      </c>
      <c r="B97" s="14" t="s">
        <v>9</v>
      </c>
      <c r="C97" s="14" t="s">
        <v>59</v>
      </c>
      <c r="D97" s="14" t="s">
        <v>47</v>
      </c>
      <c r="E97" s="14" t="s">
        <v>74</v>
      </c>
      <c r="F97" s="14" t="s">
        <v>12</v>
      </c>
      <c r="G97" s="14" t="s">
        <v>12</v>
      </c>
      <c r="H97" s="14" t="s">
        <v>623</v>
      </c>
      <c r="I97" s="14" t="s">
        <v>631</v>
      </c>
      <c r="J97" s="15" t="s">
        <v>1062</v>
      </c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11" t="s">
        <v>1063</v>
      </c>
      <c r="B98" s="14" t="s">
        <v>9</v>
      </c>
      <c r="C98" s="14" t="s">
        <v>59</v>
      </c>
      <c r="D98" s="14" t="s">
        <v>74</v>
      </c>
      <c r="E98" s="14" t="s">
        <v>1064</v>
      </c>
      <c r="F98" s="14" t="s">
        <v>656</v>
      </c>
      <c r="G98" s="14" t="s">
        <v>663</v>
      </c>
      <c r="H98" s="14" t="s">
        <v>12</v>
      </c>
      <c r="I98" s="14" t="s">
        <v>12</v>
      </c>
      <c r="J98" s="15" t="s">
        <v>1065</v>
      </c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11" t="s">
        <v>1066</v>
      </c>
      <c r="B99" s="14" t="s">
        <v>9</v>
      </c>
      <c r="C99" s="14" t="s">
        <v>59</v>
      </c>
      <c r="D99" s="14" t="s">
        <v>53</v>
      </c>
      <c r="E99" s="14" t="s">
        <v>74</v>
      </c>
      <c r="F99" s="14" t="s">
        <v>12</v>
      </c>
      <c r="G99" s="14" t="s">
        <v>12</v>
      </c>
      <c r="H99" s="14" t="s">
        <v>622</v>
      </c>
      <c r="I99" s="14" t="s">
        <v>634</v>
      </c>
      <c r="J99" s="15" t="s">
        <v>1067</v>
      </c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11" t="s">
        <v>1068</v>
      </c>
      <c r="B100" s="14" t="s">
        <v>9</v>
      </c>
      <c r="C100" s="14" t="s">
        <v>59</v>
      </c>
      <c r="D100" s="14" t="s">
        <v>74</v>
      </c>
      <c r="E100" s="14" t="s">
        <v>33</v>
      </c>
      <c r="F100" s="14" t="s">
        <v>12</v>
      </c>
      <c r="G100" s="14" t="s">
        <v>860</v>
      </c>
      <c r="H100" s="14" t="s">
        <v>627</v>
      </c>
      <c r="I100" s="14" t="s">
        <v>12</v>
      </c>
      <c r="J100" s="15" t="s">
        <v>1069</v>
      </c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11" t="s">
        <v>1070</v>
      </c>
      <c r="B101" s="14" t="s">
        <v>430</v>
      </c>
      <c r="C101" s="14" t="s">
        <v>59</v>
      </c>
      <c r="D101" s="14" t="s">
        <v>74</v>
      </c>
      <c r="E101" s="14" t="s">
        <v>83</v>
      </c>
      <c r="F101" s="14" t="s">
        <v>630</v>
      </c>
      <c r="G101" s="14" t="s">
        <v>626</v>
      </c>
      <c r="H101" s="14" t="s">
        <v>12</v>
      </c>
      <c r="I101" s="14" t="s">
        <v>12</v>
      </c>
      <c r="J101" s="15" t="s">
        <v>1071</v>
      </c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64" t="s">
        <v>1072</v>
      </c>
      <c r="B102" s="42"/>
      <c r="C102" s="42"/>
      <c r="D102" s="42"/>
      <c r="E102" s="42"/>
      <c r="F102" s="42"/>
      <c r="G102" s="42"/>
      <c r="H102" s="42"/>
      <c r="I102" s="42"/>
      <c r="J102" s="5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</row>
    <row r="103">
      <c r="A103" s="11" t="s">
        <v>1073</v>
      </c>
      <c r="B103" s="14" t="s">
        <v>487</v>
      </c>
      <c r="C103" s="14" t="s">
        <v>10</v>
      </c>
      <c r="D103" s="14" t="s">
        <v>21</v>
      </c>
      <c r="E103" s="14" t="s">
        <v>21</v>
      </c>
      <c r="F103" s="14" t="s">
        <v>12</v>
      </c>
      <c r="G103" s="14" t="s">
        <v>375</v>
      </c>
      <c r="H103" s="14" t="s">
        <v>372</v>
      </c>
      <c r="I103" s="14" t="s">
        <v>12</v>
      </c>
      <c r="J103" s="15" t="s">
        <v>1074</v>
      </c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11" t="s">
        <v>1075</v>
      </c>
      <c r="B104" s="14" t="s">
        <v>475</v>
      </c>
      <c r="C104" s="14" t="s">
        <v>10</v>
      </c>
      <c r="D104" s="14" t="s">
        <v>18</v>
      </c>
      <c r="E104" s="14" t="s">
        <v>74</v>
      </c>
      <c r="F104" s="14" t="s">
        <v>12</v>
      </c>
      <c r="G104" s="14" t="s">
        <v>12</v>
      </c>
      <c r="H104" s="14" t="s">
        <v>375</v>
      </c>
      <c r="I104" s="14" t="s">
        <v>370</v>
      </c>
      <c r="J104" s="15" t="s">
        <v>1076</v>
      </c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11" t="s">
        <v>1077</v>
      </c>
      <c r="B105" s="14" t="s">
        <v>378</v>
      </c>
      <c r="C105" s="14" t="s">
        <v>10</v>
      </c>
      <c r="D105" s="14" t="s">
        <v>41</v>
      </c>
      <c r="E105" s="14" t="s">
        <v>18</v>
      </c>
      <c r="F105" s="14" t="s">
        <v>12</v>
      </c>
      <c r="G105" s="14" t="s">
        <v>377</v>
      </c>
      <c r="H105" s="14" t="s">
        <v>373</v>
      </c>
      <c r="I105" s="14" t="s">
        <v>12</v>
      </c>
      <c r="J105" s="15" t="s">
        <v>1078</v>
      </c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11" t="s">
        <v>1079</v>
      </c>
      <c r="B106" s="14" t="s">
        <v>480</v>
      </c>
      <c r="C106" s="14" t="s">
        <v>10</v>
      </c>
      <c r="D106" s="14" t="s">
        <v>56</v>
      </c>
      <c r="E106" s="14" t="s">
        <v>86</v>
      </c>
      <c r="F106" s="14" t="s">
        <v>12</v>
      </c>
      <c r="G106" s="14" t="s">
        <v>12</v>
      </c>
      <c r="H106" s="14" t="s">
        <v>12</v>
      </c>
      <c r="I106" s="14" t="s">
        <v>12</v>
      </c>
      <c r="J106" s="15" t="s">
        <v>1080</v>
      </c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11" t="s">
        <v>1081</v>
      </c>
      <c r="B107" s="14" t="s">
        <v>610</v>
      </c>
      <c r="C107" s="14" t="s">
        <v>10</v>
      </c>
      <c r="D107" s="14" t="s">
        <v>86</v>
      </c>
      <c r="E107" s="14" t="s">
        <v>86</v>
      </c>
      <c r="F107" s="14" t="s">
        <v>12</v>
      </c>
      <c r="G107" s="14" t="s">
        <v>12</v>
      </c>
      <c r="H107" s="14" t="s">
        <v>12</v>
      </c>
      <c r="I107" s="14" t="s">
        <v>12</v>
      </c>
      <c r="J107" s="15" t="s">
        <v>1082</v>
      </c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11" t="s">
        <v>1083</v>
      </c>
      <c r="B108" s="14" t="s">
        <v>473</v>
      </c>
      <c r="C108" s="14" t="s">
        <v>10</v>
      </c>
      <c r="D108" s="14" t="s">
        <v>47</v>
      </c>
      <c r="E108" s="14" t="s">
        <v>15</v>
      </c>
      <c r="F108" s="14" t="s">
        <v>367</v>
      </c>
      <c r="G108" s="14" t="s">
        <v>12</v>
      </c>
      <c r="H108" s="14" t="s">
        <v>377</v>
      </c>
      <c r="I108" s="14" t="s">
        <v>12</v>
      </c>
      <c r="J108" s="15" t="s">
        <v>1084</v>
      </c>
      <c r="K108" s="14" t="s">
        <v>1085</v>
      </c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11" t="s">
        <v>1086</v>
      </c>
      <c r="B109" s="14" t="s">
        <v>508</v>
      </c>
      <c r="C109" s="14" t="s">
        <v>10</v>
      </c>
      <c r="D109" s="14" t="s">
        <v>21</v>
      </c>
      <c r="E109" s="14" t="s">
        <v>1064</v>
      </c>
      <c r="F109" s="14" t="s">
        <v>12</v>
      </c>
      <c r="G109" s="14" t="s">
        <v>377</v>
      </c>
      <c r="H109" s="14" t="s">
        <v>376</v>
      </c>
      <c r="I109" s="14" t="s">
        <v>12</v>
      </c>
      <c r="J109" s="15" t="s">
        <v>1087</v>
      </c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11" t="s">
        <v>1088</v>
      </c>
      <c r="B110" s="14" t="s">
        <v>56</v>
      </c>
      <c r="C110" s="14" t="s">
        <v>10</v>
      </c>
      <c r="D110" s="14" t="s">
        <v>56</v>
      </c>
      <c r="E110" s="14" t="s">
        <v>86</v>
      </c>
      <c r="F110" s="14" t="s">
        <v>930</v>
      </c>
      <c r="G110" s="14" t="s">
        <v>1089</v>
      </c>
      <c r="H110" s="14" t="s">
        <v>12</v>
      </c>
      <c r="I110" s="14" t="s">
        <v>12</v>
      </c>
      <c r="J110" s="15" t="s">
        <v>1090</v>
      </c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11" t="s">
        <v>1091</v>
      </c>
      <c r="B111" s="14" t="s">
        <v>436</v>
      </c>
      <c r="C111" s="14" t="s">
        <v>10</v>
      </c>
      <c r="D111" s="14" t="s">
        <v>50</v>
      </c>
      <c r="E111" s="14" t="s">
        <v>134</v>
      </c>
      <c r="F111" s="14" t="s">
        <v>12</v>
      </c>
      <c r="G111" s="14" t="s">
        <v>12</v>
      </c>
      <c r="H111" s="14" t="s">
        <v>368</v>
      </c>
      <c r="I111" s="14" t="s">
        <v>373</v>
      </c>
      <c r="J111" s="15" t="s">
        <v>1092</v>
      </c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11" t="s">
        <v>1093</v>
      </c>
      <c r="B112" s="14" t="s">
        <v>388</v>
      </c>
      <c r="C112" s="14" t="s">
        <v>10</v>
      </c>
      <c r="D112" s="14" t="s">
        <v>24</v>
      </c>
      <c r="E112" s="14" t="s">
        <v>86</v>
      </c>
      <c r="F112" s="14" t="s">
        <v>12</v>
      </c>
      <c r="G112" s="14" t="s">
        <v>367</v>
      </c>
      <c r="H112" s="14" t="s">
        <v>374</v>
      </c>
      <c r="I112" s="14" t="s">
        <v>12</v>
      </c>
      <c r="J112" s="15" t="s">
        <v>1094</v>
      </c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11" t="s">
        <v>1095</v>
      </c>
      <c r="B113" s="14" t="s">
        <v>487</v>
      </c>
      <c r="C113" s="14" t="s">
        <v>10</v>
      </c>
      <c r="D113" s="14" t="s">
        <v>134</v>
      </c>
      <c r="E113" s="14" t="s">
        <v>15</v>
      </c>
      <c r="F113" s="14" t="s">
        <v>375</v>
      </c>
      <c r="G113" s="14" t="s">
        <v>12</v>
      </c>
      <c r="H113" s="14" t="s">
        <v>370</v>
      </c>
      <c r="I113" s="14" t="s">
        <v>12</v>
      </c>
      <c r="J113" s="15" t="s">
        <v>1096</v>
      </c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11" t="s">
        <v>1085</v>
      </c>
      <c r="B114" s="14" t="s">
        <v>582</v>
      </c>
      <c r="C114" s="14" t="s">
        <v>9</v>
      </c>
      <c r="D114" s="14" t="s">
        <v>47</v>
      </c>
      <c r="E114" s="14" t="s">
        <v>47</v>
      </c>
      <c r="F114" s="14" t="s">
        <v>630</v>
      </c>
      <c r="G114" s="14" t="s">
        <v>12</v>
      </c>
      <c r="H114" s="14" t="s">
        <v>623</v>
      </c>
      <c r="I114" s="14" t="s">
        <v>12</v>
      </c>
      <c r="J114" s="15" t="s">
        <v>1097</v>
      </c>
      <c r="K114" s="14" t="s">
        <v>1098</v>
      </c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1" t="s">
        <v>1099</v>
      </c>
      <c r="B115" s="14" t="s">
        <v>9</v>
      </c>
      <c r="C115" s="14" t="s">
        <v>59</v>
      </c>
      <c r="D115" s="14" t="s">
        <v>86</v>
      </c>
      <c r="E115" s="14" t="s">
        <v>47</v>
      </c>
      <c r="F115" s="14" t="s">
        <v>638</v>
      </c>
      <c r="G115" s="14" t="s">
        <v>663</v>
      </c>
      <c r="H115" s="14" t="s">
        <v>12</v>
      </c>
      <c r="I115" s="14" t="s">
        <v>12</v>
      </c>
      <c r="J115" s="15" t="s">
        <v>1100</v>
      </c>
      <c r="K115" s="14" t="s">
        <v>1101</v>
      </c>
      <c r="L115" s="14" t="s">
        <v>1102</v>
      </c>
      <c r="M115" s="14" t="s">
        <v>1103</v>
      </c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1" t="s">
        <v>1101</v>
      </c>
      <c r="B116" s="14" t="s">
        <v>9</v>
      </c>
      <c r="C116" s="14" t="s">
        <v>59</v>
      </c>
      <c r="D116" s="14" t="s">
        <v>38</v>
      </c>
      <c r="E116" s="14" t="s">
        <v>86</v>
      </c>
      <c r="F116" s="14" t="s">
        <v>631</v>
      </c>
      <c r="G116" s="14" t="s">
        <v>12</v>
      </c>
      <c r="H116" s="14" t="s">
        <v>622</v>
      </c>
      <c r="I116" s="14" t="s">
        <v>12</v>
      </c>
      <c r="J116" s="15" t="s">
        <v>1104</v>
      </c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1" t="s">
        <v>1102</v>
      </c>
      <c r="B117" s="14" t="s">
        <v>9</v>
      </c>
      <c r="C117" s="14" t="s">
        <v>59</v>
      </c>
      <c r="D117" s="14" t="s">
        <v>53</v>
      </c>
      <c r="E117" s="14" t="s">
        <v>33</v>
      </c>
      <c r="F117" s="14" t="s">
        <v>627</v>
      </c>
      <c r="G117" s="14" t="s">
        <v>12</v>
      </c>
      <c r="H117" s="14" t="s">
        <v>12</v>
      </c>
      <c r="I117" s="14" t="s">
        <v>634</v>
      </c>
      <c r="J117" s="15" t="s">
        <v>1105</v>
      </c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1" t="s">
        <v>1103</v>
      </c>
      <c r="B118" s="14" t="s">
        <v>430</v>
      </c>
      <c r="C118" s="14" t="s">
        <v>59</v>
      </c>
      <c r="D118" s="14" t="s">
        <v>30</v>
      </c>
      <c r="E118" s="14" t="s">
        <v>65</v>
      </c>
      <c r="F118" s="14" t="s">
        <v>370</v>
      </c>
      <c r="G118" s="14" t="s">
        <v>370</v>
      </c>
      <c r="H118" s="14" t="s">
        <v>12</v>
      </c>
      <c r="I118" s="14"/>
      <c r="J118" s="15" t="s">
        <v>1106</v>
      </c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1" t="s">
        <v>1098</v>
      </c>
      <c r="B119" s="14" t="s">
        <v>430</v>
      </c>
      <c r="C119" s="14" t="s">
        <v>59</v>
      </c>
      <c r="D119" s="14" t="s">
        <v>65</v>
      </c>
      <c r="E119" s="14" t="s">
        <v>65</v>
      </c>
      <c r="F119" s="14" t="s">
        <v>656</v>
      </c>
      <c r="G119" s="14" t="s">
        <v>12</v>
      </c>
      <c r="H119" s="14" t="s">
        <v>12</v>
      </c>
      <c r="I119" s="14" t="s">
        <v>630</v>
      </c>
      <c r="J119" s="15" t="s">
        <v>1107</v>
      </c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60" t="s">
        <v>1108</v>
      </c>
      <c r="B120" s="42"/>
      <c r="C120" s="42"/>
      <c r="D120" s="42"/>
      <c r="E120" s="42"/>
      <c r="F120" s="42"/>
      <c r="G120" s="42"/>
      <c r="H120" s="42"/>
      <c r="I120" s="42"/>
      <c r="J120" s="5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</row>
    <row r="121">
      <c r="A121" s="11" t="s">
        <v>1109</v>
      </c>
      <c r="B121" s="14" t="s">
        <v>415</v>
      </c>
      <c r="C121" s="14" t="s">
        <v>10</v>
      </c>
      <c r="D121" s="14" t="s">
        <v>24</v>
      </c>
      <c r="E121" s="14" t="s">
        <v>53</v>
      </c>
      <c r="F121" s="14" t="s">
        <v>371</v>
      </c>
      <c r="G121" s="14" t="s">
        <v>443</v>
      </c>
      <c r="H121" s="14" t="s">
        <v>12</v>
      </c>
      <c r="I121" s="14" t="s">
        <v>12</v>
      </c>
      <c r="J121" s="15" t="s">
        <v>1110</v>
      </c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1" t="s">
        <v>1111</v>
      </c>
      <c r="B122" s="14" t="s">
        <v>9</v>
      </c>
      <c r="C122" s="14" t="s">
        <v>10</v>
      </c>
      <c r="D122" s="14" t="s">
        <v>60</v>
      </c>
      <c r="E122" s="14" t="s">
        <v>15</v>
      </c>
      <c r="F122" s="14" t="s">
        <v>377</v>
      </c>
      <c r="G122" s="14" t="s">
        <v>12</v>
      </c>
      <c r="H122" s="14" t="s">
        <v>443</v>
      </c>
      <c r="I122" s="14" t="s">
        <v>12</v>
      </c>
      <c r="J122" s="15" t="s">
        <v>1112</v>
      </c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1" t="s">
        <v>1113</v>
      </c>
      <c r="B123" s="14" t="s">
        <v>783</v>
      </c>
      <c r="C123" s="14" t="s">
        <v>10</v>
      </c>
      <c r="D123" s="14" t="s">
        <v>21</v>
      </c>
      <c r="E123" s="14" t="s">
        <v>41</v>
      </c>
      <c r="F123" s="14" t="s">
        <v>443</v>
      </c>
      <c r="G123" s="14" t="s">
        <v>12</v>
      </c>
      <c r="H123" s="14" t="s">
        <v>12</v>
      </c>
      <c r="I123" s="14" t="s">
        <v>374</v>
      </c>
      <c r="J123" s="15" t="s">
        <v>1114</v>
      </c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1" t="s">
        <v>1115</v>
      </c>
      <c r="B124" s="14" t="s">
        <v>9</v>
      </c>
      <c r="C124" s="14" t="s">
        <v>10</v>
      </c>
      <c r="D124" s="14" t="s">
        <v>60</v>
      </c>
      <c r="E124" s="14" t="s">
        <v>60</v>
      </c>
      <c r="F124" s="14" t="s">
        <v>12</v>
      </c>
      <c r="G124" s="14" t="s">
        <v>371</v>
      </c>
      <c r="H124" s="14" t="s">
        <v>12</v>
      </c>
      <c r="I124" s="14" t="s">
        <v>371</v>
      </c>
      <c r="J124" s="15" t="s">
        <v>1116</v>
      </c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1" t="s">
        <v>1117</v>
      </c>
      <c r="B125" s="14" t="s">
        <v>9</v>
      </c>
      <c r="C125" s="14" t="s">
        <v>10</v>
      </c>
      <c r="D125" s="14" t="s">
        <v>47</v>
      </c>
      <c r="E125" s="14" t="s">
        <v>47</v>
      </c>
      <c r="F125" s="14" t="s">
        <v>12</v>
      </c>
      <c r="G125" s="14" t="s">
        <v>12</v>
      </c>
      <c r="H125" s="14" t="s">
        <v>367</v>
      </c>
      <c r="I125" s="14" t="s">
        <v>372</v>
      </c>
      <c r="J125" s="15" t="s">
        <v>1118</v>
      </c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1" t="s">
        <v>1119</v>
      </c>
      <c r="B126" s="14" t="s">
        <v>475</v>
      </c>
      <c r="C126" s="14" t="s">
        <v>10</v>
      </c>
      <c r="D126" s="14" t="s">
        <v>24</v>
      </c>
      <c r="E126" s="14" t="s">
        <v>24</v>
      </c>
      <c r="F126" s="14" t="s">
        <v>12</v>
      </c>
      <c r="G126" s="14" t="s">
        <v>443</v>
      </c>
      <c r="H126" s="14" t="s">
        <v>930</v>
      </c>
      <c r="I126" s="14" t="s">
        <v>12</v>
      </c>
      <c r="J126" s="15" t="s">
        <v>1120</v>
      </c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1" t="s">
        <v>1121</v>
      </c>
      <c r="B127" s="14" t="s">
        <v>9</v>
      </c>
      <c r="C127" s="14" t="s">
        <v>10</v>
      </c>
      <c r="D127" s="14" t="s">
        <v>53</v>
      </c>
      <c r="E127" s="14" t="s">
        <v>1064</v>
      </c>
      <c r="F127" s="14" t="s">
        <v>443</v>
      </c>
      <c r="G127" s="14" t="s">
        <v>443</v>
      </c>
      <c r="H127" s="14" t="s">
        <v>12</v>
      </c>
      <c r="I127" s="14" t="s">
        <v>12</v>
      </c>
      <c r="J127" s="15" t="s">
        <v>1122</v>
      </c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1" t="s">
        <v>1123</v>
      </c>
      <c r="B128" s="14" t="s">
        <v>9</v>
      </c>
      <c r="C128" s="14" t="s">
        <v>59</v>
      </c>
      <c r="D128" s="14" t="s">
        <v>33</v>
      </c>
      <c r="E128" s="14" t="s">
        <v>24</v>
      </c>
      <c r="F128" s="14" t="s">
        <v>440</v>
      </c>
      <c r="G128" s="14" t="s">
        <v>12</v>
      </c>
      <c r="H128" s="14" t="s">
        <v>375</v>
      </c>
      <c r="I128" s="14" t="s">
        <v>12</v>
      </c>
      <c r="J128" s="15" t="s">
        <v>1124</v>
      </c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1" t="s">
        <v>1125</v>
      </c>
      <c r="B129" s="14" t="s">
        <v>430</v>
      </c>
      <c r="C129" s="14" t="s">
        <v>59</v>
      </c>
      <c r="D129" s="14" t="s">
        <v>83</v>
      </c>
      <c r="E129" s="14" t="s">
        <v>53</v>
      </c>
      <c r="F129" s="14" t="s">
        <v>1126</v>
      </c>
      <c r="G129" s="14" t="s">
        <v>12</v>
      </c>
      <c r="H129" s="14" t="s">
        <v>12</v>
      </c>
      <c r="I129" s="14" t="s">
        <v>638</v>
      </c>
      <c r="J129" s="15" t="s">
        <v>1127</v>
      </c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1" t="s">
        <v>1128</v>
      </c>
      <c r="B130" s="14" t="s">
        <v>366</v>
      </c>
      <c r="C130" s="14" t="s">
        <v>59</v>
      </c>
      <c r="D130" s="14" t="s">
        <v>77</v>
      </c>
      <c r="E130" s="14" t="s">
        <v>77</v>
      </c>
      <c r="F130" s="14" t="s">
        <v>12</v>
      </c>
      <c r="G130" s="14" t="s">
        <v>663</v>
      </c>
      <c r="H130" s="14" t="s">
        <v>12</v>
      </c>
      <c r="I130" s="14" t="s">
        <v>1126</v>
      </c>
      <c r="J130" s="15" t="s">
        <v>1129</v>
      </c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1" t="s">
        <v>1130</v>
      </c>
      <c r="B131" s="14" t="s">
        <v>9</v>
      </c>
      <c r="C131" s="14" t="s">
        <v>59</v>
      </c>
      <c r="D131" s="14" t="s">
        <v>53</v>
      </c>
      <c r="E131" s="14" t="s">
        <v>30</v>
      </c>
      <c r="F131" s="14" t="s">
        <v>12</v>
      </c>
      <c r="G131" s="14" t="s">
        <v>12</v>
      </c>
      <c r="H131" s="14" t="s">
        <v>1131</v>
      </c>
      <c r="I131" s="14" t="s">
        <v>1131</v>
      </c>
      <c r="J131" s="15" t="s">
        <v>1132</v>
      </c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1" t="s">
        <v>1133</v>
      </c>
      <c r="B132" s="14" t="s">
        <v>9</v>
      </c>
      <c r="C132" s="14" t="s">
        <v>59</v>
      </c>
      <c r="D132" s="14" t="s">
        <v>30</v>
      </c>
      <c r="E132" s="14" t="s">
        <v>186</v>
      </c>
      <c r="F132" s="14" t="s">
        <v>12</v>
      </c>
      <c r="G132" s="14" t="s">
        <v>1126</v>
      </c>
      <c r="H132" s="14" t="s">
        <v>623</v>
      </c>
      <c r="I132" s="14" t="s">
        <v>12</v>
      </c>
      <c r="J132" s="15" t="s">
        <v>1134</v>
      </c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1" t="s">
        <v>1135</v>
      </c>
      <c r="B133" s="14" t="s">
        <v>56</v>
      </c>
      <c r="C133" s="14" t="s">
        <v>59</v>
      </c>
      <c r="D133" s="14" t="s">
        <v>56</v>
      </c>
      <c r="E133" s="14" t="s">
        <v>1064</v>
      </c>
      <c r="F133" s="14" t="s">
        <v>372</v>
      </c>
      <c r="G133" s="14" t="s">
        <v>367</v>
      </c>
      <c r="H133" s="14" t="s">
        <v>12</v>
      </c>
      <c r="I133" s="14" t="s">
        <v>12</v>
      </c>
      <c r="J133" s="15" t="s">
        <v>1136</v>
      </c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65" t="s">
        <v>1137</v>
      </c>
      <c r="B134" s="42"/>
      <c r="C134" s="42"/>
      <c r="D134" s="42"/>
      <c r="E134" s="42"/>
      <c r="F134" s="42"/>
      <c r="G134" s="42"/>
      <c r="H134" s="42"/>
      <c r="I134" s="42"/>
      <c r="J134" s="5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</row>
    <row r="135">
      <c r="A135" s="66" t="s">
        <v>1138</v>
      </c>
      <c r="B135" s="14" t="s">
        <v>487</v>
      </c>
      <c r="C135" s="14" t="s">
        <v>10</v>
      </c>
      <c r="D135" s="14" t="s">
        <v>15</v>
      </c>
      <c r="E135" s="14" t="s">
        <v>15</v>
      </c>
      <c r="F135" s="14" t="s">
        <v>376</v>
      </c>
      <c r="G135" s="14" t="s">
        <v>376</v>
      </c>
      <c r="H135" s="14" t="s">
        <v>12</v>
      </c>
      <c r="I135" s="14" t="s">
        <v>12</v>
      </c>
      <c r="J135" s="15" t="s">
        <v>1139</v>
      </c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66" t="s">
        <v>1140</v>
      </c>
      <c r="B136" s="14" t="s">
        <v>487</v>
      </c>
      <c r="C136" s="14" t="s">
        <v>10</v>
      </c>
      <c r="D136" s="14" t="s">
        <v>21</v>
      </c>
      <c r="E136" s="14" t="s">
        <v>18</v>
      </c>
      <c r="F136" s="14" t="s">
        <v>370</v>
      </c>
      <c r="G136" s="14" t="s">
        <v>12</v>
      </c>
      <c r="H136" s="14" t="s">
        <v>375</v>
      </c>
      <c r="I136" s="14" t="s">
        <v>12</v>
      </c>
      <c r="J136" s="15" t="s">
        <v>1141</v>
      </c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66" t="s">
        <v>1142</v>
      </c>
      <c r="B137" s="14" t="s">
        <v>482</v>
      </c>
      <c r="C137" s="14" t="s">
        <v>10</v>
      </c>
      <c r="D137" s="14" t="s">
        <v>15</v>
      </c>
      <c r="E137" s="14" t="s">
        <v>24</v>
      </c>
      <c r="F137" s="14" t="s">
        <v>12</v>
      </c>
      <c r="G137" s="14" t="s">
        <v>373</v>
      </c>
      <c r="H137" s="14" t="s">
        <v>379</v>
      </c>
      <c r="I137" s="14" t="s">
        <v>12</v>
      </c>
      <c r="J137" s="15" t="s">
        <v>1143</v>
      </c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66" t="s">
        <v>1144</v>
      </c>
      <c r="B138" s="14" t="s">
        <v>783</v>
      </c>
      <c r="C138" s="14" t="s">
        <v>10</v>
      </c>
      <c r="D138" s="14" t="s">
        <v>24</v>
      </c>
      <c r="E138" s="14" t="s">
        <v>15</v>
      </c>
      <c r="F138" s="14" t="s">
        <v>12</v>
      </c>
      <c r="G138" s="14" t="s">
        <v>374</v>
      </c>
      <c r="H138" s="14" t="s">
        <v>12</v>
      </c>
      <c r="I138" s="14" t="s">
        <v>367</v>
      </c>
      <c r="J138" s="15" t="s">
        <v>1145</v>
      </c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66" t="s">
        <v>1146</v>
      </c>
      <c r="B139" s="14" t="s">
        <v>473</v>
      </c>
      <c r="C139" s="14" t="s">
        <v>10</v>
      </c>
      <c r="D139" s="14" t="s">
        <v>15</v>
      </c>
      <c r="E139" s="14" t="s">
        <v>24</v>
      </c>
      <c r="F139" s="14" t="s">
        <v>12</v>
      </c>
      <c r="G139" s="14" t="s">
        <v>12</v>
      </c>
      <c r="H139" s="14" t="s">
        <v>374</v>
      </c>
      <c r="I139" s="14" t="s">
        <v>367</v>
      </c>
      <c r="J139" s="15" t="s">
        <v>1147</v>
      </c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66" t="s">
        <v>1148</v>
      </c>
      <c r="B140" s="14" t="s">
        <v>475</v>
      </c>
      <c r="C140" s="14" t="s">
        <v>10</v>
      </c>
      <c r="D140" s="14" t="s">
        <v>21</v>
      </c>
      <c r="E140" s="14" t="s">
        <v>15</v>
      </c>
      <c r="F140" s="14" t="s">
        <v>374</v>
      </c>
      <c r="G140" s="14" t="s">
        <v>12</v>
      </c>
      <c r="H140" s="14" t="s">
        <v>12</v>
      </c>
      <c r="I140" s="14" t="s">
        <v>379</v>
      </c>
      <c r="J140" s="15" t="s">
        <v>1149</v>
      </c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66" t="s">
        <v>1150</v>
      </c>
      <c r="B141" s="14" t="s">
        <v>480</v>
      </c>
      <c r="C141" s="14" t="s">
        <v>10</v>
      </c>
      <c r="D141" s="14" t="s">
        <v>15</v>
      </c>
      <c r="E141" s="14" t="s">
        <v>24</v>
      </c>
      <c r="F141" s="14" t="s">
        <v>373</v>
      </c>
      <c r="G141" s="14" t="s">
        <v>367</v>
      </c>
      <c r="H141" s="14" t="s">
        <v>12</v>
      </c>
      <c r="I141" s="14" t="s">
        <v>12</v>
      </c>
      <c r="J141" s="15" t="s">
        <v>1151</v>
      </c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66" t="s">
        <v>900</v>
      </c>
      <c r="B142" s="67" t="s">
        <v>366</v>
      </c>
      <c r="C142" s="67" t="s">
        <v>59</v>
      </c>
      <c r="D142" s="67" t="s">
        <v>47</v>
      </c>
      <c r="E142" s="67" t="s">
        <v>15</v>
      </c>
      <c r="F142" s="67" t="s">
        <v>623</v>
      </c>
      <c r="G142" s="67" t="s">
        <v>12</v>
      </c>
      <c r="H142" s="67" t="s">
        <v>627</v>
      </c>
      <c r="I142" s="67" t="s">
        <v>12</v>
      </c>
      <c r="J142" s="68" t="s">
        <v>1152</v>
      </c>
      <c r="K142" s="67" t="s">
        <v>1153</v>
      </c>
      <c r="L142" s="67" t="s">
        <v>1154</v>
      </c>
      <c r="M142" s="69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66" t="s">
        <v>1153</v>
      </c>
      <c r="B143" s="14" t="s">
        <v>554</v>
      </c>
      <c r="C143" s="14" t="s">
        <v>10</v>
      </c>
      <c r="D143" s="14" t="s">
        <v>24</v>
      </c>
      <c r="E143" s="14" t="s">
        <v>24</v>
      </c>
      <c r="F143" s="14" t="s">
        <v>12</v>
      </c>
      <c r="G143" s="14" t="s">
        <v>373</v>
      </c>
      <c r="H143" s="14" t="s">
        <v>373</v>
      </c>
      <c r="I143" s="14" t="s">
        <v>12</v>
      </c>
      <c r="J143" s="15" t="s">
        <v>1155</v>
      </c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66" t="s">
        <v>1156</v>
      </c>
      <c r="B144" s="14" t="s">
        <v>497</v>
      </c>
      <c r="C144" s="14" t="s">
        <v>10</v>
      </c>
      <c r="D144" s="14" t="s">
        <v>15</v>
      </c>
      <c r="E144" s="14" t="s">
        <v>41</v>
      </c>
      <c r="F144" s="14" t="s">
        <v>12</v>
      </c>
      <c r="G144" s="14" t="s">
        <v>374</v>
      </c>
      <c r="H144" s="14" t="s">
        <v>12</v>
      </c>
      <c r="I144" s="14" t="s">
        <v>370</v>
      </c>
      <c r="J144" s="15" t="s">
        <v>1157</v>
      </c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66" t="s">
        <v>1158</v>
      </c>
      <c r="B145" s="14" t="s">
        <v>497</v>
      </c>
      <c r="C145" s="14" t="s">
        <v>10</v>
      </c>
      <c r="D145" s="14" t="s">
        <v>1064</v>
      </c>
      <c r="E145" s="14" t="s">
        <v>30</v>
      </c>
      <c r="F145" s="14" t="s">
        <v>12</v>
      </c>
      <c r="G145" s="14" t="s">
        <v>12</v>
      </c>
      <c r="H145" s="14" t="s">
        <v>374</v>
      </c>
      <c r="I145" s="14" t="s">
        <v>379</v>
      </c>
      <c r="J145" s="15" t="s">
        <v>1159</v>
      </c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66" t="s">
        <v>1160</v>
      </c>
      <c r="B146" s="14" t="s">
        <v>430</v>
      </c>
      <c r="C146" s="14" t="s">
        <v>59</v>
      </c>
      <c r="D146" s="14" t="s">
        <v>80</v>
      </c>
      <c r="E146" s="14" t="s">
        <v>80</v>
      </c>
      <c r="F146" s="14" t="s">
        <v>626</v>
      </c>
      <c r="G146" s="14" t="s">
        <v>630</v>
      </c>
      <c r="H146" s="14" t="s">
        <v>12</v>
      </c>
      <c r="I146" s="14" t="s">
        <v>12</v>
      </c>
      <c r="J146" s="15" t="s">
        <v>1161</v>
      </c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66" t="s">
        <v>1154</v>
      </c>
      <c r="B147" s="14" t="s">
        <v>473</v>
      </c>
      <c r="C147" s="14" t="s">
        <v>10</v>
      </c>
      <c r="D147" s="14" t="s">
        <v>1064</v>
      </c>
      <c r="E147" s="14" t="s">
        <v>15</v>
      </c>
      <c r="F147" s="14" t="s">
        <v>656</v>
      </c>
      <c r="G147" s="14" t="s">
        <v>12</v>
      </c>
      <c r="H147" s="14" t="s">
        <v>622</v>
      </c>
      <c r="I147" s="14" t="s">
        <v>12</v>
      </c>
      <c r="J147" s="15" t="s">
        <v>1162</v>
      </c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70" t="s">
        <v>1163</v>
      </c>
      <c r="B148" s="42"/>
      <c r="C148" s="42"/>
      <c r="D148" s="42"/>
      <c r="E148" s="42"/>
      <c r="F148" s="42"/>
      <c r="G148" s="42"/>
      <c r="H148" s="42"/>
      <c r="I148" s="42"/>
      <c r="J148" s="5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</row>
    <row r="149">
      <c r="A149" s="66" t="s">
        <v>1164</v>
      </c>
      <c r="B149" s="67" t="s">
        <v>549</v>
      </c>
      <c r="C149" s="67" t="s">
        <v>10</v>
      </c>
      <c r="D149" s="67" t="s">
        <v>44</v>
      </c>
      <c r="E149" s="67" t="s">
        <v>35</v>
      </c>
      <c r="F149" s="67" t="s">
        <v>12</v>
      </c>
      <c r="G149" s="67" t="s">
        <v>12</v>
      </c>
      <c r="H149" s="67" t="s">
        <v>443</v>
      </c>
      <c r="I149" s="67" t="s">
        <v>370</v>
      </c>
      <c r="J149" s="68" t="s">
        <v>1165</v>
      </c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66" t="s">
        <v>1166</v>
      </c>
      <c r="B150" s="67" t="s">
        <v>56</v>
      </c>
      <c r="C150" s="67" t="s">
        <v>10</v>
      </c>
      <c r="D150" s="67" t="s">
        <v>56</v>
      </c>
      <c r="E150" s="67" t="s">
        <v>53</v>
      </c>
      <c r="F150" s="67" t="s">
        <v>12</v>
      </c>
      <c r="G150" s="67" t="s">
        <v>12</v>
      </c>
      <c r="H150" s="67" t="s">
        <v>372</v>
      </c>
      <c r="I150" s="67" t="s">
        <v>377</v>
      </c>
      <c r="J150" s="68" t="s">
        <v>1167</v>
      </c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66" t="s">
        <v>1168</v>
      </c>
      <c r="B151" s="14" t="s">
        <v>9</v>
      </c>
      <c r="C151" s="14" t="s">
        <v>10</v>
      </c>
      <c r="D151" s="14" t="s">
        <v>33</v>
      </c>
      <c r="E151" s="14" t="s">
        <v>35</v>
      </c>
      <c r="F151" s="14" t="s">
        <v>12</v>
      </c>
      <c r="G151" s="14" t="s">
        <v>375</v>
      </c>
      <c r="H151" s="14" t="s">
        <v>12</v>
      </c>
      <c r="I151" s="14" t="s">
        <v>443</v>
      </c>
      <c r="J151" s="15" t="s">
        <v>1169</v>
      </c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66" t="s">
        <v>1170</v>
      </c>
      <c r="B152" s="14" t="s">
        <v>9</v>
      </c>
      <c r="C152" s="14" t="s">
        <v>10</v>
      </c>
      <c r="D152" s="14" t="s">
        <v>15</v>
      </c>
      <c r="E152" s="14" t="s">
        <v>18</v>
      </c>
      <c r="F152" s="14" t="s">
        <v>12</v>
      </c>
      <c r="G152" s="14" t="s">
        <v>443</v>
      </c>
      <c r="H152" s="14" t="s">
        <v>375</v>
      </c>
      <c r="I152" s="14" t="s">
        <v>12</v>
      </c>
      <c r="J152" s="15" t="s">
        <v>1171</v>
      </c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66" t="s">
        <v>1172</v>
      </c>
      <c r="B153" s="14" t="s">
        <v>388</v>
      </c>
      <c r="C153" s="14" t="s">
        <v>10</v>
      </c>
      <c r="D153" s="14" t="s">
        <v>60</v>
      </c>
      <c r="E153" s="14" t="s">
        <v>62</v>
      </c>
      <c r="F153" s="14" t="s">
        <v>368</v>
      </c>
      <c r="G153" s="14" t="s">
        <v>12</v>
      </c>
      <c r="H153" s="14" t="s">
        <v>373</v>
      </c>
      <c r="I153" s="14" t="s">
        <v>12</v>
      </c>
      <c r="J153" s="15" t="s">
        <v>1173</v>
      </c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66" t="s">
        <v>1174</v>
      </c>
      <c r="B154" s="14" t="s">
        <v>1175</v>
      </c>
      <c r="C154" s="14" t="s">
        <v>10</v>
      </c>
      <c r="D154" s="14" t="s">
        <v>1064</v>
      </c>
      <c r="E154" s="14" t="s">
        <v>50</v>
      </c>
      <c r="F154" s="14" t="s">
        <v>443</v>
      </c>
      <c r="G154" s="14" t="s">
        <v>443</v>
      </c>
      <c r="H154" s="14" t="s">
        <v>12</v>
      </c>
      <c r="I154" s="14" t="s">
        <v>12</v>
      </c>
      <c r="J154" s="15" t="s">
        <v>1176</v>
      </c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66" t="s">
        <v>1177</v>
      </c>
      <c r="B155" s="14" t="s">
        <v>445</v>
      </c>
      <c r="C155" s="14" t="s">
        <v>10</v>
      </c>
      <c r="D155" s="14" t="s">
        <v>21</v>
      </c>
      <c r="E155" s="14" t="s">
        <v>24</v>
      </c>
      <c r="F155" s="14" t="s">
        <v>370</v>
      </c>
      <c r="G155" s="14" t="s">
        <v>12</v>
      </c>
      <c r="H155" s="14" t="s">
        <v>12</v>
      </c>
      <c r="I155" s="14" t="s">
        <v>374</v>
      </c>
      <c r="J155" s="15" t="s">
        <v>1178</v>
      </c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66" t="s">
        <v>1179</v>
      </c>
      <c r="B156" s="14" t="s">
        <v>497</v>
      </c>
      <c r="C156" s="14" t="s">
        <v>10</v>
      </c>
      <c r="D156" s="14" t="s">
        <v>68</v>
      </c>
      <c r="E156" s="14" t="s">
        <v>68</v>
      </c>
      <c r="F156" s="14" t="s">
        <v>12</v>
      </c>
      <c r="G156" s="14" t="s">
        <v>374</v>
      </c>
      <c r="H156" s="14" t="s">
        <v>12</v>
      </c>
      <c r="I156" s="14" t="s">
        <v>1089</v>
      </c>
      <c r="J156" s="15" t="s">
        <v>1180</v>
      </c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66" t="s">
        <v>1181</v>
      </c>
      <c r="B157" s="14" t="s">
        <v>9</v>
      </c>
      <c r="C157" s="14" t="s">
        <v>59</v>
      </c>
      <c r="D157" s="14" t="s">
        <v>140</v>
      </c>
      <c r="E157" s="14" t="s">
        <v>50</v>
      </c>
      <c r="F157" s="14" t="s">
        <v>371</v>
      </c>
      <c r="G157" s="14" t="s">
        <v>12</v>
      </c>
      <c r="H157" s="14" t="s">
        <v>12</v>
      </c>
      <c r="I157" s="14" t="s">
        <v>368</v>
      </c>
      <c r="J157" s="15" t="s">
        <v>1182</v>
      </c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66" t="s">
        <v>1183</v>
      </c>
      <c r="B158" s="14" t="s">
        <v>430</v>
      </c>
      <c r="C158" s="67" t="s">
        <v>59</v>
      </c>
      <c r="D158" s="14" t="s">
        <v>71</v>
      </c>
      <c r="E158" s="14" t="s">
        <v>74</v>
      </c>
      <c r="F158" s="14" t="s">
        <v>627</v>
      </c>
      <c r="G158" s="14" t="s">
        <v>634</v>
      </c>
      <c r="H158" s="14" t="s">
        <v>12</v>
      </c>
      <c r="I158" s="14" t="s">
        <v>12</v>
      </c>
      <c r="J158" s="15" t="s">
        <v>1184</v>
      </c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66" t="s">
        <v>1185</v>
      </c>
      <c r="B159" s="14" t="s">
        <v>366</v>
      </c>
      <c r="C159" s="14" t="s">
        <v>59</v>
      </c>
      <c r="D159" s="14" t="s">
        <v>53</v>
      </c>
      <c r="E159" s="14" t="s">
        <v>60</v>
      </c>
      <c r="F159" s="14" t="s">
        <v>631</v>
      </c>
      <c r="G159" s="14" t="s">
        <v>12</v>
      </c>
      <c r="H159" s="14" t="s">
        <v>656</v>
      </c>
      <c r="I159" s="14" t="s">
        <v>12</v>
      </c>
      <c r="J159" s="15" t="s">
        <v>1186</v>
      </c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66" t="s">
        <v>1187</v>
      </c>
      <c r="B160" s="14" t="s">
        <v>1175</v>
      </c>
      <c r="C160" s="14" t="s">
        <v>59</v>
      </c>
      <c r="D160" s="14" t="s">
        <v>100</v>
      </c>
      <c r="E160" s="14" t="s">
        <v>53</v>
      </c>
      <c r="F160" s="14" t="s">
        <v>12</v>
      </c>
      <c r="G160" s="14" t="s">
        <v>630</v>
      </c>
      <c r="H160" s="14" t="s">
        <v>627</v>
      </c>
      <c r="I160" s="14" t="s">
        <v>12</v>
      </c>
      <c r="J160" s="15" t="s">
        <v>1188</v>
      </c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66" t="s">
        <v>1189</v>
      </c>
      <c r="B161" s="14" t="s">
        <v>56</v>
      </c>
      <c r="C161" s="14" t="s">
        <v>59</v>
      </c>
      <c r="D161" s="14" t="s">
        <v>38</v>
      </c>
      <c r="E161" s="14" t="s">
        <v>44</v>
      </c>
      <c r="F161" s="14" t="s">
        <v>12</v>
      </c>
      <c r="G161" s="14" t="s">
        <v>1126</v>
      </c>
      <c r="H161" s="14" t="s">
        <v>12</v>
      </c>
      <c r="I161" s="14" t="s">
        <v>656</v>
      </c>
      <c r="J161" s="15" t="s">
        <v>1190</v>
      </c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66" t="s">
        <v>1191</v>
      </c>
      <c r="B162" s="14" t="s">
        <v>445</v>
      </c>
      <c r="C162" s="14" t="s">
        <v>59</v>
      </c>
      <c r="D162" s="14" t="s">
        <v>35</v>
      </c>
      <c r="E162" s="14" t="s">
        <v>41</v>
      </c>
      <c r="F162" s="14" t="s">
        <v>12</v>
      </c>
      <c r="G162" s="14" t="s">
        <v>12</v>
      </c>
      <c r="H162" s="14" t="s">
        <v>663</v>
      </c>
      <c r="I162" s="14" t="s">
        <v>627</v>
      </c>
      <c r="J162" s="15" t="s">
        <v>1192</v>
      </c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66" t="s">
        <v>1193</v>
      </c>
      <c r="B163" s="14" t="s">
        <v>445</v>
      </c>
      <c r="C163" s="14" t="s">
        <v>59</v>
      </c>
      <c r="D163" s="14" t="s">
        <v>65</v>
      </c>
      <c r="E163" s="14" t="s">
        <v>68</v>
      </c>
      <c r="F163" s="14" t="s">
        <v>631</v>
      </c>
      <c r="G163" s="14" t="s">
        <v>12</v>
      </c>
      <c r="H163" s="14" t="s">
        <v>12</v>
      </c>
      <c r="I163" s="14" t="s">
        <v>656</v>
      </c>
      <c r="J163" s="15" t="s">
        <v>1194</v>
      </c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71" t="s">
        <v>1195</v>
      </c>
      <c r="B164" s="42"/>
      <c r="C164" s="42"/>
      <c r="D164" s="42"/>
      <c r="E164" s="42"/>
      <c r="F164" s="42"/>
      <c r="G164" s="42"/>
      <c r="H164" s="42"/>
      <c r="I164" s="42"/>
      <c r="J164" s="5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</row>
    <row r="165">
      <c r="A165" s="66" t="s">
        <v>1196</v>
      </c>
      <c r="B165" s="67" t="s">
        <v>560</v>
      </c>
      <c r="C165" s="67" t="s">
        <v>10</v>
      </c>
      <c r="D165" s="67" t="s">
        <v>15</v>
      </c>
      <c r="E165" s="67" t="s">
        <v>56</v>
      </c>
      <c r="F165" s="67" t="s">
        <v>443</v>
      </c>
      <c r="G165" s="67" t="s">
        <v>12</v>
      </c>
      <c r="H165" s="67" t="s">
        <v>367</v>
      </c>
      <c r="I165" s="67" t="s">
        <v>12</v>
      </c>
      <c r="J165" s="68" t="s">
        <v>1197</v>
      </c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66" t="s">
        <v>1198</v>
      </c>
      <c r="B166" s="14" t="s">
        <v>499</v>
      </c>
      <c r="C166" s="67" t="s">
        <v>10</v>
      </c>
      <c r="D166" s="14" t="s">
        <v>41</v>
      </c>
      <c r="E166" s="14" t="s">
        <v>44</v>
      </c>
      <c r="F166" s="14" t="s">
        <v>12</v>
      </c>
      <c r="G166" s="14" t="s">
        <v>376</v>
      </c>
      <c r="H166" s="14" t="s">
        <v>376</v>
      </c>
      <c r="I166" s="14" t="s">
        <v>12</v>
      </c>
      <c r="J166" s="15" t="s">
        <v>1199</v>
      </c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66" t="s">
        <v>1200</v>
      </c>
      <c r="B167" s="14" t="s">
        <v>539</v>
      </c>
      <c r="C167" s="14" t="s">
        <v>10</v>
      </c>
      <c r="D167" s="14" t="s">
        <v>21</v>
      </c>
      <c r="E167" s="14" t="s">
        <v>18</v>
      </c>
      <c r="F167" s="14" t="s">
        <v>12</v>
      </c>
      <c r="G167" s="14" t="s">
        <v>373</v>
      </c>
      <c r="H167" s="14" t="s">
        <v>12</v>
      </c>
      <c r="I167" s="14" t="s">
        <v>368</v>
      </c>
      <c r="J167" s="15" t="s">
        <v>1201</v>
      </c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66" t="s">
        <v>1202</v>
      </c>
      <c r="B168" s="14" t="s">
        <v>489</v>
      </c>
      <c r="C168" s="14" t="s">
        <v>10</v>
      </c>
      <c r="D168" s="14" t="s">
        <v>21</v>
      </c>
      <c r="E168" s="14" t="s">
        <v>15</v>
      </c>
      <c r="F168" s="14" t="s">
        <v>12</v>
      </c>
      <c r="G168" s="14" t="s">
        <v>12</v>
      </c>
      <c r="H168" s="14" t="s">
        <v>375</v>
      </c>
      <c r="I168" s="14" t="s">
        <v>375</v>
      </c>
      <c r="J168" s="15" t="s">
        <v>1203</v>
      </c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66" t="s">
        <v>1204</v>
      </c>
      <c r="B169" s="14" t="s">
        <v>9</v>
      </c>
      <c r="C169" s="14" t="s">
        <v>10</v>
      </c>
      <c r="D169" s="14" t="s">
        <v>47</v>
      </c>
      <c r="E169" s="14" t="s">
        <v>47</v>
      </c>
      <c r="F169" s="14" t="s">
        <v>377</v>
      </c>
      <c r="G169" s="14" t="s">
        <v>12</v>
      </c>
      <c r="H169" s="14" t="s">
        <v>12</v>
      </c>
      <c r="I169" s="14" t="s">
        <v>374</v>
      </c>
      <c r="J169" s="15" t="s">
        <v>1205</v>
      </c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66" t="s">
        <v>1206</v>
      </c>
      <c r="B170" s="14" t="s">
        <v>482</v>
      </c>
      <c r="C170" s="14" t="s">
        <v>10</v>
      </c>
      <c r="D170" s="14" t="s">
        <v>24</v>
      </c>
      <c r="E170" s="14" t="s">
        <v>18</v>
      </c>
      <c r="F170" s="14" t="s">
        <v>377</v>
      </c>
      <c r="G170" s="14" t="s">
        <v>376</v>
      </c>
      <c r="H170" s="14" t="s">
        <v>12</v>
      </c>
      <c r="I170" s="14" t="s">
        <v>12</v>
      </c>
      <c r="J170" s="15" t="s">
        <v>1207</v>
      </c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66" t="s">
        <v>1208</v>
      </c>
      <c r="B171" s="14" t="s">
        <v>544</v>
      </c>
      <c r="C171" s="14" t="s">
        <v>10</v>
      </c>
      <c r="D171" s="14" t="s">
        <v>18</v>
      </c>
      <c r="E171" s="14" t="s">
        <v>21</v>
      </c>
      <c r="F171" s="14" t="s">
        <v>443</v>
      </c>
      <c r="G171" s="14" t="s">
        <v>12</v>
      </c>
      <c r="H171" s="14" t="s">
        <v>373</v>
      </c>
      <c r="I171" s="14" t="s">
        <v>12</v>
      </c>
      <c r="J171" s="15" t="s">
        <v>1209</v>
      </c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66" t="s">
        <v>1210</v>
      </c>
      <c r="B172" s="14" t="s">
        <v>380</v>
      </c>
      <c r="C172" s="14" t="s">
        <v>10</v>
      </c>
      <c r="D172" s="14" t="s">
        <v>30</v>
      </c>
      <c r="E172" s="14" t="s">
        <v>30</v>
      </c>
      <c r="F172" s="14" t="s">
        <v>12</v>
      </c>
      <c r="G172" s="14" t="s">
        <v>638</v>
      </c>
      <c r="H172" s="14" t="s">
        <v>12</v>
      </c>
      <c r="I172" s="14" t="s">
        <v>627</v>
      </c>
      <c r="J172" s="15" t="s">
        <v>1211</v>
      </c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66" t="s">
        <v>1212</v>
      </c>
      <c r="B173" s="14" t="s">
        <v>380</v>
      </c>
      <c r="C173" s="67" t="s">
        <v>10</v>
      </c>
      <c r="D173" s="14" t="s">
        <v>21</v>
      </c>
      <c r="E173" s="14" t="s">
        <v>21</v>
      </c>
      <c r="F173" s="14" t="s">
        <v>373</v>
      </c>
      <c r="G173" s="14" t="s">
        <v>12</v>
      </c>
      <c r="H173" s="14" t="s">
        <v>12</v>
      </c>
      <c r="I173" s="14" t="s">
        <v>373</v>
      </c>
      <c r="J173" s="15" t="s">
        <v>1213</v>
      </c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66" t="s">
        <v>1113</v>
      </c>
      <c r="B174" s="14" t="s">
        <v>510</v>
      </c>
      <c r="C174" s="14" t="s">
        <v>10</v>
      </c>
      <c r="D174" s="14" t="s">
        <v>24</v>
      </c>
      <c r="E174" s="14" t="s">
        <v>24</v>
      </c>
      <c r="F174" s="14" t="s">
        <v>371</v>
      </c>
      <c r="G174" s="14" t="s">
        <v>373</v>
      </c>
      <c r="H174" s="14" t="s">
        <v>12</v>
      </c>
      <c r="I174" s="14" t="s">
        <v>12</v>
      </c>
      <c r="J174" s="15" t="s">
        <v>1214</v>
      </c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66" t="s">
        <v>1215</v>
      </c>
      <c r="B175" s="14" t="s">
        <v>1216</v>
      </c>
      <c r="C175" s="67" t="s">
        <v>10</v>
      </c>
      <c r="D175" s="14" t="s">
        <v>27</v>
      </c>
      <c r="E175" s="14" t="s">
        <v>24</v>
      </c>
      <c r="F175" s="14" t="s">
        <v>372</v>
      </c>
      <c r="G175" s="14" t="s">
        <v>12</v>
      </c>
      <c r="H175" s="14" t="s">
        <v>374</v>
      </c>
      <c r="I175" s="14" t="s">
        <v>12</v>
      </c>
      <c r="J175" s="15" t="s">
        <v>1217</v>
      </c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66" t="s">
        <v>1218</v>
      </c>
      <c r="B176" s="14" t="s">
        <v>366</v>
      </c>
      <c r="C176" s="67" t="s">
        <v>59</v>
      </c>
      <c r="D176" s="14" t="s">
        <v>80</v>
      </c>
      <c r="E176" s="14" t="s">
        <v>80</v>
      </c>
      <c r="F176" s="14" t="s">
        <v>12</v>
      </c>
      <c r="G176" s="14" t="s">
        <v>372</v>
      </c>
      <c r="H176" s="14" t="s">
        <v>368</v>
      </c>
      <c r="I176" s="14" t="s">
        <v>12</v>
      </c>
      <c r="J176" s="15" t="s">
        <v>1219</v>
      </c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66" t="s">
        <v>1220</v>
      </c>
      <c r="B177" s="14" t="s">
        <v>9</v>
      </c>
      <c r="C177" s="14" t="s">
        <v>59</v>
      </c>
      <c r="D177" s="14" t="s">
        <v>60</v>
      </c>
      <c r="E177" s="14" t="s">
        <v>60</v>
      </c>
      <c r="F177" s="14" t="s">
        <v>12</v>
      </c>
      <c r="G177" s="14" t="s">
        <v>12</v>
      </c>
      <c r="H177" s="14" t="s">
        <v>371</v>
      </c>
      <c r="I177" s="14" t="s">
        <v>631</v>
      </c>
      <c r="J177" s="15" t="s">
        <v>1221</v>
      </c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72" t="s">
        <v>1222</v>
      </c>
      <c r="B178" s="42"/>
      <c r="C178" s="42"/>
      <c r="D178" s="42"/>
      <c r="E178" s="42"/>
      <c r="F178" s="42"/>
      <c r="G178" s="42"/>
      <c r="H178" s="42"/>
      <c r="I178" s="42"/>
      <c r="J178" s="5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</row>
    <row r="179">
      <c r="A179" s="66" t="s">
        <v>1223</v>
      </c>
      <c r="B179" s="14" t="s">
        <v>562</v>
      </c>
      <c r="C179" s="67" t="s">
        <v>10</v>
      </c>
      <c r="D179" s="14" t="s">
        <v>24</v>
      </c>
      <c r="E179" s="14" t="s">
        <v>24</v>
      </c>
      <c r="F179" s="14" t="s">
        <v>377</v>
      </c>
      <c r="G179" s="14" t="s">
        <v>375</v>
      </c>
      <c r="H179" s="14" t="s">
        <v>12</v>
      </c>
      <c r="I179" s="14" t="s">
        <v>12</v>
      </c>
      <c r="J179" s="15" t="s">
        <v>1224</v>
      </c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66" t="s">
        <v>1225</v>
      </c>
      <c r="B180" s="14" t="s">
        <v>430</v>
      </c>
      <c r="C180" s="67" t="s">
        <v>10</v>
      </c>
      <c r="D180" s="14" t="s">
        <v>24</v>
      </c>
      <c r="E180" s="14" t="s">
        <v>15</v>
      </c>
      <c r="F180" s="14" t="s">
        <v>12</v>
      </c>
      <c r="G180" s="14" t="s">
        <v>12</v>
      </c>
      <c r="H180" s="14" t="s">
        <v>379</v>
      </c>
      <c r="I180" s="14" t="s">
        <v>373</v>
      </c>
      <c r="J180" s="15" t="s">
        <v>1226</v>
      </c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66" t="s">
        <v>1227</v>
      </c>
      <c r="B181" s="14" t="s">
        <v>9</v>
      </c>
      <c r="C181" s="14" t="s">
        <v>10</v>
      </c>
      <c r="D181" s="14" t="s">
        <v>30</v>
      </c>
      <c r="E181" s="14" t="s">
        <v>30</v>
      </c>
      <c r="F181" s="14" t="s">
        <v>374</v>
      </c>
      <c r="G181" s="14" t="s">
        <v>12</v>
      </c>
      <c r="H181" s="14" t="s">
        <v>12</v>
      </c>
      <c r="I181" s="14" t="s">
        <v>367</v>
      </c>
      <c r="J181" s="15" t="s">
        <v>1228</v>
      </c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66" t="s">
        <v>1229</v>
      </c>
      <c r="B182" s="14" t="s">
        <v>554</v>
      </c>
      <c r="C182" s="14" t="s">
        <v>10</v>
      </c>
      <c r="D182" s="14" t="s">
        <v>21</v>
      </c>
      <c r="E182" s="14" t="s">
        <v>18</v>
      </c>
      <c r="F182" s="14" t="s">
        <v>12</v>
      </c>
      <c r="G182" s="14" t="s">
        <v>370</v>
      </c>
      <c r="H182" s="14" t="s">
        <v>376</v>
      </c>
      <c r="I182" s="14" t="s">
        <v>12</v>
      </c>
      <c r="J182" s="15" t="s">
        <v>1230</v>
      </c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66" t="s">
        <v>1231</v>
      </c>
      <c r="B183" s="14" t="s">
        <v>9</v>
      </c>
      <c r="C183" s="14" t="s">
        <v>10</v>
      </c>
      <c r="D183" s="14" t="s">
        <v>18</v>
      </c>
      <c r="E183" s="14" t="s">
        <v>24</v>
      </c>
      <c r="F183" s="14" t="s">
        <v>371</v>
      </c>
      <c r="G183" s="14" t="s">
        <v>376</v>
      </c>
      <c r="H183" s="14" t="s">
        <v>12</v>
      </c>
      <c r="I183" s="14" t="s">
        <v>12</v>
      </c>
      <c r="J183" s="15" t="s">
        <v>1232</v>
      </c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66" t="s">
        <v>1233</v>
      </c>
      <c r="B184" s="14" t="s">
        <v>482</v>
      </c>
      <c r="C184" s="14" t="s">
        <v>10</v>
      </c>
      <c r="D184" s="14" t="s">
        <v>30</v>
      </c>
      <c r="E184" s="14" t="s">
        <v>30</v>
      </c>
      <c r="F184" s="14" t="s">
        <v>12</v>
      </c>
      <c r="G184" s="14" t="s">
        <v>12</v>
      </c>
      <c r="H184" s="14" t="s">
        <v>377</v>
      </c>
      <c r="I184" s="14" t="s">
        <v>376</v>
      </c>
      <c r="J184" s="15" t="s">
        <v>1234</v>
      </c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66" t="s">
        <v>1235</v>
      </c>
      <c r="B185" s="14" t="s">
        <v>9</v>
      </c>
      <c r="C185" s="14" t="s">
        <v>10</v>
      </c>
      <c r="D185" s="14" t="s">
        <v>27</v>
      </c>
      <c r="E185" s="14" t="s">
        <v>24</v>
      </c>
      <c r="F185" s="14" t="s">
        <v>368</v>
      </c>
      <c r="G185" s="14" t="s">
        <v>12</v>
      </c>
      <c r="H185" s="14" t="s">
        <v>367</v>
      </c>
      <c r="I185" s="14" t="s">
        <v>12</v>
      </c>
      <c r="J185" s="15" t="s">
        <v>1236</v>
      </c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66" t="s">
        <v>1237</v>
      </c>
      <c r="B186" s="14" t="s">
        <v>9</v>
      </c>
      <c r="C186" s="67" t="s">
        <v>59</v>
      </c>
      <c r="D186" s="14" t="s">
        <v>60</v>
      </c>
      <c r="E186" s="14" t="s">
        <v>27</v>
      </c>
      <c r="F186" s="14" t="s">
        <v>12</v>
      </c>
      <c r="G186" s="14" t="s">
        <v>663</v>
      </c>
      <c r="H186" s="14" t="s">
        <v>12</v>
      </c>
      <c r="I186" s="14" t="s">
        <v>631</v>
      </c>
      <c r="J186" s="15" t="s">
        <v>1238</v>
      </c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66" t="s">
        <v>1239</v>
      </c>
      <c r="B187" s="14" t="s">
        <v>9</v>
      </c>
      <c r="C187" s="14" t="s">
        <v>59</v>
      </c>
      <c r="D187" s="14" t="s">
        <v>30</v>
      </c>
      <c r="E187" s="14" t="s">
        <v>62</v>
      </c>
      <c r="F187" s="14" t="s">
        <v>630</v>
      </c>
      <c r="G187" s="14" t="s">
        <v>12</v>
      </c>
      <c r="H187" s="14" t="s">
        <v>623</v>
      </c>
      <c r="I187" s="14" t="s">
        <v>12</v>
      </c>
      <c r="J187" s="15" t="s">
        <v>1240</v>
      </c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66" t="s">
        <v>1241</v>
      </c>
      <c r="B188" s="14" t="s">
        <v>9</v>
      </c>
      <c r="C188" s="14" t="s">
        <v>59</v>
      </c>
      <c r="D188" s="14" t="s">
        <v>103</v>
      </c>
      <c r="E188" s="14" t="s">
        <v>41</v>
      </c>
      <c r="F188" s="14" t="s">
        <v>12</v>
      </c>
      <c r="G188" s="14" t="s">
        <v>12</v>
      </c>
      <c r="H188" s="14" t="s">
        <v>619</v>
      </c>
      <c r="I188" s="14" t="s">
        <v>860</v>
      </c>
      <c r="J188" s="15" t="s">
        <v>1242</v>
      </c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66" t="s">
        <v>1243</v>
      </c>
      <c r="B189" s="14" t="s">
        <v>9</v>
      </c>
      <c r="C189" s="14" t="s">
        <v>59</v>
      </c>
      <c r="D189" s="14" t="s">
        <v>21</v>
      </c>
      <c r="E189" s="14" t="s">
        <v>103</v>
      </c>
      <c r="F189" s="14" t="s">
        <v>627</v>
      </c>
      <c r="G189" s="14" t="s">
        <v>622</v>
      </c>
      <c r="H189" s="14" t="s">
        <v>12</v>
      </c>
      <c r="I189" s="14" t="s">
        <v>12</v>
      </c>
      <c r="J189" s="15" t="s">
        <v>1244</v>
      </c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66" t="s">
        <v>1245</v>
      </c>
      <c r="B190" s="14" t="s">
        <v>366</v>
      </c>
      <c r="C190" s="14" t="s">
        <v>59</v>
      </c>
      <c r="D190" s="14" t="s">
        <v>15</v>
      </c>
      <c r="E190" s="14" t="s">
        <v>15</v>
      </c>
      <c r="F190" s="14" t="s">
        <v>12</v>
      </c>
      <c r="G190" s="14" t="s">
        <v>656</v>
      </c>
      <c r="H190" s="14" t="s">
        <v>663</v>
      </c>
      <c r="I190" s="14" t="s">
        <v>12</v>
      </c>
      <c r="J190" s="15" t="s">
        <v>1246</v>
      </c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66" t="s">
        <v>1247</v>
      </c>
      <c r="B191" s="14" t="s">
        <v>9</v>
      </c>
      <c r="C191" s="14" t="s">
        <v>59</v>
      </c>
      <c r="D191" s="14" t="s">
        <v>30</v>
      </c>
      <c r="E191" s="14" t="s">
        <v>15</v>
      </c>
      <c r="F191" s="14" t="s">
        <v>626</v>
      </c>
      <c r="G191" s="14" t="s">
        <v>619</v>
      </c>
      <c r="H191" s="14" t="s">
        <v>12</v>
      </c>
      <c r="I191" s="14" t="s">
        <v>12</v>
      </c>
      <c r="J191" s="15" t="s">
        <v>1248</v>
      </c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58" t="s">
        <v>1249</v>
      </c>
      <c r="B192" s="42"/>
      <c r="C192" s="42"/>
      <c r="D192" s="42"/>
      <c r="E192" s="42"/>
      <c r="F192" s="42"/>
      <c r="G192" s="42"/>
      <c r="H192" s="42"/>
      <c r="I192" s="42"/>
      <c r="J192" s="5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</row>
    <row r="193">
      <c r="A193" s="66" t="s">
        <v>1250</v>
      </c>
      <c r="B193" s="14" t="s">
        <v>388</v>
      </c>
      <c r="C193" s="67" t="s">
        <v>10</v>
      </c>
      <c r="D193" s="14" t="s">
        <v>15</v>
      </c>
      <c r="E193" s="14" t="s">
        <v>15</v>
      </c>
      <c r="F193" s="14" t="s">
        <v>376</v>
      </c>
      <c r="G193" s="14" t="s">
        <v>375</v>
      </c>
      <c r="H193" s="14" t="s">
        <v>12</v>
      </c>
      <c r="I193" s="14" t="s">
        <v>12</v>
      </c>
      <c r="J193" s="15" t="s">
        <v>1251</v>
      </c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66" t="s">
        <v>1252</v>
      </c>
      <c r="B194" s="14" t="s">
        <v>389</v>
      </c>
      <c r="C194" s="67" t="s">
        <v>10</v>
      </c>
      <c r="D194" s="14" t="s">
        <v>21</v>
      </c>
      <c r="E194" s="14" t="s">
        <v>15</v>
      </c>
      <c r="F194" s="14" t="s">
        <v>12</v>
      </c>
      <c r="G194" s="14" t="s">
        <v>377</v>
      </c>
      <c r="H194" s="14" t="s">
        <v>375</v>
      </c>
      <c r="I194" s="14" t="s">
        <v>12</v>
      </c>
      <c r="J194" s="15" t="s">
        <v>1253</v>
      </c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66" t="s">
        <v>1254</v>
      </c>
      <c r="B195" s="14" t="s">
        <v>9</v>
      </c>
      <c r="C195" s="14" t="s">
        <v>10</v>
      </c>
      <c r="D195" s="14" t="s">
        <v>24</v>
      </c>
      <c r="E195" s="14" t="s">
        <v>18</v>
      </c>
      <c r="F195" s="14" t="s">
        <v>12</v>
      </c>
      <c r="G195" s="14" t="s">
        <v>379</v>
      </c>
      <c r="H195" s="14" t="s">
        <v>12</v>
      </c>
      <c r="I195" s="14" t="s">
        <v>367</v>
      </c>
      <c r="J195" s="15" t="s">
        <v>1255</v>
      </c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66" t="s">
        <v>1256</v>
      </c>
      <c r="B196" s="14" t="s">
        <v>9</v>
      </c>
      <c r="C196" s="14" t="s">
        <v>10</v>
      </c>
      <c r="D196" s="14" t="s">
        <v>60</v>
      </c>
      <c r="E196" s="14" t="s">
        <v>62</v>
      </c>
      <c r="F196" s="14" t="s">
        <v>371</v>
      </c>
      <c r="G196" s="14" t="s">
        <v>379</v>
      </c>
      <c r="H196" s="14" t="s">
        <v>12</v>
      </c>
      <c r="I196" s="14" t="s">
        <v>12</v>
      </c>
      <c r="J196" s="15" t="s">
        <v>1257</v>
      </c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66" t="s">
        <v>1258</v>
      </c>
      <c r="B197" s="14" t="s">
        <v>9</v>
      </c>
      <c r="C197" s="14" t="s">
        <v>10</v>
      </c>
      <c r="D197" s="14" t="s">
        <v>18</v>
      </c>
      <c r="E197" s="14" t="s">
        <v>21</v>
      </c>
      <c r="F197" s="14" t="s">
        <v>370</v>
      </c>
      <c r="G197" s="14" t="s">
        <v>12</v>
      </c>
      <c r="H197" s="14" t="s">
        <v>12</v>
      </c>
      <c r="I197" s="14" t="s">
        <v>374</v>
      </c>
      <c r="J197" s="15" t="s">
        <v>1259</v>
      </c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66" t="s">
        <v>1260</v>
      </c>
      <c r="B198" s="14" t="s">
        <v>9</v>
      </c>
      <c r="C198" s="14" t="s">
        <v>10</v>
      </c>
      <c r="D198" s="14" t="s">
        <v>30</v>
      </c>
      <c r="E198" s="14" t="s">
        <v>18</v>
      </c>
      <c r="F198" s="14" t="s">
        <v>373</v>
      </c>
      <c r="G198" s="14" t="s">
        <v>12</v>
      </c>
      <c r="H198" s="14" t="s">
        <v>377</v>
      </c>
      <c r="I198" s="14" t="s">
        <v>12</v>
      </c>
      <c r="J198" s="15" t="s">
        <v>1261</v>
      </c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66" t="s">
        <v>1262</v>
      </c>
      <c r="B199" s="14" t="s">
        <v>9</v>
      </c>
      <c r="C199" s="14" t="s">
        <v>10</v>
      </c>
      <c r="D199" s="14" t="s">
        <v>103</v>
      </c>
      <c r="E199" s="14" t="s">
        <v>21</v>
      </c>
      <c r="F199" s="14" t="s">
        <v>12</v>
      </c>
      <c r="G199" s="14" t="s">
        <v>376</v>
      </c>
      <c r="H199" s="14" t="s">
        <v>12</v>
      </c>
      <c r="I199" s="14" t="s">
        <v>377</v>
      </c>
      <c r="J199" s="15" t="s">
        <v>1263</v>
      </c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66" t="s">
        <v>1264</v>
      </c>
      <c r="B200" s="14" t="s">
        <v>388</v>
      </c>
      <c r="C200" s="67" t="s">
        <v>59</v>
      </c>
      <c r="D200" s="14" t="s">
        <v>15</v>
      </c>
      <c r="E200" s="14" t="s">
        <v>60</v>
      </c>
      <c r="F200" s="14" t="s">
        <v>634</v>
      </c>
      <c r="G200" s="14" t="s">
        <v>12</v>
      </c>
      <c r="H200" s="14" t="s">
        <v>12</v>
      </c>
      <c r="I200" s="14" t="s">
        <v>663</v>
      </c>
      <c r="J200" s="15" t="s">
        <v>1265</v>
      </c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66" t="s">
        <v>1266</v>
      </c>
      <c r="B201" s="14" t="s">
        <v>9</v>
      </c>
      <c r="C201" s="14" t="s">
        <v>59</v>
      </c>
      <c r="D201" s="14" t="s">
        <v>15</v>
      </c>
      <c r="E201" s="14" t="s">
        <v>15</v>
      </c>
      <c r="F201" s="14" t="s">
        <v>12</v>
      </c>
      <c r="G201" s="14" t="s">
        <v>623</v>
      </c>
      <c r="H201" s="14" t="s">
        <v>12</v>
      </c>
      <c r="I201" s="14" t="s">
        <v>631</v>
      </c>
      <c r="J201" s="15" t="s">
        <v>1267</v>
      </c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66" t="s">
        <v>1268</v>
      </c>
      <c r="B202" s="14" t="s">
        <v>9</v>
      </c>
      <c r="C202" s="14" t="s">
        <v>59</v>
      </c>
      <c r="D202" s="14" t="s">
        <v>41</v>
      </c>
      <c r="E202" s="14" t="s">
        <v>21</v>
      </c>
      <c r="F202" s="14" t="s">
        <v>656</v>
      </c>
      <c r="G202" s="14" t="s">
        <v>12</v>
      </c>
      <c r="H202" s="14" t="s">
        <v>622</v>
      </c>
      <c r="I202" s="14" t="s">
        <v>12</v>
      </c>
      <c r="J202" s="15" t="s">
        <v>1269</v>
      </c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66" t="s">
        <v>1270</v>
      </c>
      <c r="B203" s="14" t="s">
        <v>9</v>
      </c>
      <c r="C203" s="14" t="s">
        <v>59</v>
      </c>
      <c r="D203" s="14" t="s">
        <v>60</v>
      </c>
      <c r="E203" s="14" t="s">
        <v>103</v>
      </c>
      <c r="F203" s="14" t="s">
        <v>12</v>
      </c>
      <c r="G203" s="14" t="s">
        <v>630</v>
      </c>
      <c r="H203" s="14" t="s">
        <v>656</v>
      </c>
      <c r="I203" s="14" t="s">
        <v>12</v>
      </c>
      <c r="J203" s="15" t="s">
        <v>1271</v>
      </c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66" t="s">
        <v>1272</v>
      </c>
      <c r="B204" s="14" t="s">
        <v>9</v>
      </c>
      <c r="C204" s="14" t="s">
        <v>59</v>
      </c>
      <c r="D204" s="14" t="s">
        <v>103</v>
      </c>
      <c r="E204" s="14" t="s">
        <v>80</v>
      </c>
      <c r="F204" s="14" t="s">
        <v>626</v>
      </c>
      <c r="G204" s="14" t="s">
        <v>860</v>
      </c>
      <c r="H204" s="14" t="s">
        <v>12</v>
      </c>
      <c r="I204" s="14" t="s">
        <v>12</v>
      </c>
      <c r="J204" s="15" t="s">
        <v>1273</v>
      </c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66" t="s">
        <v>1274</v>
      </c>
      <c r="B205" s="14" t="s">
        <v>366</v>
      </c>
      <c r="C205" s="14" t="s">
        <v>59</v>
      </c>
      <c r="D205" s="14" t="s">
        <v>47</v>
      </c>
      <c r="E205" s="14" t="s">
        <v>47</v>
      </c>
      <c r="F205" s="14" t="s">
        <v>663</v>
      </c>
      <c r="G205" s="14" t="s">
        <v>12</v>
      </c>
      <c r="H205" s="14" t="s">
        <v>12</v>
      </c>
      <c r="I205" s="14" t="s">
        <v>663</v>
      </c>
      <c r="J205" s="15" t="s">
        <v>1275</v>
      </c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39" t="s">
        <v>1276</v>
      </c>
      <c r="B206" s="42"/>
      <c r="C206" s="42"/>
      <c r="D206" s="42"/>
      <c r="E206" s="42"/>
      <c r="F206" s="42"/>
      <c r="G206" s="42"/>
      <c r="H206" s="42"/>
      <c r="I206" s="42"/>
      <c r="J206" s="5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</row>
    <row r="207">
      <c r="A207" s="66" t="s">
        <v>1277</v>
      </c>
      <c r="B207" s="14" t="s">
        <v>9</v>
      </c>
      <c r="C207" s="67" t="s">
        <v>10</v>
      </c>
      <c r="D207" s="14" t="s">
        <v>41</v>
      </c>
      <c r="E207" s="14" t="s">
        <v>24</v>
      </c>
      <c r="F207" s="14" t="s">
        <v>371</v>
      </c>
      <c r="G207" s="14" t="s">
        <v>373</v>
      </c>
      <c r="H207" s="14" t="s">
        <v>12</v>
      </c>
      <c r="I207" s="14" t="s">
        <v>12</v>
      </c>
      <c r="J207" s="15" t="s">
        <v>1278</v>
      </c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66" t="s">
        <v>1279</v>
      </c>
      <c r="B208" s="14" t="s">
        <v>9</v>
      </c>
      <c r="C208" s="67" t="s">
        <v>10</v>
      </c>
      <c r="D208" s="14" t="s">
        <v>27</v>
      </c>
      <c r="E208" s="14" t="s">
        <v>15</v>
      </c>
      <c r="F208" s="14" t="s">
        <v>12</v>
      </c>
      <c r="G208" s="14" t="s">
        <v>376</v>
      </c>
      <c r="H208" s="14" t="s">
        <v>12</v>
      </c>
      <c r="I208" s="14" t="s">
        <v>374</v>
      </c>
      <c r="J208" s="15" t="s">
        <v>1280</v>
      </c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66" t="s">
        <v>1281</v>
      </c>
      <c r="B209" s="14" t="s">
        <v>9</v>
      </c>
      <c r="C209" s="14" t="s">
        <v>10</v>
      </c>
      <c r="D209" s="14" t="s">
        <v>103</v>
      </c>
      <c r="E209" s="14" t="s">
        <v>15</v>
      </c>
      <c r="F209" s="14" t="s">
        <v>371</v>
      </c>
      <c r="G209" s="14" t="s">
        <v>12</v>
      </c>
      <c r="H209" s="14" t="s">
        <v>377</v>
      </c>
      <c r="I209" s="14" t="s">
        <v>12</v>
      </c>
      <c r="J209" s="15" t="s">
        <v>1282</v>
      </c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66" t="s">
        <v>1283</v>
      </c>
      <c r="B210" s="14" t="s">
        <v>9</v>
      </c>
      <c r="C210" s="14" t="s">
        <v>10</v>
      </c>
      <c r="D210" s="14" t="s">
        <v>60</v>
      </c>
      <c r="E210" s="14" t="s">
        <v>62</v>
      </c>
      <c r="F210" s="14" t="s">
        <v>12</v>
      </c>
      <c r="G210" s="14" t="s">
        <v>379</v>
      </c>
      <c r="H210" s="14" t="s">
        <v>379</v>
      </c>
      <c r="I210" s="14" t="s">
        <v>12</v>
      </c>
      <c r="J210" s="15" t="s">
        <v>1284</v>
      </c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66" t="s">
        <v>1285</v>
      </c>
      <c r="B211" s="14" t="s">
        <v>9</v>
      </c>
      <c r="C211" s="14" t="s">
        <v>10</v>
      </c>
      <c r="D211" s="14" t="s">
        <v>18</v>
      </c>
      <c r="E211" s="14" t="s">
        <v>192</v>
      </c>
      <c r="F211" s="14" t="s">
        <v>12</v>
      </c>
      <c r="G211" s="14" t="s">
        <v>12</v>
      </c>
      <c r="H211" s="14" t="s">
        <v>373</v>
      </c>
      <c r="I211" s="14" t="s">
        <v>375</v>
      </c>
      <c r="J211" s="15" t="s">
        <v>1286</v>
      </c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66" t="s">
        <v>1287</v>
      </c>
      <c r="B212" s="14" t="s">
        <v>599</v>
      </c>
      <c r="C212" s="14" t="s">
        <v>10</v>
      </c>
      <c r="D212" s="14" t="s">
        <v>41</v>
      </c>
      <c r="E212" s="14" t="s">
        <v>44</v>
      </c>
      <c r="F212" s="14" t="s">
        <v>367</v>
      </c>
      <c r="G212" s="14" t="s">
        <v>368</v>
      </c>
      <c r="H212" s="14" t="s">
        <v>12</v>
      </c>
      <c r="I212" s="14" t="s">
        <v>12</v>
      </c>
      <c r="J212" s="15" t="s">
        <v>1288</v>
      </c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66" t="s">
        <v>1289</v>
      </c>
      <c r="B213" s="14" t="s">
        <v>596</v>
      </c>
      <c r="C213" s="14" t="s">
        <v>10</v>
      </c>
      <c r="D213" s="14" t="s">
        <v>103</v>
      </c>
      <c r="E213" s="14" t="s">
        <v>18</v>
      </c>
      <c r="F213" s="14" t="s">
        <v>370</v>
      </c>
      <c r="G213" s="14" t="s">
        <v>12</v>
      </c>
      <c r="H213" s="14" t="s">
        <v>12</v>
      </c>
      <c r="I213" s="14" t="s">
        <v>376</v>
      </c>
      <c r="J213" s="15" t="s">
        <v>1290</v>
      </c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66" t="s">
        <v>1291</v>
      </c>
      <c r="B214" s="14" t="s">
        <v>366</v>
      </c>
      <c r="C214" s="67" t="s">
        <v>59</v>
      </c>
      <c r="D214" s="14" t="s">
        <v>103</v>
      </c>
      <c r="E214" s="14" t="s">
        <v>44</v>
      </c>
      <c r="F214" s="14" t="s">
        <v>634</v>
      </c>
      <c r="G214" s="14" t="s">
        <v>12</v>
      </c>
      <c r="H214" s="14" t="s">
        <v>656</v>
      </c>
      <c r="I214" s="14" t="s">
        <v>12</v>
      </c>
      <c r="J214" s="15" t="s">
        <v>1292</v>
      </c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66" t="s">
        <v>1293</v>
      </c>
      <c r="B215" s="14" t="s">
        <v>9</v>
      </c>
      <c r="C215" s="14" t="s">
        <v>59</v>
      </c>
      <c r="D215" s="14" t="s">
        <v>44</v>
      </c>
      <c r="E215" s="14" t="s">
        <v>15</v>
      </c>
      <c r="F215" s="14" t="s">
        <v>12</v>
      </c>
      <c r="G215" s="14" t="s">
        <v>623</v>
      </c>
      <c r="H215" s="14" t="s">
        <v>12</v>
      </c>
      <c r="I215" s="14" t="s">
        <v>663</v>
      </c>
      <c r="J215" s="15" t="s">
        <v>1294</v>
      </c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66" t="s">
        <v>1295</v>
      </c>
      <c r="B216" s="14" t="s">
        <v>9</v>
      </c>
      <c r="C216" s="14" t="s">
        <v>59</v>
      </c>
      <c r="D216" s="14" t="s">
        <v>1064</v>
      </c>
      <c r="E216" s="14" t="s">
        <v>103</v>
      </c>
      <c r="F216" s="14" t="s">
        <v>12</v>
      </c>
      <c r="G216" s="14" t="s">
        <v>638</v>
      </c>
      <c r="H216" s="14" t="s">
        <v>860</v>
      </c>
      <c r="I216" s="14" t="s">
        <v>12</v>
      </c>
      <c r="J216" s="15" t="s">
        <v>1296</v>
      </c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66" t="s">
        <v>1297</v>
      </c>
      <c r="B217" s="14" t="s">
        <v>9</v>
      </c>
      <c r="C217" s="14" t="s">
        <v>59</v>
      </c>
      <c r="D217" s="14" t="s">
        <v>103</v>
      </c>
      <c r="E217" s="14" t="s">
        <v>41</v>
      </c>
      <c r="F217" s="14" t="s">
        <v>627</v>
      </c>
      <c r="G217" s="14" t="s">
        <v>627</v>
      </c>
      <c r="H217" s="14" t="s">
        <v>12</v>
      </c>
      <c r="I217" s="14" t="s">
        <v>12</v>
      </c>
      <c r="J217" s="15" t="s">
        <v>1298</v>
      </c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66" t="s">
        <v>1299</v>
      </c>
      <c r="B218" s="14" t="s">
        <v>9</v>
      </c>
      <c r="C218" s="14" t="s">
        <v>59</v>
      </c>
      <c r="D218" s="14" t="s">
        <v>44</v>
      </c>
      <c r="E218" s="14" t="s">
        <v>44</v>
      </c>
      <c r="F218" s="14" t="s">
        <v>622</v>
      </c>
      <c r="G218" s="14" t="s">
        <v>630</v>
      </c>
      <c r="H218" s="14" t="s">
        <v>12</v>
      </c>
      <c r="I218" s="14" t="s">
        <v>12</v>
      </c>
      <c r="J218" s="15" t="s">
        <v>1300</v>
      </c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66" t="s">
        <v>1301</v>
      </c>
      <c r="B219" s="14" t="s">
        <v>9</v>
      </c>
      <c r="C219" s="14" t="s">
        <v>59</v>
      </c>
      <c r="D219" s="14" t="s">
        <v>41</v>
      </c>
      <c r="E219" s="14" t="s">
        <v>103</v>
      </c>
      <c r="F219" s="14" t="s">
        <v>12</v>
      </c>
      <c r="G219" s="14" t="s">
        <v>12</v>
      </c>
      <c r="H219" s="14" t="s">
        <v>631</v>
      </c>
      <c r="I219" s="14" t="s">
        <v>638</v>
      </c>
      <c r="J219" s="15" t="s">
        <v>1302</v>
      </c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73" t="s">
        <v>1303</v>
      </c>
      <c r="B220" s="42"/>
      <c r="C220" s="42"/>
      <c r="D220" s="42"/>
      <c r="E220" s="42"/>
      <c r="F220" s="42"/>
      <c r="G220" s="42"/>
      <c r="H220" s="42"/>
      <c r="I220" s="42"/>
      <c r="J220" s="5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</row>
    <row r="221">
      <c r="A221" s="66" t="s">
        <v>1304</v>
      </c>
      <c r="B221" s="14" t="s">
        <v>9</v>
      </c>
      <c r="C221" s="67" t="s">
        <v>10</v>
      </c>
      <c r="D221" s="14" t="s">
        <v>18</v>
      </c>
      <c r="E221" s="14" t="s">
        <v>38</v>
      </c>
      <c r="F221" s="14" t="s">
        <v>372</v>
      </c>
      <c r="G221" s="14" t="s">
        <v>12</v>
      </c>
      <c r="H221" s="14" t="s">
        <v>379</v>
      </c>
      <c r="I221" s="14" t="s">
        <v>12</v>
      </c>
      <c r="J221" s="15" t="s">
        <v>1305</v>
      </c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66" t="s">
        <v>1306</v>
      </c>
      <c r="B222" s="14" t="s">
        <v>388</v>
      </c>
      <c r="C222" s="67" t="s">
        <v>10</v>
      </c>
      <c r="D222" s="14" t="s">
        <v>18</v>
      </c>
      <c r="E222" s="14" t="s">
        <v>18</v>
      </c>
      <c r="F222" s="14" t="s">
        <v>12</v>
      </c>
      <c r="G222" s="14" t="s">
        <v>375</v>
      </c>
      <c r="H222" s="14" t="s">
        <v>12</v>
      </c>
      <c r="I222" s="14" t="s">
        <v>12</v>
      </c>
      <c r="J222" s="15" t="s">
        <v>1307</v>
      </c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66" t="s">
        <v>1308</v>
      </c>
      <c r="B223" s="14" t="s">
        <v>9</v>
      </c>
      <c r="C223" s="67" t="s">
        <v>10</v>
      </c>
      <c r="D223" s="14" t="s">
        <v>103</v>
      </c>
      <c r="E223" s="14" t="s">
        <v>24</v>
      </c>
      <c r="F223" s="14" t="s">
        <v>12</v>
      </c>
      <c r="G223" s="14" t="s">
        <v>12</v>
      </c>
      <c r="H223" s="14" t="s">
        <v>368</v>
      </c>
      <c r="I223" s="14" t="s">
        <v>12</v>
      </c>
      <c r="J223" s="15" t="s">
        <v>1309</v>
      </c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66" t="s">
        <v>1310</v>
      </c>
      <c r="B224" s="14" t="s">
        <v>9</v>
      </c>
      <c r="C224" s="67" t="s">
        <v>10</v>
      </c>
      <c r="D224" s="14" t="s">
        <v>30</v>
      </c>
      <c r="E224" s="14" t="s">
        <v>47</v>
      </c>
      <c r="F224" s="14" t="s">
        <v>12</v>
      </c>
      <c r="G224" s="14" t="s">
        <v>372</v>
      </c>
      <c r="H224" s="14" t="s">
        <v>12</v>
      </c>
      <c r="I224" s="14" t="s">
        <v>377</v>
      </c>
      <c r="J224" s="15" t="s">
        <v>1311</v>
      </c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66" t="s">
        <v>1312</v>
      </c>
      <c r="B225" s="14" t="s">
        <v>380</v>
      </c>
      <c r="C225" s="67" t="s">
        <v>10</v>
      </c>
      <c r="D225" s="14" t="s">
        <v>18</v>
      </c>
      <c r="E225" s="14" t="s">
        <v>27</v>
      </c>
      <c r="F225" s="14" t="s">
        <v>371</v>
      </c>
      <c r="G225" s="14" t="s">
        <v>12</v>
      </c>
      <c r="H225" s="14" t="s">
        <v>373</v>
      </c>
      <c r="I225" s="14" t="s">
        <v>12</v>
      </c>
      <c r="J225" s="15" t="s">
        <v>1313</v>
      </c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66" t="s">
        <v>1314</v>
      </c>
      <c r="B226" s="14" t="s">
        <v>9</v>
      </c>
      <c r="C226" s="67" t="s">
        <v>10</v>
      </c>
      <c r="D226" s="14" t="s">
        <v>15</v>
      </c>
      <c r="E226" s="14" t="s">
        <v>24</v>
      </c>
      <c r="F226" s="14" t="s">
        <v>12</v>
      </c>
      <c r="G226" s="14" t="s">
        <v>12</v>
      </c>
      <c r="H226" s="14" t="s">
        <v>1315</v>
      </c>
      <c r="I226" s="14" t="s">
        <v>372</v>
      </c>
      <c r="J226" s="15" t="s">
        <v>1316</v>
      </c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66" t="s">
        <v>1317</v>
      </c>
      <c r="B227" s="14" t="s">
        <v>9</v>
      </c>
      <c r="C227" s="14" t="s">
        <v>10</v>
      </c>
      <c r="D227" s="14" t="s">
        <v>33</v>
      </c>
      <c r="E227" s="14" t="s">
        <v>30</v>
      </c>
      <c r="F227" s="14" t="s">
        <v>372</v>
      </c>
      <c r="G227" s="14" t="s">
        <v>12</v>
      </c>
      <c r="H227" s="14" t="s">
        <v>12</v>
      </c>
      <c r="I227" s="14" t="s">
        <v>367</v>
      </c>
      <c r="J227" s="15" t="s">
        <v>1318</v>
      </c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66" t="s">
        <v>1319</v>
      </c>
      <c r="B228" s="14" t="s">
        <v>9</v>
      </c>
      <c r="C228" s="14" t="s">
        <v>59</v>
      </c>
      <c r="D228" s="14" t="s">
        <v>33</v>
      </c>
      <c r="E228" s="14" t="s">
        <v>15</v>
      </c>
      <c r="F228" s="14" t="s">
        <v>12</v>
      </c>
      <c r="G228" s="14" t="s">
        <v>12</v>
      </c>
      <c r="H228" s="14" t="s">
        <v>631</v>
      </c>
      <c r="I228" s="14" t="s">
        <v>663</v>
      </c>
      <c r="J228" s="15" t="s">
        <v>1320</v>
      </c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66" t="s">
        <v>1321</v>
      </c>
      <c r="B229" s="14" t="s">
        <v>9</v>
      </c>
      <c r="C229" s="14" t="s">
        <v>59</v>
      </c>
      <c r="D229" s="14" t="s">
        <v>103</v>
      </c>
      <c r="E229" s="14" t="s">
        <v>18</v>
      </c>
      <c r="F229" s="14" t="s">
        <v>12</v>
      </c>
      <c r="G229" s="14" t="s">
        <v>12</v>
      </c>
      <c r="H229" s="14" t="s">
        <v>627</v>
      </c>
      <c r="I229" s="14" t="s">
        <v>626</v>
      </c>
      <c r="J229" s="15" t="s">
        <v>1322</v>
      </c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66" t="s">
        <v>1323</v>
      </c>
      <c r="B230" s="14" t="s">
        <v>9</v>
      </c>
      <c r="C230" s="14" t="s">
        <v>59</v>
      </c>
      <c r="D230" s="14" t="s">
        <v>24</v>
      </c>
      <c r="E230" s="14" t="s">
        <v>27</v>
      </c>
      <c r="F230" s="14" t="s">
        <v>619</v>
      </c>
      <c r="G230" s="14" t="s">
        <v>12</v>
      </c>
      <c r="H230" s="14" t="s">
        <v>12</v>
      </c>
      <c r="I230" s="14" t="s">
        <v>638</v>
      </c>
      <c r="J230" s="15" t="s">
        <v>1324</v>
      </c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74" t="s">
        <v>1325</v>
      </c>
      <c r="B231" s="42"/>
      <c r="C231" s="40"/>
      <c r="D231" s="42"/>
      <c r="E231" s="42"/>
      <c r="F231" s="42"/>
      <c r="G231" s="42"/>
      <c r="H231" s="42"/>
      <c r="I231" s="42"/>
      <c r="J231" s="5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</row>
    <row r="232">
      <c r="A232" s="66" t="s">
        <v>1326</v>
      </c>
      <c r="B232" s="14" t="s">
        <v>475</v>
      </c>
      <c r="C232" s="14" t="s">
        <v>10</v>
      </c>
      <c r="D232" s="14" t="s">
        <v>80</v>
      </c>
      <c r="E232" s="14" t="s">
        <v>83</v>
      </c>
      <c r="F232" s="14" t="s">
        <v>12</v>
      </c>
      <c r="G232" s="14" t="s">
        <v>12</v>
      </c>
      <c r="H232" s="14" t="s">
        <v>12</v>
      </c>
      <c r="I232" s="14" t="s">
        <v>1089</v>
      </c>
      <c r="J232" s="15" t="s">
        <v>1327</v>
      </c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66" t="s">
        <v>1328</v>
      </c>
      <c r="B233" s="14" t="s">
        <v>610</v>
      </c>
      <c r="C233" s="14" t="s">
        <v>10</v>
      </c>
      <c r="D233" s="14" t="s">
        <v>80</v>
      </c>
      <c r="E233" s="14" t="s">
        <v>80</v>
      </c>
      <c r="F233" s="14" t="s">
        <v>954</v>
      </c>
      <c r="G233" s="14" t="s">
        <v>12</v>
      </c>
      <c r="H233" s="14" t="s">
        <v>12</v>
      </c>
      <c r="I233" s="14" t="s">
        <v>860</v>
      </c>
      <c r="J233" s="15" t="s">
        <v>1329</v>
      </c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66" t="s">
        <v>130</v>
      </c>
      <c r="B234" s="14" t="s">
        <v>9</v>
      </c>
      <c r="C234" s="14" t="s">
        <v>106</v>
      </c>
      <c r="D234" s="14" t="s">
        <v>131</v>
      </c>
      <c r="E234" s="14" t="s">
        <v>131</v>
      </c>
      <c r="F234" s="14" t="s">
        <v>12</v>
      </c>
      <c r="G234" s="14" t="s">
        <v>12</v>
      </c>
      <c r="H234" s="14" t="s">
        <v>12</v>
      </c>
      <c r="I234" s="14" t="s">
        <v>12</v>
      </c>
      <c r="J234" s="15" t="s">
        <v>132</v>
      </c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66" t="s">
        <v>1330</v>
      </c>
      <c r="B235" s="14" t="s">
        <v>366</v>
      </c>
      <c r="C235" s="14" t="s">
        <v>59</v>
      </c>
      <c r="D235" s="14" t="s">
        <v>18</v>
      </c>
      <c r="E235" s="14" t="s">
        <v>47</v>
      </c>
      <c r="F235" s="14" t="s">
        <v>370</v>
      </c>
      <c r="G235" s="14" t="s">
        <v>12</v>
      </c>
      <c r="H235" s="14" t="s">
        <v>371</v>
      </c>
      <c r="I235" s="14" t="s">
        <v>12</v>
      </c>
      <c r="J235" s="15" t="s">
        <v>1331</v>
      </c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66" t="s">
        <v>1332</v>
      </c>
      <c r="B236" s="14" t="s">
        <v>366</v>
      </c>
      <c r="C236" s="14" t="s">
        <v>59</v>
      </c>
      <c r="D236" s="14" t="s">
        <v>18</v>
      </c>
      <c r="E236" s="14" t="s">
        <v>47</v>
      </c>
      <c r="F236" s="14" t="s">
        <v>12</v>
      </c>
      <c r="G236" s="14" t="s">
        <v>12</v>
      </c>
      <c r="H236" s="14" t="s">
        <v>374</v>
      </c>
      <c r="I236" s="14" t="s">
        <v>372</v>
      </c>
      <c r="J236" s="15" t="s">
        <v>1333</v>
      </c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66" t="s">
        <v>1334</v>
      </c>
      <c r="B237" s="14" t="s">
        <v>366</v>
      </c>
      <c r="C237" s="14" t="s">
        <v>59</v>
      </c>
      <c r="D237" s="14" t="s">
        <v>18</v>
      </c>
      <c r="E237" s="14" t="s">
        <v>47</v>
      </c>
      <c r="F237" s="14" t="s">
        <v>368</v>
      </c>
      <c r="G237" s="14" t="s">
        <v>373</v>
      </c>
      <c r="H237" s="14" t="s">
        <v>12</v>
      </c>
      <c r="I237" s="14" t="s">
        <v>12</v>
      </c>
      <c r="J237" s="15" t="s">
        <v>1335</v>
      </c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66" t="s">
        <v>1336</v>
      </c>
      <c r="B238" s="14" t="s">
        <v>430</v>
      </c>
      <c r="C238" s="14" t="s">
        <v>59</v>
      </c>
      <c r="D238" s="14" t="s">
        <v>94</v>
      </c>
      <c r="E238" s="14" t="s">
        <v>18</v>
      </c>
      <c r="F238" s="14" t="s">
        <v>12</v>
      </c>
      <c r="G238" s="14" t="s">
        <v>12</v>
      </c>
      <c r="H238" s="14" t="s">
        <v>367</v>
      </c>
      <c r="I238" s="14" t="s">
        <v>368</v>
      </c>
      <c r="J238" s="15" t="s">
        <v>1337</v>
      </c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75" t="s">
        <v>1338</v>
      </c>
      <c r="B239" s="42"/>
      <c r="C239" s="42"/>
      <c r="D239" s="42"/>
      <c r="E239" s="42"/>
      <c r="F239" s="42"/>
      <c r="G239" s="42"/>
      <c r="H239" s="42"/>
      <c r="I239" s="42"/>
      <c r="J239" s="5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</row>
    <row r="240">
      <c r="A240" s="66" t="s">
        <v>1339</v>
      </c>
      <c r="B240" s="14" t="s">
        <v>497</v>
      </c>
      <c r="C240" s="14" t="s">
        <v>10</v>
      </c>
      <c r="D240" s="14" t="s">
        <v>94</v>
      </c>
      <c r="E240" s="14" t="s">
        <v>15</v>
      </c>
      <c r="F240" s="14" t="s">
        <v>12</v>
      </c>
      <c r="G240" s="14" t="s">
        <v>12</v>
      </c>
      <c r="H240" s="14" t="s">
        <v>376</v>
      </c>
      <c r="I240" s="14" t="s">
        <v>370</v>
      </c>
      <c r="J240" s="15" t="s">
        <v>1340</v>
      </c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66" t="s">
        <v>1341</v>
      </c>
      <c r="B241" s="14" t="s">
        <v>9</v>
      </c>
      <c r="C241" s="14" t="s">
        <v>10</v>
      </c>
      <c r="D241" s="14" t="s">
        <v>94</v>
      </c>
      <c r="E241" s="14" t="s">
        <v>41</v>
      </c>
      <c r="F241" s="14" t="s">
        <v>12</v>
      </c>
      <c r="G241" s="14" t="s">
        <v>377</v>
      </c>
      <c r="H241" s="14" t="s">
        <v>12</v>
      </c>
      <c r="I241" s="14" t="s">
        <v>370</v>
      </c>
      <c r="J241" s="15" t="s">
        <v>1342</v>
      </c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66" t="s">
        <v>1343</v>
      </c>
      <c r="B242" s="14" t="s">
        <v>430</v>
      </c>
      <c r="C242" s="14" t="s">
        <v>10</v>
      </c>
      <c r="D242" s="14" t="s">
        <v>94</v>
      </c>
      <c r="E242" s="14" t="s">
        <v>94</v>
      </c>
      <c r="F242" s="14" t="s">
        <v>12</v>
      </c>
      <c r="G242" s="14" t="s">
        <v>930</v>
      </c>
      <c r="H242" s="14" t="s">
        <v>373</v>
      </c>
      <c r="I242" s="14" t="s">
        <v>12</v>
      </c>
      <c r="J242" s="15" t="s">
        <v>1344</v>
      </c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66" t="s">
        <v>1345</v>
      </c>
      <c r="B243" s="14" t="s">
        <v>554</v>
      </c>
      <c r="C243" s="14" t="s">
        <v>10</v>
      </c>
      <c r="D243" s="14" t="s">
        <v>94</v>
      </c>
      <c r="E243" s="14" t="s">
        <v>83</v>
      </c>
      <c r="F243" s="14" t="s">
        <v>12</v>
      </c>
      <c r="G243" s="14" t="s">
        <v>374</v>
      </c>
      <c r="H243" s="14" t="s">
        <v>12</v>
      </c>
      <c r="I243" s="14" t="s">
        <v>373</v>
      </c>
      <c r="J243" s="15" t="s">
        <v>1346</v>
      </c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66" t="s">
        <v>1347</v>
      </c>
      <c r="B244" s="14" t="s">
        <v>554</v>
      </c>
      <c r="C244" s="14" t="s">
        <v>10</v>
      </c>
      <c r="D244" s="14" t="s">
        <v>80</v>
      </c>
      <c r="E244" s="14" t="s">
        <v>94</v>
      </c>
      <c r="F244" s="14" t="s">
        <v>379</v>
      </c>
      <c r="G244" s="14" t="s">
        <v>12</v>
      </c>
      <c r="H244" s="14" t="s">
        <v>12</v>
      </c>
      <c r="I244" s="14" t="s">
        <v>372</v>
      </c>
      <c r="J244" s="15" t="s">
        <v>1348</v>
      </c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66" t="s">
        <v>1349</v>
      </c>
      <c r="B245" s="14" t="s">
        <v>497</v>
      </c>
      <c r="C245" s="14" t="s">
        <v>10</v>
      </c>
      <c r="D245" s="14" t="s">
        <v>68</v>
      </c>
      <c r="E245" s="14" t="s">
        <v>94</v>
      </c>
      <c r="F245" s="14" t="s">
        <v>376</v>
      </c>
      <c r="G245" s="14" t="s">
        <v>376</v>
      </c>
      <c r="H245" s="14" t="s">
        <v>12</v>
      </c>
      <c r="I245" s="14" t="s">
        <v>12</v>
      </c>
      <c r="J245" s="15" t="s">
        <v>1350</v>
      </c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76" t="s">
        <v>1351</v>
      </c>
      <c r="B246" s="42"/>
      <c r="C246" s="42"/>
      <c r="D246" s="42"/>
      <c r="E246" s="42"/>
      <c r="F246" s="42"/>
      <c r="G246" s="42"/>
      <c r="H246" s="42"/>
      <c r="I246" s="42"/>
      <c r="J246" s="5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</row>
    <row r="247">
      <c r="A247" s="66" t="s">
        <v>1352</v>
      </c>
      <c r="B247" s="14" t="s">
        <v>9</v>
      </c>
      <c r="C247" s="14" t="s">
        <v>10</v>
      </c>
      <c r="D247" s="14" t="s">
        <v>24</v>
      </c>
      <c r="E247" s="14" t="s">
        <v>47</v>
      </c>
      <c r="F247" s="14" t="s">
        <v>12</v>
      </c>
      <c r="G247" s="14" t="s">
        <v>12</v>
      </c>
      <c r="H247" s="14" t="s">
        <v>376</v>
      </c>
      <c r="I247" s="14" t="s">
        <v>370</v>
      </c>
      <c r="J247" s="15" t="s">
        <v>1353</v>
      </c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66" t="s">
        <v>1354</v>
      </c>
      <c r="B248" s="14" t="s">
        <v>366</v>
      </c>
      <c r="C248" s="14" t="s">
        <v>10</v>
      </c>
      <c r="D248" s="14" t="s">
        <v>24</v>
      </c>
      <c r="E248" s="14" t="s">
        <v>15</v>
      </c>
      <c r="F248" s="14" t="s">
        <v>375</v>
      </c>
      <c r="G248" s="14" t="s">
        <v>370</v>
      </c>
      <c r="H248" s="14" t="s">
        <v>12</v>
      </c>
      <c r="I248" s="14" t="s">
        <v>12</v>
      </c>
      <c r="J248" s="15" t="s">
        <v>1355</v>
      </c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66" t="s">
        <v>1356</v>
      </c>
      <c r="B249" s="14" t="s">
        <v>9</v>
      </c>
      <c r="C249" s="14" t="s">
        <v>10</v>
      </c>
      <c r="D249" s="14" t="s">
        <v>38</v>
      </c>
      <c r="E249" s="14" t="s">
        <v>24</v>
      </c>
      <c r="F249" s="14" t="s">
        <v>12</v>
      </c>
      <c r="G249" s="14" t="s">
        <v>12</v>
      </c>
      <c r="H249" s="14" t="s">
        <v>379</v>
      </c>
      <c r="I249" s="14" t="s">
        <v>379</v>
      </c>
      <c r="J249" s="15" t="s">
        <v>1357</v>
      </c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66" t="s">
        <v>1358</v>
      </c>
      <c r="B250" s="14" t="s">
        <v>9</v>
      </c>
      <c r="C250" s="14" t="s">
        <v>10</v>
      </c>
      <c r="D250" s="14" t="s">
        <v>24</v>
      </c>
      <c r="E250" s="14" t="s">
        <v>103</v>
      </c>
      <c r="F250" s="14" t="s">
        <v>373</v>
      </c>
      <c r="G250" s="14" t="s">
        <v>440</v>
      </c>
      <c r="H250" s="14" t="s">
        <v>12</v>
      </c>
      <c r="I250" s="14" t="s">
        <v>12</v>
      </c>
      <c r="J250" s="15" t="s">
        <v>1359</v>
      </c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66" t="s">
        <v>1360</v>
      </c>
      <c r="B251" s="14" t="s">
        <v>9</v>
      </c>
      <c r="C251" s="14" t="s">
        <v>59</v>
      </c>
      <c r="D251" s="14" t="s">
        <v>15</v>
      </c>
      <c r="E251" s="14" t="s">
        <v>38</v>
      </c>
      <c r="F251" s="14" t="s">
        <v>12</v>
      </c>
      <c r="G251" s="14" t="s">
        <v>638</v>
      </c>
      <c r="H251" s="14" t="s">
        <v>12</v>
      </c>
      <c r="I251" s="14" t="s">
        <v>638</v>
      </c>
      <c r="J251" s="15" t="s">
        <v>1361</v>
      </c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66" t="s">
        <v>1362</v>
      </c>
      <c r="B252" s="14" t="s">
        <v>366</v>
      </c>
      <c r="C252" s="14" t="s">
        <v>59</v>
      </c>
      <c r="D252" s="14" t="s">
        <v>15</v>
      </c>
      <c r="E252" s="14" t="s">
        <v>47</v>
      </c>
      <c r="F252" s="14" t="s">
        <v>12</v>
      </c>
      <c r="G252" s="14" t="s">
        <v>12</v>
      </c>
      <c r="H252" s="14" t="s">
        <v>631</v>
      </c>
      <c r="I252" s="14" t="s">
        <v>12</v>
      </c>
      <c r="J252" s="15" t="s">
        <v>1363</v>
      </c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77" t="s">
        <v>1364</v>
      </c>
      <c r="B253" s="42"/>
      <c r="C253" s="42"/>
      <c r="D253" s="42"/>
      <c r="E253" s="42"/>
      <c r="F253" s="42"/>
      <c r="G253" s="42"/>
      <c r="H253" s="42"/>
      <c r="I253" s="42"/>
      <c r="J253" s="5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</row>
    <row r="254">
      <c r="A254" s="66" t="s">
        <v>1365</v>
      </c>
      <c r="B254" s="14" t="s">
        <v>530</v>
      </c>
      <c r="C254" s="14" t="s">
        <v>10</v>
      </c>
      <c r="D254" s="14" t="s">
        <v>97</v>
      </c>
      <c r="E254" s="14" t="s">
        <v>94</v>
      </c>
      <c r="F254" s="14" t="s">
        <v>371</v>
      </c>
      <c r="G254" s="14" t="s">
        <v>12</v>
      </c>
      <c r="H254" s="14" t="s">
        <v>12</v>
      </c>
      <c r="I254" s="14" t="s">
        <v>12</v>
      </c>
      <c r="J254" s="15" t="s">
        <v>1366</v>
      </c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66" t="s">
        <v>1367</v>
      </c>
      <c r="B255" s="14" t="s">
        <v>530</v>
      </c>
      <c r="C255" s="14" t="s">
        <v>10</v>
      </c>
      <c r="D255" s="14" t="s">
        <v>15</v>
      </c>
      <c r="E255" s="14" t="s">
        <v>97</v>
      </c>
      <c r="F255" s="14" t="s">
        <v>376</v>
      </c>
      <c r="G255" s="14" t="s">
        <v>372</v>
      </c>
      <c r="H255" s="14" t="s">
        <v>12</v>
      </c>
      <c r="I255" s="14" t="s">
        <v>12</v>
      </c>
      <c r="J255" s="15" t="s">
        <v>1368</v>
      </c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66" t="s">
        <v>1369</v>
      </c>
      <c r="B256" s="14" t="s">
        <v>430</v>
      </c>
      <c r="C256" s="14" t="s">
        <v>10</v>
      </c>
      <c r="D256" s="14" t="s">
        <v>97</v>
      </c>
      <c r="E256" s="14" t="s">
        <v>15</v>
      </c>
      <c r="F256" s="14" t="s">
        <v>12</v>
      </c>
      <c r="G256" s="14" t="s">
        <v>12</v>
      </c>
      <c r="H256" s="14" t="s">
        <v>379</v>
      </c>
      <c r="I256" s="14" t="s">
        <v>371</v>
      </c>
      <c r="J256" s="15" t="s">
        <v>1370</v>
      </c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66" t="s">
        <v>1371</v>
      </c>
      <c r="B257" s="14" t="s">
        <v>366</v>
      </c>
      <c r="C257" s="14" t="s">
        <v>10</v>
      </c>
      <c r="D257" s="14" t="s">
        <v>24</v>
      </c>
      <c r="E257" s="14" t="s">
        <v>92</v>
      </c>
      <c r="F257" s="14" t="s">
        <v>12</v>
      </c>
      <c r="G257" s="14" t="s">
        <v>12</v>
      </c>
      <c r="H257" s="14" t="s">
        <v>368</v>
      </c>
      <c r="I257" s="14" t="s">
        <v>377</v>
      </c>
      <c r="J257" s="15" t="s">
        <v>1372</v>
      </c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66" t="s">
        <v>1373</v>
      </c>
      <c r="B258" s="14" t="s">
        <v>530</v>
      </c>
      <c r="C258" s="14" t="s">
        <v>59</v>
      </c>
      <c r="D258" s="14" t="s">
        <v>97</v>
      </c>
      <c r="E258" s="14" t="s">
        <v>15</v>
      </c>
      <c r="F258" s="14" t="s">
        <v>12</v>
      </c>
      <c r="G258" s="14" t="s">
        <v>630</v>
      </c>
      <c r="H258" s="14" t="s">
        <v>656</v>
      </c>
      <c r="I258" s="14" t="s">
        <v>663</v>
      </c>
      <c r="J258" s="15" t="s">
        <v>1374</v>
      </c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65" t="s">
        <v>1375</v>
      </c>
      <c r="B259" s="42"/>
      <c r="C259" s="42"/>
      <c r="D259" s="42"/>
      <c r="E259" s="42"/>
      <c r="F259" s="42"/>
      <c r="G259" s="42"/>
      <c r="H259" s="42"/>
      <c r="I259" s="42"/>
      <c r="J259" s="5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</row>
    <row r="260">
      <c r="A260" s="66" t="s">
        <v>1376</v>
      </c>
      <c r="B260" s="14" t="s">
        <v>497</v>
      </c>
      <c r="C260" s="14" t="s">
        <v>10</v>
      </c>
      <c r="D260" s="14" t="s">
        <v>92</v>
      </c>
      <c r="E260" s="14" t="s">
        <v>27</v>
      </c>
      <c r="F260" s="14" t="s">
        <v>370</v>
      </c>
      <c r="G260" s="14" t="s">
        <v>370</v>
      </c>
      <c r="H260" s="14" t="s">
        <v>370</v>
      </c>
      <c r="I260" s="14" t="s">
        <v>370</v>
      </c>
      <c r="J260" s="15" t="s">
        <v>1377</v>
      </c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66" t="s">
        <v>1378</v>
      </c>
      <c r="B261" s="14" t="s">
        <v>430</v>
      </c>
      <c r="C261" s="14" t="s">
        <v>10</v>
      </c>
      <c r="D261" s="14" t="s">
        <v>50</v>
      </c>
      <c r="E261" s="14" t="s">
        <v>50</v>
      </c>
      <c r="F261" s="14" t="s">
        <v>12</v>
      </c>
      <c r="G261" s="14" t="s">
        <v>12</v>
      </c>
      <c r="H261" s="14" t="s">
        <v>12</v>
      </c>
      <c r="I261" s="14" t="s">
        <v>12</v>
      </c>
      <c r="J261" s="15" t="s">
        <v>1379</v>
      </c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66" t="s">
        <v>1380</v>
      </c>
      <c r="B262" s="14" t="s">
        <v>610</v>
      </c>
      <c r="C262" s="14" t="s">
        <v>10</v>
      </c>
      <c r="D262" s="14" t="s">
        <v>50</v>
      </c>
      <c r="E262" s="14" t="s">
        <v>41</v>
      </c>
      <c r="F262" s="14" t="s">
        <v>12</v>
      </c>
      <c r="G262" s="14" t="s">
        <v>370</v>
      </c>
      <c r="H262" s="14" t="s">
        <v>12</v>
      </c>
      <c r="I262" s="14" t="s">
        <v>12</v>
      </c>
      <c r="J262" s="15" t="s">
        <v>1381</v>
      </c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66" t="s">
        <v>1382</v>
      </c>
      <c r="B263" s="14" t="s">
        <v>497</v>
      </c>
      <c r="C263" s="14" t="s">
        <v>59</v>
      </c>
      <c r="D263" s="14" t="s">
        <v>92</v>
      </c>
      <c r="E263" s="14" t="s">
        <v>15</v>
      </c>
      <c r="F263" s="14" t="s">
        <v>370</v>
      </c>
      <c r="G263" s="14" t="s">
        <v>370</v>
      </c>
      <c r="H263" s="14" t="s">
        <v>370</v>
      </c>
      <c r="I263" s="14" t="s">
        <v>370</v>
      </c>
      <c r="J263" s="15" t="s">
        <v>1383</v>
      </c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66" t="s">
        <v>1384</v>
      </c>
      <c r="B264" s="14" t="s">
        <v>366</v>
      </c>
      <c r="C264" s="14" t="s">
        <v>59</v>
      </c>
      <c r="D264" s="14" t="s">
        <v>92</v>
      </c>
      <c r="E264" s="14" t="s">
        <v>50</v>
      </c>
      <c r="F264" s="14" t="s">
        <v>370</v>
      </c>
      <c r="G264" s="14" t="s">
        <v>370</v>
      </c>
      <c r="H264" s="14" t="s">
        <v>370</v>
      </c>
      <c r="I264" s="14" t="s">
        <v>370</v>
      </c>
      <c r="J264" s="15" t="s">
        <v>1385</v>
      </c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78" t="s">
        <v>1386</v>
      </c>
      <c r="B265" s="42"/>
      <c r="C265" s="42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</row>
    <row r="266">
      <c r="A266" s="66" t="s">
        <v>1387</v>
      </c>
      <c r="B266" s="14" t="s">
        <v>1175</v>
      </c>
      <c r="C266" s="14" t="s">
        <v>10</v>
      </c>
      <c r="D266" s="14" t="s">
        <v>1388</v>
      </c>
      <c r="E266" s="14" t="s">
        <v>1389</v>
      </c>
      <c r="F266" s="14" t="s">
        <v>12</v>
      </c>
      <c r="G266" s="14" t="s">
        <v>377</v>
      </c>
      <c r="H266" s="14" t="s">
        <v>12</v>
      </c>
      <c r="I266" s="14" t="s">
        <v>373</v>
      </c>
      <c r="J266" s="15" t="s">
        <v>1390</v>
      </c>
      <c r="K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66" t="s">
        <v>1391</v>
      </c>
      <c r="B267" s="14" t="s">
        <v>1175</v>
      </c>
      <c r="C267" s="14" t="s">
        <v>10</v>
      </c>
      <c r="D267" s="14" t="s">
        <v>1392</v>
      </c>
      <c r="E267" s="14" t="s">
        <v>1393</v>
      </c>
      <c r="F267" s="14" t="s">
        <v>376</v>
      </c>
      <c r="G267" s="14" t="s">
        <v>12</v>
      </c>
      <c r="H267" s="14" t="s">
        <v>372</v>
      </c>
      <c r="I267" s="14" t="s">
        <v>12</v>
      </c>
      <c r="J267" s="15" t="s">
        <v>1394</v>
      </c>
      <c r="K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66" t="s">
        <v>1395</v>
      </c>
      <c r="B268" s="14" t="s">
        <v>1175</v>
      </c>
      <c r="C268" s="14" t="s">
        <v>10</v>
      </c>
      <c r="D268" s="14" t="s">
        <v>1396</v>
      </c>
      <c r="E268" s="14" t="s">
        <v>1389</v>
      </c>
      <c r="F268" s="14" t="s">
        <v>379</v>
      </c>
      <c r="G268" s="14" t="s">
        <v>12</v>
      </c>
      <c r="H268" s="14" t="s">
        <v>12</v>
      </c>
      <c r="I268" s="14" t="s">
        <v>372</v>
      </c>
      <c r="J268" s="15" t="s">
        <v>1397</v>
      </c>
      <c r="K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66" t="s">
        <v>1398</v>
      </c>
      <c r="B269" s="14" t="s">
        <v>1175</v>
      </c>
      <c r="C269" s="14" t="s">
        <v>10</v>
      </c>
      <c r="D269" s="14" t="s">
        <v>1399</v>
      </c>
      <c r="E269" s="14" t="s">
        <v>1396</v>
      </c>
      <c r="F269" s="14" t="s">
        <v>377</v>
      </c>
      <c r="G269" s="14" t="s">
        <v>12</v>
      </c>
      <c r="H269" s="14" t="s">
        <v>12</v>
      </c>
      <c r="I269" s="14" t="s">
        <v>374</v>
      </c>
      <c r="J269" s="15" t="s">
        <v>1400</v>
      </c>
      <c r="K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66" t="s">
        <v>1401</v>
      </c>
      <c r="B270" s="14" t="s">
        <v>1175</v>
      </c>
      <c r="C270" s="14" t="s">
        <v>10</v>
      </c>
      <c r="D270" s="14" t="s">
        <v>1399</v>
      </c>
      <c r="E270" s="14" t="s">
        <v>1392</v>
      </c>
      <c r="F270" s="14" t="s">
        <v>12</v>
      </c>
      <c r="G270" s="14" t="s">
        <v>930</v>
      </c>
      <c r="H270" s="14" t="s">
        <v>12</v>
      </c>
      <c r="I270" s="14" t="s">
        <v>374</v>
      </c>
      <c r="J270" s="15" t="s">
        <v>1402</v>
      </c>
      <c r="K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66" t="s">
        <v>1403</v>
      </c>
      <c r="B271" s="14" t="s">
        <v>1175</v>
      </c>
      <c r="C271" s="14" t="s">
        <v>10</v>
      </c>
      <c r="D271" s="14" t="s">
        <v>1404</v>
      </c>
      <c r="E271" s="14" t="s">
        <v>1396</v>
      </c>
      <c r="F271" s="14" t="s">
        <v>12</v>
      </c>
      <c r="G271" s="14" t="s">
        <v>370</v>
      </c>
      <c r="H271" s="14" t="s">
        <v>443</v>
      </c>
      <c r="I271" s="14" t="s">
        <v>12</v>
      </c>
      <c r="J271" s="15" t="s">
        <v>1405</v>
      </c>
      <c r="K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66" t="s">
        <v>1406</v>
      </c>
      <c r="B272" s="14" t="s">
        <v>1175</v>
      </c>
      <c r="C272" s="14" t="s">
        <v>10</v>
      </c>
      <c r="D272" s="14" t="s">
        <v>1407</v>
      </c>
      <c r="E272" s="14" t="s">
        <v>1392</v>
      </c>
      <c r="F272" s="14" t="s">
        <v>1089</v>
      </c>
      <c r="G272" s="14" t="s">
        <v>374</v>
      </c>
      <c r="H272" s="14" t="s">
        <v>12</v>
      </c>
      <c r="I272" s="14" t="s">
        <v>12</v>
      </c>
      <c r="J272" s="15" t="s">
        <v>1408</v>
      </c>
      <c r="K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66" t="s">
        <v>1409</v>
      </c>
      <c r="B273" s="14" t="s">
        <v>1175</v>
      </c>
      <c r="C273" s="14" t="s">
        <v>10</v>
      </c>
      <c r="D273" s="14" t="s">
        <v>1392</v>
      </c>
      <c r="E273" s="14" t="s">
        <v>1410</v>
      </c>
      <c r="F273" s="14" t="s">
        <v>377</v>
      </c>
      <c r="G273" s="14" t="s">
        <v>12</v>
      </c>
      <c r="H273" s="14" t="s">
        <v>379</v>
      </c>
      <c r="I273" s="14" t="s">
        <v>12</v>
      </c>
      <c r="J273" s="15" t="s">
        <v>1411</v>
      </c>
      <c r="K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66" t="s">
        <v>1412</v>
      </c>
      <c r="B274" s="14" t="s">
        <v>1175</v>
      </c>
      <c r="C274" s="14" t="s">
        <v>10</v>
      </c>
      <c r="D274" s="14" t="s">
        <v>1393</v>
      </c>
      <c r="E274" s="14" t="s">
        <v>1413</v>
      </c>
      <c r="F274" s="14" t="s">
        <v>375</v>
      </c>
      <c r="G274" s="14" t="s">
        <v>12</v>
      </c>
      <c r="H274" s="14" t="s">
        <v>376</v>
      </c>
      <c r="I274" s="14" t="s">
        <v>12</v>
      </c>
      <c r="J274" s="15" t="s">
        <v>1414</v>
      </c>
      <c r="K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66" t="s">
        <v>1415</v>
      </c>
      <c r="B275" s="14" t="s">
        <v>1175</v>
      </c>
      <c r="C275" s="14" t="s">
        <v>10</v>
      </c>
      <c r="D275" s="14" t="s">
        <v>1413</v>
      </c>
      <c r="E275" s="14" t="s">
        <v>1389</v>
      </c>
      <c r="F275" s="14" t="s">
        <v>12</v>
      </c>
      <c r="G275" s="14" t="s">
        <v>376</v>
      </c>
      <c r="H275" s="14" t="s">
        <v>12</v>
      </c>
      <c r="I275" s="14" t="s">
        <v>376</v>
      </c>
      <c r="J275" s="15" t="s">
        <v>1416</v>
      </c>
      <c r="K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79" t="s">
        <v>1417</v>
      </c>
      <c r="B276" s="42"/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</row>
    <row r="277">
      <c r="A277" s="66" t="s">
        <v>1418</v>
      </c>
      <c r="B277" s="14" t="s">
        <v>366</v>
      </c>
      <c r="C277" s="14" t="s">
        <v>59</v>
      </c>
      <c r="D277" s="14" t="s">
        <v>1419</v>
      </c>
      <c r="E277" s="14" t="s">
        <v>1410</v>
      </c>
      <c r="F277" s="14" t="s">
        <v>12</v>
      </c>
      <c r="G277" s="14" t="s">
        <v>372</v>
      </c>
      <c r="H277" s="14" t="s">
        <v>370</v>
      </c>
      <c r="I277" s="14" t="s">
        <v>12</v>
      </c>
      <c r="J277" s="15" t="s">
        <v>1420</v>
      </c>
      <c r="K277" s="16"/>
      <c r="L277" s="14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66" t="s">
        <v>1421</v>
      </c>
      <c r="B278" s="14" t="s">
        <v>1175</v>
      </c>
      <c r="C278" s="14" t="s">
        <v>59</v>
      </c>
      <c r="D278" s="14" t="s">
        <v>1389</v>
      </c>
      <c r="E278" s="14" t="s">
        <v>1389</v>
      </c>
      <c r="F278" s="14" t="s">
        <v>12</v>
      </c>
      <c r="G278" s="14" t="s">
        <v>638</v>
      </c>
      <c r="H278" s="14" t="s">
        <v>12</v>
      </c>
      <c r="I278" s="14" t="s">
        <v>860</v>
      </c>
      <c r="J278" s="15" t="s">
        <v>1422</v>
      </c>
      <c r="K278" s="16"/>
      <c r="L278" s="14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66" t="s">
        <v>1423</v>
      </c>
      <c r="B279" s="14" t="s">
        <v>1175</v>
      </c>
      <c r="C279" s="14" t="s">
        <v>59</v>
      </c>
      <c r="D279" s="14" t="s">
        <v>1389</v>
      </c>
      <c r="E279" s="14" t="s">
        <v>1413</v>
      </c>
      <c r="F279" s="14" t="s">
        <v>12</v>
      </c>
      <c r="G279" s="14" t="s">
        <v>860</v>
      </c>
      <c r="H279" s="14" t="s">
        <v>860</v>
      </c>
      <c r="I279" s="14" t="s">
        <v>12</v>
      </c>
      <c r="J279" s="15" t="s">
        <v>1424</v>
      </c>
      <c r="K279" s="16"/>
      <c r="L279" s="14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66" t="s">
        <v>1425</v>
      </c>
      <c r="B280" s="14" t="s">
        <v>473</v>
      </c>
      <c r="C280" s="14" t="s">
        <v>10</v>
      </c>
      <c r="D280" s="14" t="s">
        <v>1399</v>
      </c>
      <c r="E280" s="14" t="s">
        <v>1410</v>
      </c>
      <c r="F280" s="14" t="s">
        <v>374</v>
      </c>
      <c r="G280" s="14" t="s">
        <v>372</v>
      </c>
      <c r="H280" s="14" t="s">
        <v>12</v>
      </c>
      <c r="I280" s="14" t="s">
        <v>12</v>
      </c>
      <c r="J280" s="15" t="s">
        <v>1426</v>
      </c>
      <c r="K280" s="16"/>
      <c r="L280" s="14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66" t="s">
        <v>1427</v>
      </c>
      <c r="B281" s="14" t="s">
        <v>475</v>
      </c>
      <c r="C281" s="14" t="s">
        <v>10</v>
      </c>
      <c r="D281" s="14" t="s">
        <v>1410</v>
      </c>
      <c r="E281" s="14" t="s">
        <v>1399</v>
      </c>
      <c r="F281" s="14" t="s">
        <v>12</v>
      </c>
      <c r="G281" s="14" t="s">
        <v>367</v>
      </c>
      <c r="H281" s="14" t="s">
        <v>12</v>
      </c>
      <c r="I281" s="14" t="s">
        <v>374</v>
      </c>
      <c r="J281" s="15" t="s">
        <v>1428</v>
      </c>
      <c r="K281" s="16"/>
      <c r="L281" s="14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66" t="s">
        <v>1150</v>
      </c>
      <c r="B282" s="14" t="s">
        <v>480</v>
      </c>
      <c r="C282" s="14" t="s">
        <v>10</v>
      </c>
      <c r="D282" s="14" t="s">
        <v>1410</v>
      </c>
      <c r="E282" s="14" t="s">
        <v>1399</v>
      </c>
      <c r="F282" s="14" t="s">
        <v>12</v>
      </c>
      <c r="G282" s="14" t="s">
        <v>372</v>
      </c>
      <c r="H282" s="14" t="s">
        <v>372</v>
      </c>
      <c r="I282" s="14" t="s">
        <v>12</v>
      </c>
      <c r="J282" s="15" t="s">
        <v>1429</v>
      </c>
      <c r="K282" s="16"/>
      <c r="L282" s="14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66" t="s">
        <v>1430</v>
      </c>
      <c r="B283" s="14" t="s">
        <v>436</v>
      </c>
      <c r="C283" s="14" t="s">
        <v>10</v>
      </c>
      <c r="D283" s="14" t="s">
        <v>1399</v>
      </c>
      <c r="E283" s="14" t="s">
        <v>1399</v>
      </c>
      <c r="F283" s="14" t="s">
        <v>12</v>
      </c>
      <c r="G283" s="14" t="s">
        <v>370</v>
      </c>
      <c r="H283" s="14" t="s">
        <v>12</v>
      </c>
      <c r="I283" s="14" t="s">
        <v>377</v>
      </c>
      <c r="J283" s="15" t="s">
        <v>1431</v>
      </c>
      <c r="K283" s="16"/>
      <c r="L283" s="14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66" t="s">
        <v>1432</v>
      </c>
      <c r="B284" s="14" t="s">
        <v>487</v>
      </c>
      <c r="C284" s="14" t="s">
        <v>10</v>
      </c>
      <c r="D284" s="14" t="s">
        <v>1410</v>
      </c>
      <c r="E284" s="14" t="s">
        <v>1393</v>
      </c>
      <c r="F284" s="14" t="s">
        <v>12</v>
      </c>
      <c r="G284" s="14" t="s">
        <v>12</v>
      </c>
      <c r="H284" s="14" t="s">
        <v>377</v>
      </c>
      <c r="I284" s="14" t="s">
        <v>376</v>
      </c>
      <c r="J284" s="15" t="s">
        <v>1433</v>
      </c>
      <c r="K284" s="16"/>
      <c r="L284" s="14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66" t="s">
        <v>1144</v>
      </c>
      <c r="B285" s="14" t="s">
        <v>783</v>
      </c>
      <c r="C285" s="14" t="s">
        <v>10</v>
      </c>
      <c r="D285" s="14" t="s">
        <v>1410</v>
      </c>
      <c r="E285" s="14" t="s">
        <v>1399</v>
      </c>
      <c r="F285" s="14" t="s">
        <v>374</v>
      </c>
      <c r="G285" s="14" t="s">
        <v>12</v>
      </c>
      <c r="H285" s="14" t="s">
        <v>374</v>
      </c>
      <c r="I285" s="14" t="s">
        <v>12</v>
      </c>
      <c r="J285" s="15" t="s">
        <v>1434</v>
      </c>
      <c r="K285" s="16"/>
      <c r="L285" s="14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80"/>
      <c r="B286" s="16"/>
      <c r="C286" s="16"/>
      <c r="D286" s="16"/>
      <c r="E286" s="16"/>
      <c r="F286" s="16"/>
      <c r="G286" s="16"/>
      <c r="H286" s="16"/>
      <c r="I286" s="16"/>
      <c r="J286" s="17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80"/>
      <c r="B287" s="16"/>
      <c r="C287" s="16"/>
      <c r="D287" s="16"/>
      <c r="E287" s="16"/>
      <c r="F287" s="16"/>
      <c r="G287" s="16"/>
      <c r="H287" s="16"/>
      <c r="I287" s="16"/>
      <c r="J287" s="17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80"/>
      <c r="B288" s="16"/>
      <c r="C288" s="16"/>
      <c r="D288" s="16"/>
      <c r="E288" s="16"/>
      <c r="F288" s="16"/>
      <c r="G288" s="16"/>
      <c r="H288" s="16"/>
      <c r="I288" s="16"/>
      <c r="J288" s="17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80"/>
      <c r="B289" s="16"/>
      <c r="C289" s="16"/>
      <c r="D289" s="16"/>
      <c r="E289" s="16"/>
      <c r="F289" s="16"/>
      <c r="G289" s="16"/>
      <c r="H289" s="16"/>
      <c r="I289" s="16"/>
      <c r="J289" s="17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80"/>
      <c r="B290" s="16"/>
      <c r="C290" s="16"/>
      <c r="D290" s="16"/>
      <c r="E290" s="16"/>
      <c r="F290" s="16"/>
      <c r="G290" s="16"/>
      <c r="H290" s="16"/>
      <c r="I290" s="16"/>
      <c r="J290" s="17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80"/>
      <c r="B291" s="16"/>
      <c r="C291" s="16"/>
      <c r="D291" s="16"/>
      <c r="E291" s="16"/>
      <c r="F291" s="16"/>
      <c r="G291" s="16"/>
      <c r="H291" s="16"/>
      <c r="I291" s="16"/>
      <c r="J291" s="17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80"/>
      <c r="B292" s="16"/>
      <c r="C292" s="16"/>
      <c r="D292" s="16"/>
      <c r="E292" s="16"/>
      <c r="F292" s="16"/>
      <c r="G292" s="16"/>
      <c r="H292" s="16"/>
      <c r="I292" s="16"/>
      <c r="J292" s="17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80"/>
      <c r="B293" s="16"/>
      <c r="C293" s="16"/>
      <c r="D293" s="16"/>
      <c r="E293" s="16"/>
      <c r="F293" s="16"/>
      <c r="G293" s="16"/>
      <c r="H293" s="16"/>
      <c r="I293" s="16"/>
      <c r="J293" s="17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80"/>
      <c r="B294" s="16"/>
      <c r="C294" s="16"/>
      <c r="D294" s="16"/>
      <c r="E294" s="16"/>
      <c r="F294" s="16"/>
      <c r="G294" s="16"/>
      <c r="H294" s="16"/>
      <c r="I294" s="16"/>
      <c r="J294" s="17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80"/>
      <c r="B295" s="16"/>
      <c r="C295" s="16"/>
      <c r="D295" s="16"/>
      <c r="E295" s="16"/>
      <c r="F295" s="16"/>
      <c r="G295" s="16"/>
      <c r="H295" s="16"/>
      <c r="I295" s="16"/>
      <c r="J295" s="17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80"/>
      <c r="B296" s="16"/>
      <c r="C296" s="16"/>
      <c r="D296" s="16"/>
      <c r="E296" s="16"/>
      <c r="F296" s="16"/>
      <c r="G296" s="16"/>
      <c r="H296" s="16"/>
      <c r="I296" s="16"/>
      <c r="J296" s="17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80"/>
      <c r="B297" s="16"/>
      <c r="C297" s="16"/>
      <c r="D297" s="16"/>
      <c r="E297" s="16"/>
      <c r="F297" s="16"/>
      <c r="G297" s="16"/>
      <c r="H297" s="16"/>
      <c r="I297" s="16"/>
      <c r="J297" s="17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80"/>
      <c r="B298" s="16"/>
      <c r="C298" s="16"/>
      <c r="D298" s="16"/>
      <c r="E298" s="16"/>
      <c r="F298" s="16"/>
      <c r="G298" s="16"/>
      <c r="H298" s="16"/>
      <c r="I298" s="16"/>
      <c r="J298" s="17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80"/>
      <c r="B299" s="16"/>
      <c r="C299" s="16"/>
      <c r="D299" s="16"/>
      <c r="E299" s="16"/>
      <c r="F299" s="16"/>
      <c r="G299" s="16"/>
      <c r="H299" s="16"/>
      <c r="I299" s="16"/>
      <c r="J299" s="17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80"/>
      <c r="B300" s="16"/>
      <c r="C300" s="16"/>
      <c r="D300" s="16"/>
      <c r="E300" s="16"/>
      <c r="F300" s="16"/>
      <c r="G300" s="16"/>
      <c r="H300" s="16"/>
      <c r="I300" s="16"/>
      <c r="J300" s="17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80"/>
      <c r="B301" s="16"/>
      <c r="C301" s="16"/>
      <c r="D301" s="16"/>
      <c r="E301" s="16"/>
      <c r="F301" s="16"/>
      <c r="G301" s="16"/>
      <c r="H301" s="16"/>
      <c r="I301" s="16"/>
      <c r="J301" s="17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80"/>
      <c r="B302" s="16"/>
      <c r="C302" s="16"/>
      <c r="D302" s="16"/>
      <c r="E302" s="16"/>
      <c r="F302" s="16"/>
      <c r="G302" s="16"/>
      <c r="H302" s="16"/>
      <c r="I302" s="16"/>
      <c r="J302" s="17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80"/>
      <c r="B303" s="16"/>
      <c r="C303" s="16"/>
      <c r="D303" s="16"/>
      <c r="E303" s="16"/>
      <c r="F303" s="16"/>
      <c r="G303" s="16"/>
      <c r="H303" s="16"/>
      <c r="I303" s="16"/>
      <c r="J303" s="17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80"/>
      <c r="B304" s="16"/>
      <c r="C304" s="16"/>
      <c r="D304" s="16"/>
      <c r="E304" s="16"/>
      <c r="F304" s="16"/>
      <c r="G304" s="16"/>
      <c r="H304" s="16"/>
      <c r="I304" s="16"/>
      <c r="J304" s="17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80"/>
      <c r="B305" s="16"/>
      <c r="C305" s="16"/>
      <c r="D305" s="16"/>
      <c r="E305" s="16"/>
      <c r="F305" s="16"/>
      <c r="G305" s="16"/>
      <c r="H305" s="16"/>
      <c r="I305" s="16"/>
      <c r="J305" s="17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80"/>
      <c r="B306" s="16"/>
      <c r="C306" s="16"/>
      <c r="D306" s="16"/>
      <c r="E306" s="16"/>
      <c r="F306" s="16"/>
      <c r="G306" s="16"/>
      <c r="H306" s="16"/>
      <c r="I306" s="16"/>
      <c r="J306" s="17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80"/>
      <c r="B307" s="16"/>
      <c r="C307" s="16"/>
      <c r="D307" s="16"/>
      <c r="E307" s="16"/>
      <c r="F307" s="16"/>
      <c r="G307" s="16"/>
      <c r="H307" s="16"/>
      <c r="I307" s="16"/>
      <c r="J307" s="17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80"/>
      <c r="B308" s="16"/>
      <c r="C308" s="16"/>
      <c r="D308" s="16"/>
      <c r="E308" s="16"/>
      <c r="F308" s="16"/>
      <c r="G308" s="16"/>
      <c r="H308" s="16"/>
      <c r="I308" s="16"/>
      <c r="J308" s="17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80"/>
      <c r="B309" s="16"/>
      <c r="C309" s="16"/>
      <c r="D309" s="16"/>
      <c r="E309" s="16"/>
      <c r="F309" s="16"/>
      <c r="G309" s="16"/>
      <c r="H309" s="16"/>
      <c r="I309" s="16"/>
      <c r="J309" s="17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80"/>
      <c r="B310" s="16"/>
      <c r="C310" s="16"/>
      <c r="D310" s="16"/>
      <c r="E310" s="16"/>
      <c r="F310" s="16"/>
      <c r="G310" s="16"/>
      <c r="H310" s="16"/>
      <c r="I310" s="16"/>
      <c r="J310" s="17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80"/>
      <c r="B311" s="16"/>
      <c r="C311" s="16"/>
      <c r="D311" s="16"/>
      <c r="E311" s="16"/>
      <c r="F311" s="16"/>
      <c r="G311" s="16"/>
      <c r="H311" s="16"/>
      <c r="I311" s="16"/>
      <c r="J311" s="17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80"/>
      <c r="B312" s="16"/>
      <c r="C312" s="16"/>
      <c r="D312" s="16"/>
      <c r="E312" s="16"/>
      <c r="F312" s="16"/>
      <c r="G312" s="16"/>
      <c r="H312" s="16"/>
      <c r="I312" s="16"/>
      <c r="J312" s="17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80"/>
      <c r="B313" s="16"/>
      <c r="C313" s="16"/>
      <c r="D313" s="16"/>
      <c r="E313" s="16"/>
      <c r="F313" s="16"/>
      <c r="G313" s="16"/>
      <c r="H313" s="16"/>
      <c r="I313" s="16"/>
      <c r="J313" s="17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80"/>
      <c r="B314" s="16"/>
      <c r="C314" s="16"/>
      <c r="D314" s="16"/>
      <c r="E314" s="16"/>
      <c r="F314" s="16"/>
      <c r="G314" s="16"/>
      <c r="H314" s="16"/>
      <c r="I314" s="16"/>
      <c r="J314" s="17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80"/>
      <c r="B315" s="16"/>
      <c r="C315" s="16"/>
      <c r="D315" s="16"/>
      <c r="E315" s="16"/>
      <c r="F315" s="16"/>
      <c r="G315" s="16"/>
      <c r="H315" s="16"/>
      <c r="I315" s="16"/>
      <c r="J315" s="17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80"/>
      <c r="B316" s="16"/>
      <c r="C316" s="16"/>
      <c r="D316" s="16"/>
      <c r="E316" s="16"/>
      <c r="F316" s="16"/>
      <c r="G316" s="16"/>
      <c r="H316" s="16"/>
      <c r="I316" s="16"/>
      <c r="J316" s="17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80"/>
      <c r="B317" s="16"/>
      <c r="C317" s="16"/>
      <c r="D317" s="16"/>
      <c r="E317" s="16"/>
      <c r="F317" s="16"/>
      <c r="G317" s="16"/>
      <c r="H317" s="16"/>
      <c r="I317" s="16"/>
      <c r="J317" s="17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80"/>
      <c r="B318" s="16"/>
      <c r="C318" s="16"/>
      <c r="D318" s="16"/>
      <c r="E318" s="16"/>
      <c r="F318" s="16"/>
      <c r="G318" s="16"/>
      <c r="H318" s="16"/>
      <c r="I318" s="16"/>
      <c r="J318" s="17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80"/>
      <c r="B319" s="16"/>
      <c r="C319" s="16"/>
      <c r="D319" s="16"/>
      <c r="E319" s="16"/>
      <c r="F319" s="16"/>
      <c r="G319" s="16"/>
      <c r="H319" s="16"/>
      <c r="I319" s="16"/>
      <c r="J319" s="17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80"/>
      <c r="B320" s="16"/>
      <c r="C320" s="16"/>
      <c r="D320" s="16"/>
      <c r="E320" s="16"/>
      <c r="F320" s="16"/>
      <c r="G320" s="16"/>
      <c r="H320" s="16"/>
      <c r="I320" s="16"/>
      <c r="J320" s="17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80"/>
      <c r="B321" s="16"/>
      <c r="C321" s="16"/>
      <c r="D321" s="16"/>
      <c r="E321" s="16"/>
      <c r="F321" s="16"/>
      <c r="G321" s="16"/>
      <c r="H321" s="16"/>
      <c r="I321" s="16"/>
      <c r="J321" s="17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80"/>
      <c r="B322" s="16"/>
      <c r="C322" s="16"/>
      <c r="D322" s="16"/>
      <c r="E322" s="16"/>
      <c r="F322" s="16"/>
      <c r="G322" s="16"/>
      <c r="H322" s="16"/>
      <c r="I322" s="16"/>
      <c r="J322" s="17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80"/>
      <c r="B323" s="16"/>
      <c r="C323" s="16"/>
      <c r="D323" s="16"/>
      <c r="E323" s="16"/>
      <c r="F323" s="16"/>
      <c r="G323" s="16"/>
      <c r="H323" s="16"/>
      <c r="I323" s="16"/>
      <c r="J323" s="17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80"/>
      <c r="B324" s="16"/>
      <c r="C324" s="16"/>
      <c r="D324" s="16"/>
      <c r="E324" s="16"/>
      <c r="F324" s="16"/>
      <c r="G324" s="16"/>
      <c r="H324" s="16"/>
      <c r="I324" s="16"/>
      <c r="J324" s="17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80"/>
      <c r="B325" s="16"/>
      <c r="C325" s="16"/>
      <c r="D325" s="16"/>
      <c r="E325" s="16"/>
      <c r="F325" s="16"/>
      <c r="G325" s="16"/>
      <c r="H325" s="16"/>
      <c r="I325" s="16"/>
      <c r="J325" s="17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80"/>
      <c r="B326" s="16"/>
      <c r="C326" s="16"/>
      <c r="D326" s="16"/>
      <c r="E326" s="16"/>
      <c r="F326" s="16"/>
      <c r="G326" s="16"/>
      <c r="H326" s="16"/>
      <c r="I326" s="16"/>
      <c r="J326" s="17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80"/>
      <c r="B327" s="16"/>
      <c r="C327" s="16"/>
      <c r="D327" s="16"/>
      <c r="E327" s="16"/>
      <c r="F327" s="16"/>
      <c r="G327" s="16"/>
      <c r="H327" s="16"/>
      <c r="I327" s="16"/>
      <c r="J327" s="17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80"/>
      <c r="B328" s="16"/>
      <c r="C328" s="16"/>
      <c r="D328" s="16"/>
      <c r="E328" s="16"/>
      <c r="F328" s="16"/>
      <c r="G328" s="16"/>
      <c r="H328" s="16"/>
      <c r="I328" s="16"/>
      <c r="J328" s="17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80"/>
      <c r="B329" s="16"/>
      <c r="C329" s="16"/>
      <c r="D329" s="16"/>
      <c r="E329" s="16"/>
      <c r="F329" s="16"/>
      <c r="G329" s="16"/>
      <c r="H329" s="16"/>
      <c r="I329" s="16"/>
      <c r="J329" s="17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80"/>
      <c r="B330" s="16"/>
      <c r="C330" s="16"/>
      <c r="D330" s="16"/>
      <c r="E330" s="16"/>
      <c r="F330" s="16"/>
      <c r="G330" s="16"/>
      <c r="H330" s="16"/>
      <c r="I330" s="16"/>
      <c r="J330" s="17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80"/>
      <c r="B331" s="16"/>
      <c r="C331" s="16"/>
      <c r="D331" s="16"/>
      <c r="E331" s="16"/>
      <c r="F331" s="16"/>
      <c r="G331" s="16"/>
      <c r="H331" s="16"/>
      <c r="I331" s="16"/>
      <c r="J331" s="17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80"/>
      <c r="B332" s="16"/>
      <c r="C332" s="16"/>
      <c r="D332" s="16"/>
      <c r="E332" s="16"/>
      <c r="F332" s="16"/>
      <c r="G332" s="16"/>
      <c r="H332" s="16"/>
      <c r="I332" s="16"/>
      <c r="J332" s="17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80"/>
      <c r="B333" s="16"/>
      <c r="C333" s="16"/>
      <c r="D333" s="16"/>
      <c r="E333" s="16"/>
      <c r="F333" s="16"/>
      <c r="G333" s="16"/>
      <c r="H333" s="16"/>
      <c r="I333" s="16"/>
      <c r="J333" s="17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80"/>
      <c r="B334" s="16"/>
      <c r="C334" s="16"/>
      <c r="D334" s="16"/>
      <c r="E334" s="16"/>
      <c r="F334" s="16"/>
      <c r="G334" s="16"/>
      <c r="H334" s="16"/>
      <c r="I334" s="16"/>
      <c r="J334" s="17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80"/>
      <c r="B335" s="16"/>
      <c r="C335" s="16"/>
      <c r="D335" s="16"/>
      <c r="E335" s="16"/>
      <c r="F335" s="16"/>
      <c r="G335" s="16"/>
      <c r="H335" s="16"/>
      <c r="I335" s="16"/>
      <c r="J335" s="17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80"/>
      <c r="B336" s="16"/>
      <c r="C336" s="16"/>
      <c r="D336" s="16"/>
      <c r="E336" s="16"/>
      <c r="F336" s="16"/>
      <c r="G336" s="16"/>
      <c r="H336" s="16"/>
      <c r="I336" s="16"/>
      <c r="J336" s="17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80"/>
      <c r="B337" s="16"/>
      <c r="C337" s="16"/>
      <c r="D337" s="16"/>
      <c r="E337" s="16"/>
      <c r="F337" s="16"/>
      <c r="G337" s="16"/>
      <c r="H337" s="16"/>
      <c r="I337" s="16"/>
      <c r="J337" s="17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80"/>
      <c r="B338" s="16"/>
      <c r="C338" s="16"/>
      <c r="D338" s="16"/>
      <c r="E338" s="16"/>
      <c r="F338" s="16"/>
      <c r="G338" s="16"/>
      <c r="H338" s="16"/>
      <c r="I338" s="16"/>
      <c r="J338" s="17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80"/>
      <c r="B339" s="16"/>
      <c r="C339" s="16"/>
      <c r="D339" s="16"/>
      <c r="E339" s="16"/>
      <c r="F339" s="16"/>
      <c r="G339" s="16"/>
      <c r="H339" s="16"/>
      <c r="I339" s="16"/>
      <c r="J339" s="17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80"/>
      <c r="B340" s="16"/>
      <c r="C340" s="16"/>
      <c r="D340" s="16"/>
      <c r="E340" s="16"/>
      <c r="F340" s="16"/>
      <c r="G340" s="16"/>
      <c r="H340" s="16"/>
      <c r="I340" s="16"/>
      <c r="J340" s="17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80"/>
      <c r="B341" s="16"/>
      <c r="C341" s="16"/>
      <c r="D341" s="16"/>
      <c r="E341" s="16"/>
      <c r="F341" s="16"/>
      <c r="G341" s="16"/>
      <c r="H341" s="16"/>
      <c r="I341" s="16"/>
      <c r="J341" s="17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80"/>
      <c r="B342" s="16"/>
      <c r="C342" s="16"/>
      <c r="D342" s="16"/>
      <c r="E342" s="16"/>
      <c r="F342" s="16"/>
      <c r="G342" s="16"/>
      <c r="H342" s="16"/>
      <c r="I342" s="16"/>
      <c r="J342" s="17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80"/>
      <c r="B343" s="16"/>
      <c r="C343" s="16"/>
      <c r="D343" s="16"/>
      <c r="E343" s="16"/>
      <c r="F343" s="16"/>
      <c r="G343" s="16"/>
      <c r="H343" s="16"/>
      <c r="I343" s="16"/>
      <c r="J343" s="17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80"/>
      <c r="B344" s="16"/>
      <c r="C344" s="16"/>
      <c r="D344" s="16"/>
      <c r="E344" s="16"/>
      <c r="F344" s="16"/>
      <c r="G344" s="16"/>
      <c r="H344" s="16"/>
      <c r="I344" s="16"/>
      <c r="J344" s="17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80"/>
      <c r="B345" s="16"/>
      <c r="C345" s="16"/>
      <c r="D345" s="16"/>
      <c r="E345" s="16"/>
      <c r="F345" s="16"/>
      <c r="G345" s="16"/>
      <c r="H345" s="16"/>
      <c r="I345" s="16"/>
      <c r="J345" s="17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80"/>
      <c r="B346" s="16"/>
      <c r="C346" s="16"/>
      <c r="D346" s="16"/>
      <c r="E346" s="16"/>
      <c r="F346" s="16"/>
      <c r="G346" s="16"/>
      <c r="H346" s="16"/>
      <c r="I346" s="16"/>
      <c r="J346" s="17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80"/>
      <c r="B347" s="16"/>
      <c r="C347" s="16"/>
      <c r="D347" s="16"/>
      <c r="E347" s="16"/>
      <c r="F347" s="16"/>
      <c r="G347" s="16"/>
      <c r="H347" s="16"/>
      <c r="I347" s="16"/>
      <c r="J347" s="17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80"/>
      <c r="B348" s="16"/>
      <c r="C348" s="16"/>
      <c r="D348" s="16"/>
      <c r="E348" s="16"/>
      <c r="F348" s="16"/>
      <c r="G348" s="16"/>
      <c r="H348" s="16"/>
      <c r="I348" s="16"/>
      <c r="J348" s="17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80"/>
      <c r="B349" s="16"/>
      <c r="C349" s="16"/>
      <c r="D349" s="16"/>
      <c r="E349" s="16"/>
      <c r="F349" s="16"/>
      <c r="G349" s="16"/>
      <c r="H349" s="16"/>
      <c r="I349" s="16"/>
      <c r="J349" s="17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80"/>
      <c r="B350" s="16"/>
      <c r="C350" s="16"/>
      <c r="D350" s="16"/>
      <c r="E350" s="16"/>
      <c r="F350" s="16"/>
      <c r="G350" s="16"/>
      <c r="H350" s="16"/>
      <c r="I350" s="16"/>
      <c r="J350" s="17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80"/>
      <c r="B351" s="16"/>
      <c r="C351" s="16"/>
      <c r="D351" s="16"/>
      <c r="E351" s="16"/>
      <c r="F351" s="16"/>
      <c r="G351" s="16"/>
      <c r="H351" s="16"/>
      <c r="I351" s="16"/>
      <c r="J351" s="17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80"/>
      <c r="B352" s="16"/>
      <c r="C352" s="16"/>
      <c r="D352" s="16"/>
      <c r="E352" s="16"/>
      <c r="F352" s="16"/>
      <c r="G352" s="16"/>
      <c r="H352" s="16"/>
      <c r="I352" s="16"/>
      <c r="J352" s="17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80"/>
      <c r="B353" s="16"/>
      <c r="C353" s="16"/>
      <c r="D353" s="16"/>
      <c r="E353" s="16"/>
      <c r="F353" s="16"/>
      <c r="G353" s="16"/>
      <c r="H353" s="16"/>
      <c r="I353" s="16"/>
      <c r="J353" s="17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80"/>
      <c r="B354" s="16"/>
      <c r="C354" s="16"/>
      <c r="D354" s="16"/>
      <c r="E354" s="16"/>
      <c r="F354" s="16"/>
      <c r="G354" s="16"/>
      <c r="H354" s="16"/>
      <c r="I354" s="16"/>
      <c r="J354" s="17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80"/>
      <c r="B355" s="16"/>
      <c r="C355" s="16"/>
      <c r="D355" s="16"/>
      <c r="E355" s="16"/>
      <c r="F355" s="16"/>
      <c r="G355" s="16"/>
      <c r="H355" s="16"/>
      <c r="I355" s="16"/>
      <c r="J355" s="17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80"/>
      <c r="B356" s="16"/>
      <c r="C356" s="16"/>
      <c r="D356" s="16"/>
      <c r="E356" s="16"/>
      <c r="F356" s="16"/>
      <c r="G356" s="16"/>
      <c r="H356" s="16"/>
      <c r="I356" s="16"/>
      <c r="J356" s="17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80"/>
      <c r="B357" s="16"/>
      <c r="C357" s="16"/>
      <c r="D357" s="16"/>
      <c r="E357" s="16"/>
      <c r="F357" s="16"/>
      <c r="G357" s="16"/>
      <c r="H357" s="16"/>
      <c r="I357" s="16"/>
      <c r="J357" s="17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80"/>
      <c r="B358" s="16"/>
      <c r="C358" s="16"/>
      <c r="D358" s="16"/>
      <c r="E358" s="16"/>
      <c r="F358" s="16"/>
      <c r="G358" s="16"/>
      <c r="H358" s="16"/>
      <c r="I358" s="16"/>
      <c r="J358" s="17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80"/>
      <c r="B359" s="16"/>
      <c r="C359" s="16"/>
      <c r="D359" s="16"/>
      <c r="E359" s="16"/>
      <c r="F359" s="16"/>
      <c r="G359" s="16"/>
      <c r="H359" s="16"/>
      <c r="I359" s="16"/>
      <c r="J359" s="17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80"/>
      <c r="B360" s="16"/>
      <c r="C360" s="16"/>
      <c r="D360" s="16"/>
      <c r="E360" s="16"/>
      <c r="F360" s="16"/>
      <c r="G360" s="16"/>
      <c r="H360" s="16"/>
      <c r="I360" s="16"/>
      <c r="J360" s="17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80"/>
      <c r="B361" s="16"/>
      <c r="C361" s="16"/>
      <c r="D361" s="16"/>
      <c r="E361" s="16"/>
      <c r="F361" s="16"/>
      <c r="G361" s="16"/>
      <c r="H361" s="16"/>
      <c r="I361" s="16"/>
      <c r="J361" s="17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80"/>
      <c r="B362" s="16"/>
      <c r="C362" s="16"/>
      <c r="D362" s="16"/>
      <c r="E362" s="16"/>
      <c r="F362" s="16"/>
      <c r="G362" s="16"/>
      <c r="H362" s="16"/>
      <c r="I362" s="16"/>
      <c r="J362" s="17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80"/>
      <c r="B363" s="16"/>
      <c r="C363" s="16"/>
      <c r="D363" s="16"/>
      <c r="E363" s="16"/>
      <c r="F363" s="16"/>
      <c r="G363" s="16"/>
      <c r="H363" s="16"/>
      <c r="I363" s="16"/>
      <c r="J363" s="17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80"/>
      <c r="B364" s="16"/>
      <c r="C364" s="16"/>
      <c r="D364" s="16"/>
      <c r="E364" s="16"/>
      <c r="F364" s="16"/>
      <c r="G364" s="16"/>
      <c r="H364" s="16"/>
      <c r="I364" s="16"/>
      <c r="J364" s="17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80"/>
      <c r="B365" s="16"/>
      <c r="C365" s="16"/>
      <c r="D365" s="16"/>
      <c r="E365" s="16"/>
      <c r="F365" s="16"/>
      <c r="G365" s="16"/>
      <c r="H365" s="16"/>
      <c r="I365" s="16"/>
      <c r="J365" s="17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80"/>
      <c r="B366" s="16"/>
      <c r="C366" s="16"/>
      <c r="D366" s="16"/>
      <c r="E366" s="16"/>
      <c r="F366" s="16"/>
      <c r="G366" s="16"/>
      <c r="H366" s="16"/>
      <c r="I366" s="16"/>
      <c r="J366" s="17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80"/>
      <c r="B367" s="16"/>
      <c r="C367" s="16"/>
      <c r="D367" s="16"/>
      <c r="E367" s="16"/>
      <c r="F367" s="16"/>
      <c r="G367" s="16"/>
      <c r="H367" s="16"/>
      <c r="I367" s="16"/>
      <c r="J367" s="17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80"/>
      <c r="B368" s="16"/>
      <c r="C368" s="16"/>
      <c r="D368" s="16"/>
      <c r="E368" s="16"/>
      <c r="F368" s="16"/>
      <c r="G368" s="16"/>
      <c r="H368" s="16"/>
      <c r="I368" s="16"/>
      <c r="J368" s="17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80"/>
      <c r="B369" s="16"/>
      <c r="C369" s="16"/>
      <c r="D369" s="16"/>
      <c r="E369" s="16"/>
      <c r="F369" s="16"/>
      <c r="G369" s="16"/>
      <c r="H369" s="16"/>
      <c r="I369" s="16"/>
      <c r="J369" s="17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80"/>
      <c r="B370" s="16"/>
      <c r="C370" s="16"/>
      <c r="D370" s="16"/>
      <c r="E370" s="16"/>
      <c r="F370" s="16"/>
      <c r="G370" s="16"/>
      <c r="H370" s="16"/>
      <c r="I370" s="16"/>
      <c r="J370" s="17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80"/>
      <c r="B371" s="16"/>
      <c r="C371" s="16"/>
      <c r="D371" s="16"/>
      <c r="E371" s="16"/>
      <c r="F371" s="16"/>
      <c r="G371" s="16"/>
      <c r="H371" s="16"/>
      <c r="I371" s="16"/>
      <c r="J371" s="17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80"/>
      <c r="B372" s="16"/>
      <c r="C372" s="16"/>
      <c r="D372" s="16"/>
      <c r="E372" s="16"/>
      <c r="F372" s="16"/>
      <c r="G372" s="16"/>
      <c r="H372" s="16"/>
      <c r="I372" s="16"/>
      <c r="J372" s="17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80"/>
      <c r="B373" s="16"/>
      <c r="C373" s="16"/>
      <c r="D373" s="16"/>
      <c r="E373" s="16"/>
      <c r="F373" s="16"/>
      <c r="G373" s="16"/>
      <c r="H373" s="16"/>
      <c r="I373" s="16"/>
      <c r="J373" s="17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80"/>
      <c r="B374" s="16"/>
      <c r="C374" s="16"/>
      <c r="D374" s="16"/>
      <c r="E374" s="16"/>
      <c r="F374" s="16"/>
      <c r="G374" s="16"/>
      <c r="H374" s="16"/>
      <c r="I374" s="16"/>
      <c r="J374" s="17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80"/>
      <c r="B375" s="16"/>
      <c r="C375" s="16"/>
      <c r="D375" s="16"/>
      <c r="E375" s="16"/>
      <c r="F375" s="16"/>
      <c r="G375" s="16"/>
      <c r="H375" s="16"/>
      <c r="I375" s="16"/>
      <c r="J375" s="17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80"/>
      <c r="B376" s="16"/>
      <c r="C376" s="16"/>
      <c r="D376" s="16"/>
      <c r="E376" s="16"/>
      <c r="F376" s="16"/>
      <c r="G376" s="16"/>
      <c r="H376" s="16"/>
      <c r="I376" s="16"/>
      <c r="J376" s="17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80"/>
      <c r="B377" s="16"/>
      <c r="C377" s="16"/>
      <c r="D377" s="16"/>
      <c r="E377" s="16"/>
      <c r="F377" s="16"/>
      <c r="G377" s="16"/>
      <c r="H377" s="16"/>
      <c r="I377" s="16"/>
      <c r="J377" s="17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80"/>
      <c r="B378" s="16"/>
      <c r="C378" s="16"/>
      <c r="D378" s="16"/>
      <c r="E378" s="16"/>
      <c r="F378" s="16"/>
      <c r="G378" s="16"/>
      <c r="H378" s="16"/>
      <c r="I378" s="16"/>
      <c r="J378" s="17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80"/>
      <c r="B379" s="16"/>
      <c r="C379" s="16"/>
      <c r="D379" s="16"/>
      <c r="E379" s="16"/>
      <c r="F379" s="16"/>
      <c r="G379" s="16"/>
      <c r="H379" s="16"/>
      <c r="I379" s="16"/>
      <c r="J379" s="17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80"/>
      <c r="B380" s="16"/>
      <c r="C380" s="16"/>
      <c r="D380" s="16"/>
      <c r="E380" s="16"/>
      <c r="F380" s="16"/>
      <c r="G380" s="16"/>
      <c r="H380" s="16"/>
      <c r="I380" s="16"/>
      <c r="J380" s="17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80"/>
      <c r="B381" s="16"/>
      <c r="C381" s="16"/>
      <c r="D381" s="16"/>
      <c r="E381" s="16"/>
      <c r="F381" s="16"/>
      <c r="G381" s="16"/>
      <c r="H381" s="16"/>
      <c r="I381" s="16"/>
      <c r="J381" s="17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80"/>
      <c r="B382" s="16"/>
      <c r="C382" s="16"/>
      <c r="D382" s="16"/>
      <c r="E382" s="16"/>
      <c r="F382" s="16"/>
      <c r="G382" s="16"/>
      <c r="H382" s="16"/>
      <c r="I382" s="16"/>
      <c r="J382" s="17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80"/>
      <c r="B383" s="16"/>
      <c r="C383" s="16"/>
      <c r="D383" s="16"/>
      <c r="E383" s="16"/>
      <c r="F383" s="16"/>
      <c r="G383" s="16"/>
      <c r="H383" s="16"/>
      <c r="I383" s="16"/>
      <c r="J383" s="17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80"/>
      <c r="B384" s="16"/>
      <c r="C384" s="16"/>
      <c r="D384" s="16"/>
      <c r="E384" s="16"/>
      <c r="F384" s="16"/>
      <c r="G384" s="16"/>
      <c r="H384" s="16"/>
      <c r="I384" s="16"/>
      <c r="J384" s="17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80"/>
      <c r="B385" s="16"/>
      <c r="C385" s="16"/>
      <c r="D385" s="16"/>
      <c r="E385" s="16"/>
      <c r="F385" s="16"/>
      <c r="G385" s="16"/>
      <c r="H385" s="16"/>
      <c r="I385" s="16"/>
      <c r="J385" s="17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80"/>
      <c r="B386" s="16"/>
      <c r="C386" s="16"/>
      <c r="D386" s="16"/>
      <c r="E386" s="16"/>
      <c r="F386" s="16"/>
      <c r="G386" s="16"/>
      <c r="H386" s="16"/>
      <c r="I386" s="16"/>
      <c r="J386" s="17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80"/>
      <c r="B387" s="16"/>
      <c r="C387" s="16"/>
      <c r="D387" s="16"/>
      <c r="E387" s="16"/>
      <c r="F387" s="16"/>
      <c r="G387" s="16"/>
      <c r="H387" s="16"/>
      <c r="I387" s="16"/>
      <c r="J387" s="17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80"/>
      <c r="B388" s="16"/>
      <c r="C388" s="16"/>
      <c r="D388" s="16"/>
      <c r="E388" s="16"/>
      <c r="F388" s="16"/>
      <c r="G388" s="16"/>
      <c r="H388" s="16"/>
      <c r="I388" s="16"/>
      <c r="J388" s="17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80"/>
      <c r="B389" s="16"/>
      <c r="C389" s="16"/>
      <c r="D389" s="16"/>
      <c r="E389" s="16"/>
      <c r="F389" s="16"/>
      <c r="G389" s="16"/>
      <c r="H389" s="16"/>
      <c r="I389" s="16"/>
      <c r="J389" s="17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80"/>
      <c r="B390" s="16"/>
      <c r="C390" s="16"/>
      <c r="D390" s="16"/>
      <c r="E390" s="16"/>
      <c r="F390" s="16"/>
      <c r="G390" s="16"/>
      <c r="H390" s="16"/>
      <c r="I390" s="16"/>
      <c r="J390" s="17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80"/>
      <c r="B391" s="16"/>
      <c r="C391" s="16"/>
      <c r="D391" s="16"/>
      <c r="E391" s="16"/>
      <c r="F391" s="16"/>
      <c r="G391" s="16"/>
      <c r="H391" s="16"/>
      <c r="I391" s="16"/>
      <c r="J391" s="17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80"/>
      <c r="B392" s="16"/>
      <c r="C392" s="16"/>
      <c r="D392" s="16"/>
      <c r="E392" s="16"/>
      <c r="F392" s="16"/>
      <c r="G392" s="16"/>
      <c r="H392" s="16"/>
      <c r="I392" s="16"/>
      <c r="J392" s="17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80"/>
      <c r="B393" s="16"/>
      <c r="C393" s="16"/>
      <c r="D393" s="16"/>
      <c r="E393" s="16"/>
      <c r="F393" s="16"/>
      <c r="G393" s="16"/>
      <c r="H393" s="16"/>
      <c r="I393" s="16"/>
      <c r="J393" s="17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80"/>
      <c r="B394" s="16"/>
      <c r="C394" s="16"/>
      <c r="D394" s="16"/>
      <c r="E394" s="16"/>
      <c r="F394" s="16"/>
      <c r="G394" s="16"/>
      <c r="H394" s="16"/>
      <c r="I394" s="16"/>
      <c r="J394" s="17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80"/>
      <c r="B395" s="16"/>
      <c r="C395" s="16"/>
      <c r="D395" s="16"/>
      <c r="E395" s="16"/>
      <c r="F395" s="16"/>
      <c r="G395" s="16"/>
      <c r="H395" s="16"/>
      <c r="I395" s="16"/>
      <c r="J395" s="17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80"/>
      <c r="B396" s="16"/>
      <c r="C396" s="16"/>
      <c r="D396" s="16"/>
      <c r="E396" s="16"/>
      <c r="F396" s="16"/>
      <c r="G396" s="16"/>
      <c r="H396" s="16"/>
      <c r="I396" s="16"/>
      <c r="J396" s="17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80"/>
      <c r="B397" s="16"/>
      <c r="C397" s="16"/>
      <c r="D397" s="16"/>
      <c r="E397" s="16"/>
      <c r="F397" s="16"/>
      <c r="G397" s="16"/>
      <c r="H397" s="16"/>
      <c r="I397" s="16"/>
      <c r="J397" s="17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80"/>
      <c r="B398" s="16"/>
      <c r="C398" s="16"/>
      <c r="D398" s="16"/>
      <c r="E398" s="16"/>
      <c r="F398" s="16"/>
      <c r="G398" s="16"/>
      <c r="H398" s="16"/>
      <c r="I398" s="16"/>
      <c r="J398" s="17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80"/>
      <c r="B399" s="16"/>
      <c r="C399" s="16"/>
      <c r="D399" s="16"/>
      <c r="E399" s="16"/>
      <c r="F399" s="16"/>
      <c r="G399" s="16"/>
      <c r="H399" s="16"/>
      <c r="I399" s="16"/>
      <c r="J399" s="17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80"/>
      <c r="B400" s="16"/>
      <c r="C400" s="16"/>
      <c r="D400" s="16"/>
      <c r="E400" s="16"/>
      <c r="F400" s="16"/>
      <c r="G400" s="16"/>
      <c r="H400" s="16"/>
      <c r="I400" s="16"/>
      <c r="J400" s="17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80"/>
      <c r="B401" s="16"/>
      <c r="C401" s="16"/>
      <c r="D401" s="16"/>
      <c r="E401" s="16"/>
      <c r="F401" s="16"/>
      <c r="G401" s="16"/>
      <c r="H401" s="16"/>
      <c r="I401" s="16"/>
      <c r="J401" s="17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80"/>
      <c r="B402" s="16"/>
      <c r="C402" s="16"/>
      <c r="D402" s="16"/>
      <c r="E402" s="16"/>
      <c r="F402" s="16"/>
      <c r="G402" s="16"/>
      <c r="H402" s="16"/>
      <c r="I402" s="16"/>
      <c r="J402" s="17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80"/>
      <c r="B403" s="16"/>
      <c r="C403" s="16"/>
      <c r="D403" s="16"/>
      <c r="E403" s="16"/>
      <c r="F403" s="16"/>
      <c r="G403" s="16"/>
      <c r="H403" s="16"/>
      <c r="I403" s="16"/>
      <c r="J403" s="17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80"/>
      <c r="B404" s="16"/>
      <c r="C404" s="16"/>
      <c r="D404" s="16"/>
      <c r="E404" s="16"/>
      <c r="F404" s="16"/>
      <c r="G404" s="16"/>
      <c r="H404" s="16"/>
      <c r="I404" s="16"/>
      <c r="J404" s="17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80"/>
      <c r="B405" s="16"/>
      <c r="C405" s="16"/>
      <c r="D405" s="16"/>
      <c r="E405" s="16"/>
      <c r="F405" s="16"/>
      <c r="G405" s="16"/>
      <c r="H405" s="16"/>
      <c r="I405" s="16"/>
      <c r="J405" s="17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80"/>
      <c r="B406" s="16"/>
      <c r="C406" s="16"/>
      <c r="D406" s="16"/>
      <c r="E406" s="16"/>
      <c r="F406" s="16"/>
      <c r="G406" s="16"/>
      <c r="H406" s="16"/>
      <c r="I406" s="16"/>
      <c r="J406" s="17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80"/>
      <c r="B407" s="16"/>
      <c r="C407" s="16"/>
      <c r="D407" s="16"/>
      <c r="E407" s="16"/>
      <c r="F407" s="16"/>
      <c r="G407" s="16"/>
      <c r="H407" s="16"/>
      <c r="I407" s="16"/>
      <c r="J407" s="17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80"/>
      <c r="B408" s="16"/>
      <c r="C408" s="16"/>
      <c r="D408" s="16"/>
      <c r="E408" s="16"/>
      <c r="F408" s="16"/>
      <c r="G408" s="16"/>
      <c r="H408" s="16"/>
      <c r="I408" s="16"/>
      <c r="J408" s="17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80"/>
      <c r="B409" s="16"/>
      <c r="C409" s="16"/>
      <c r="D409" s="16"/>
      <c r="E409" s="16"/>
      <c r="F409" s="16"/>
      <c r="G409" s="16"/>
      <c r="H409" s="16"/>
      <c r="I409" s="16"/>
      <c r="J409" s="17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80"/>
      <c r="B410" s="16"/>
      <c r="C410" s="16"/>
      <c r="D410" s="16"/>
      <c r="E410" s="16"/>
      <c r="F410" s="16"/>
      <c r="G410" s="16"/>
      <c r="H410" s="16"/>
      <c r="I410" s="16"/>
      <c r="J410" s="17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80"/>
      <c r="B411" s="16"/>
      <c r="C411" s="16"/>
      <c r="D411" s="16"/>
      <c r="E411" s="16"/>
      <c r="F411" s="16"/>
      <c r="G411" s="16"/>
      <c r="H411" s="16"/>
      <c r="I411" s="16"/>
      <c r="J411" s="17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80"/>
      <c r="B412" s="16"/>
      <c r="C412" s="16"/>
      <c r="D412" s="16"/>
      <c r="E412" s="16"/>
      <c r="F412" s="16"/>
      <c r="G412" s="16"/>
      <c r="H412" s="16"/>
      <c r="I412" s="16"/>
      <c r="J412" s="17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80"/>
      <c r="B413" s="16"/>
      <c r="C413" s="16"/>
      <c r="D413" s="16"/>
      <c r="E413" s="16"/>
      <c r="F413" s="16"/>
      <c r="G413" s="16"/>
      <c r="H413" s="16"/>
      <c r="I413" s="16"/>
      <c r="J413" s="17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80"/>
      <c r="B414" s="16"/>
      <c r="C414" s="16"/>
      <c r="D414" s="16"/>
      <c r="E414" s="16"/>
      <c r="F414" s="16"/>
      <c r="G414" s="16"/>
      <c r="H414" s="16"/>
      <c r="I414" s="16"/>
      <c r="J414" s="17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80"/>
      <c r="B415" s="16"/>
      <c r="C415" s="16"/>
      <c r="D415" s="16"/>
      <c r="E415" s="16"/>
      <c r="F415" s="16"/>
      <c r="G415" s="16"/>
      <c r="H415" s="16"/>
      <c r="I415" s="16"/>
      <c r="J415" s="17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80"/>
      <c r="B416" s="16"/>
      <c r="C416" s="16"/>
      <c r="D416" s="16"/>
      <c r="E416" s="16"/>
      <c r="F416" s="16"/>
      <c r="G416" s="16"/>
      <c r="H416" s="16"/>
      <c r="I416" s="16"/>
      <c r="J416" s="17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80"/>
      <c r="B417" s="16"/>
      <c r="C417" s="16"/>
      <c r="D417" s="16"/>
      <c r="E417" s="16"/>
      <c r="F417" s="16"/>
      <c r="G417" s="16"/>
      <c r="H417" s="16"/>
      <c r="I417" s="16"/>
      <c r="J417" s="17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80"/>
      <c r="B418" s="16"/>
      <c r="C418" s="16"/>
      <c r="D418" s="16"/>
      <c r="E418" s="16"/>
      <c r="F418" s="16"/>
      <c r="G418" s="16"/>
      <c r="H418" s="16"/>
      <c r="I418" s="16"/>
      <c r="J418" s="17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80"/>
      <c r="B419" s="16"/>
      <c r="C419" s="16"/>
      <c r="D419" s="16"/>
      <c r="E419" s="16"/>
      <c r="F419" s="16"/>
      <c r="G419" s="16"/>
      <c r="H419" s="16"/>
      <c r="I419" s="16"/>
      <c r="J419" s="17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80"/>
      <c r="B420" s="16"/>
      <c r="C420" s="16"/>
      <c r="D420" s="16"/>
      <c r="E420" s="16"/>
      <c r="F420" s="16"/>
      <c r="G420" s="16"/>
      <c r="H420" s="16"/>
      <c r="I420" s="16"/>
      <c r="J420" s="17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80"/>
      <c r="B421" s="16"/>
      <c r="C421" s="16"/>
      <c r="D421" s="16"/>
      <c r="E421" s="16"/>
      <c r="F421" s="16"/>
      <c r="G421" s="16"/>
      <c r="H421" s="16"/>
      <c r="I421" s="16"/>
      <c r="J421" s="17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80"/>
      <c r="B422" s="16"/>
      <c r="C422" s="16"/>
      <c r="D422" s="16"/>
      <c r="E422" s="16"/>
      <c r="F422" s="16"/>
      <c r="G422" s="16"/>
      <c r="H422" s="16"/>
      <c r="I422" s="16"/>
      <c r="J422" s="17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80"/>
      <c r="B423" s="16"/>
      <c r="C423" s="16"/>
      <c r="D423" s="16"/>
      <c r="E423" s="16"/>
      <c r="F423" s="16"/>
      <c r="G423" s="16"/>
      <c r="H423" s="16"/>
      <c r="I423" s="16"/>
      <c r="J423" s="17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80"/>
      <c r="B424" s="16"/>
      <c r="C424" s="16"/>
      <c r="D424" s="16"/>
      <c r="E424" s="16"/>
      <c r="F424" s="16"/>
      <c r="G424" s="16"/>
      <c r="H424" s="16"/>
      <c r="I424" s="16"/>
      <c r="J424" s="17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80"/>
      <c r="B425" s="16"/>
      <c r="C425" s="16"/>
      <c r="D425" s="16"/>
      <c r="E425" s="16"/>
      <c r="F425" s="16"/>
      <c r="G425" s="16"/>
      <c r="H425" s="16"/>
      <c r="I425" s="16"/>
      <c r="J425" s="17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80"/>
      <c r="B426" s="16"/>
      <c r="C426" s="16"/>
      <c r="D426" s="16"/>
      <c r="E426" s="16"/>
      <c r="F426" s="16"/>
      <c r="G426" s="16"/>
      <c r="H426" s="16"/>
      <c r="I426" s="16"/>
      <c r="J426" s="17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80"/>
      <c r="B427" s="16"/>
      <c r="C427" s="16"/>
      <c r="D427" s="16"/>
      <c r="E427" s="16"/>
      <c r="F427" s="16"/>
      <c r="G427" s="16"/>
      <c r="H427" s="16"/>
      <c r="I427" s="16"/>
      <c r="J427" s="17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80"/>
      <c r="B428" s="16"/>
      <c r="C428" s="16"/>
      <c r="D428" s="16"/>
      <c r="E428" s="16"/>
      <c r="F428" s="16"/>
      <c r="G428" s="16"/>
      <c r="H428" s="16"/>
      <c r="I428" s="16"/>
      <c r="J428" s="17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80"/>
      <c r="B429" s="16"/>
      <c r="C429" s="16"/>
      <c r="D429" s="16"/>
      <c r="E429" s="16"/>
      <c r="F429" s="16"/>
      <c r="G429" s="16"/>
      <c r="H429" s="16"/>
      <c r="I429" s="16"/>
      <c r="J429" s="17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80"/>
      <c r="B430" s="16"/>
      <c r="C430" s="16"/>
      <c r="D430" s="16"/>
      <c r="E430" s="16"/>
      <c r="F430" s="16"/>
      <c r="G430" s="16"/>
      <c r="H430" s="16"/>
      <c r="I430" s="16"/>
      <c r="J430" s="17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80"/>
      <c r="B431" s="16"/>
      <c r="C431" s="16"/>
      <c r="D431" s="16"/>
      <c r="E431" s="16"/>
      <c r="F431" s="16"/>
      <c r="G431" s="16"/>
      <c r="H431" s="16"/>
      <c r="I431" s="16"/>
      <c r="J431" s="17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80"/>
      <c r="B432" s="16"/>
      <c r="C432" s="16"/>
      <c r="D432" s="16"/>
      <c r="E432" s="16"/>
      <c r="F432" s="16"/>
      <c r="G432" s="16"/>
      <c r="H432" s="16"/>
      <c r="I432" s="16"/>
      <c r="J432" s="17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80"/>
      <c r="B433" s="16"/>
      <c r="C433" s="16"/>
      <c r="D433" s="16"/>
      <c r="E433" s="16"/>
      <c r="F433" s="16"/>
      <c r="G433" s="16"/>
      <c r="H433" s="16"/>
      <c r="I433" s="16"/>
      <c r="J433" s="17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80"/>
      <c r="B434" s="16"/>
      <c r="C434" s="16"/>
      <c r="D434" s="16"/>
      <c r="E434" s="16"/>
      <c r="F434" s="16"/>
      <c r="G434" s="16"/>
      <c r="H434" s="16"/>
      <c r="I434" s="16"/>
      <c r="J434" s="17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80"/>
      <c r="B435" s="16"/>
      <c r="C435" s="16"/>
      <c r="D435" s="16"/>
      <c r="E435" s="16"/>
      <c r="F435" s="16"/>
      <c r="G435" s="16"/>
      <c r="H435" s="16"/>
      <c r="I435" s="16"/>
      <c r="J435" s="17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80"/>
      <c r="B436" s="16"/>
      <c r="C436" s="16"/>
      <c r="D436" s="16"/>
      <c r="E436" s="16"/>
      <c r="F436" s="16"/>
      <c r="G436" s="16"/>
      <c r="H436" s="16"/>
      <c r="I436" s="16"/>
      <c r="J436" s="17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80"/>
      <c r="B437" s="16"/>
      <c r="C437" s="16"/>
      <c r="D437" s="16"/>
      <c r="E437" s="16"/>
      <c r="F437" s="16"/>
      <c r="G437" s="16"/>
      <c r="H437" s="16"/>
      <c r="I437" s="16"/>
      <c r="J437" s="17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80"/>
      <c r="B438" s="16"/>
      <c r="C438" s="16"/>
      <c r="D438" s="16"/>
      <c r="E438" s="16"/>
      <c r="F438" s="16"/>
      <c r="G438" s="16"/>
      <c r="H438" s="16"/>
      <c r="I438" s="16"/>
      <c r="J438" s="17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80"/>
      <c r="B439" s="16"/>
      <c r="C439" s="16"/>
      <c r="D439" s="16"/>
      <c r="E439" s="16"/>
      <c r="F439" s="16"/>
      <c r="G439" s="16"/>
      <c r="H439" s="16"/>
      <c r="I439" s="16"/>
      <c r="J439" s="17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80"/>
      <c r="B440" s="16"/>
      <c r="C440" s="16"/>
      <c r="D440" s="16"/>
      <c r="E440" s="16"/>
      <c r="F440" s="16"/>
      <c r="G440" s="16"/>
      <c r="H440" s="16"/>
      <c r="I440" s="16"/>
      <c r="J440" s="17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80"/>
      <c r="B441" s="16"/>
      <c r="C441" s="16"/>
      <c r="D441" s="16"/>
      <c r="E441" s="16"/>
      <c r="F441" s="16"/>
      <c r="G441" s="16"/>
      <c r="H441" s="16"/>
      <c r="I441" s="16"/>
      <c r="J441" s="17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80"/>
      <c r="B442" s="16"/>
      <c r="C442" s="16"/>
      <c r="D442" s="16"/>
      <c r="E442" s="16"/>
      <c r="F442" s="16"/>
      <c r="G442" s="16"/>
      <c r="H442" s="16"/>
      <c r="I442" s="16"/>
      <c r="J442" s="17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80"/>
      <c r="B443" s="16"/>
      <c r="C443" s="16"/>
      <c r="D443" s="16"/>
      <c r="E443" s="16"/>
      <c r="F443" s="16"/>
      <c r="G443" s="16"/>
      <c r="H443" s="16"/>
      <c r="I443" s="16"/>
      <c r="J443" s="17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80"/>
      <c r="B444" s="16"/>
      <c r="C444" s="16"/>
      <c r="D444" s="16"/>
      <c r="E444" s="16"/>
      <c r="F444" s="16"/>
      <c r="G444" s="16"/>
      <c r="H444" s="16"/>
      <c r="I444" s="16"/>
      <c r="J444" s="17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80"/>
      <c r="B445" s="16"/>
      <c r="C445" s="16"/>
      <c r="D445" s="16"/>
      <c r="E445" s="16"/>
      <c r="F445" s="16"/>
      <c r="G445" s="16"/>
      <c r="H445" s="16"/>
      <c r="I445" s="16"/>
      <c r="J445" s="17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80"/>
      <c r="B446" s="16"/>
      <c r="C446" s="16"/>
      <c r="D446" s="16"/>
      <c r="E446" s="16"/>
      <c r="F446" s="16"/>
      <c r="G446" s="16"/>
      <c r="H446" s="16"/>
      <c r="I446" s="16"/>
      <c r="J446" s="17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80"/>
      <c r="B447" s="16"/>
      <c r="C447" s="16"/>
      <c r="D447" s="16"/>
      <c r="E447" s="16"/>
      <c r="F447" s="16"/>
      <c r="G447" s="16"/>
      <c r="H447" s="16"/>
      <c r="I447" s="16"/>
      <c r="J447" s="17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80"/>
      <c r="B448" s="16"/>
      <c r="C448" s="16"/>
      <c r="D448" s="16"/>
      <c r="E448" s="16"/>
      <c r="F448" s="16"/>
      <c r="G448" s="16"/>
      <c r="H448" s="16"/>
      <c r="I448" s="16"/>
      <c r="J448" s="17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80"/>
      <c r="B449" s="16"/>
      <c r="C449" s="16"/>
      <c r="D449" s="16"/>
      <c r="E449" s="16"/>
      <c r="F449" s="16"/>
      <c r="G449" s="16"/>
      <c r="H449" s="16"/>
      <c r="I449" s="16"/>
      <c r="J449" s="17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80"/>
      <c r="B450" s="16"/>
      <c r="C450" s="16"/>
      <c r="D450" s="16"/>
      <c r="E450" s="16"/>
      <c r="F450" s="16"/>
      <c r="G450" s="16"/>
      <c r="H450" s="16"/>
      <c r="I450" s="16"/>
      <c r="J450" s="17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80"/>
      <c r="B451" s="16"/>
      <c r="C451" s="16"/>
      <c r="D451" s="16"/>
      <c r="E451" s="16"/>
      <c r="F451" s="16"/>
      <c r="G451" s="16"/>
      <c r="H451" s="16"/>
      <c r="I451" s="16"/>
      <c r="J451" s="17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80"/>
      <c r="B452" s="16"/>
      <c r="C452" s="16"/>
      <c r="D452" s="16"/>
      <c r="E452" s="16"/>
      <c r="F452" s="16"/>
      <c r="G452" s="16"/>
      <c r="H452" s="16"/>
      <c r="I452" s="16"/>
      <c r="J452" s="17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80"/>
      <c r="B453" s="16"/>
      <c r="C453" s="16"/>
      <c r="D453" s="16"/>
      <c r="E453" s="16"/>
      <c r="F453" s="16"/>
      <c r="G453" s="16"/>
      <c r="H453" s="16"/>
      <c r="I453" s="16"/>
      <c r="J453" s="17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80"/>
      <c r="B454" s="16"/>
      <c r="C454" s="16"/>
      <c r="D454" s="16"/>
      <c r="E454" s="16"/>
      <c r="F454" s="16"/>
      <c r="G454" s="16"/>
      <c r="H454" s="16"/>
      <c r="I454" s="16"/>
      <c r="J454" s="17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80"/>
      <c r="B455" s="16"/>
      <c r="C455" s="16"/>
      <c r="D455" s="16"/>
      <c r="E455" s="16"/>
      <c r="F455" s="16"/>
      <c r="G455" s="16"/>
      <c r="H455" s="16"/>
      <c r="I455" s="16"/>
      <c r="J455" s="17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80"/>
      <c r="B456" s="16"/>
      <c r="C456" s="16"/>
      <c r="D456" s="16"/>
      <c r="E456" s="16"/>
      <c r="F456" s="16"/>
      <c r="G456" s="16"/>
      <c r="H456" s="16"/>
      <c r="I456" s="16"/>
      <c r="J456" s="17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80"/>
      <c r="B457" s="16"/>
      <c r="C457" s="16"/>
      <c r="D457" s="16"/>
      <c r="E457" s="16"/>
      <c r="F457" s="16"/>
      <c r="G457" s="16"/>
      <c r="H457" s="16"/>
      <c r="I457" s="16"/>
      <c r="J457" s="17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80"/>
      <c r="B458" s="16"/>
      <c r="C458" s="16"/>
      <c r="D458" s="16"/>
      <c r="E458" s="16"/>
      <c r="F458" s="16"/>
      <c r="G458" s="16"/>
      <c r="H458" s="16"/>
      <c r="I458" s="16"/>
      <c r="J458" s="17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80"/>
      <c r="B459" s="16"/>
      <c r="C459" s="16"/>
      <c r="D459" s="16"/>
      <c r="E459" s="16"/>
      <c r="F459" s="16"/>
      <c r="G459" s="16"/>
      <c r="H459" s="16"/>
      <c r="I459" s="16"/>
      <c r="J459" s="17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80"/>
      <c r="B460" s="16"/>
      <c r="C460" s="16"/>
      <c r="D460" s="16"/>
      <c r="E460" s="16"/>
      <c r="F460" s="16"/>
      <c r="G460" s="16"/>
      <c r="H460" s="16"/>
      <c r="I460" s="16"/>
      <c r="J460" s="17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80"/>
      <c r="B461" s="16"/>
      <c r="C461" s="16"/>
      <c r="D461" s="16"/>
      <c r="E461" s="16"/>
      <c r="F461" s="16"/>
      <c r="G461" s="16"/>
      <c r="H461" s="16"/>
      <c r="I461" s="16"/>
      <c r="J461" s="17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80"/>
      <c r="B462" s="16"/>
      <c r="C462" s="16"/>
      <c r="D462" s="16"/>
      <c r="E462" s="16"/>
      <c r="F462" s="16"/>
      <c r="G462" s="16"/>
      <c r="H462" s="16"/>
      <c r="I462" s="16"/>
      <c r="J462" s="17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80"/>
      <c r="B463" s="16"/>
      <c r="C463" s="16"/>
      <c r="D463" s="16"/>
      <c r="E463" s="16"/>
      <c r="F463" s="16"/>
      <c r="G463" s="16"/>
      <c r="H463" s="16"/>
      <c r="I463" s="16"/>
      <c r="J463" s="17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80"/>
      <c r="B464" s="16"/>
      <c r="C464" s="16"/>
      <c r="D464" s="16"/>
      <c r="E464" s="16"/>
      <c r="F464" s="16"/>
      <c r="G464" s="16"/>
      <c r="H464" s="16"/>
      <c r="I464" s="16"/>
      <c r="J464" s="17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80"/>
      <c r="B465" s="16"/>
      <c r="C465" s="16"/>
      <c r="D465" s="16"/>
      <c r="E465" s="16"/>
      <c r="F465" s="16"/>
      <c r="G465" s="16"/>
      <c r="H465" s="16"/>
      <c r="I465" s="16"/>
      <c r="J465" s="17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80"/>
      <c r="B466" s="16"/>
      <c r="C466" s="16"/>
      <c r="D466" s="16"/>
      <c r="E466" s="16"/>
      <c r="F466" s="16"/>
      <c r="G466" s="16"/>
      <c r="H466" s="16"/>
      <c r="I466" s="16"/>
      <c r="J466" s="17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80"/>
      <c r="B467" s="16"/>
      <c r="C467" s="16"/>
      <c r="D467" s="16"/>
      <c r="E467" s="16"/>
      <c r="F467" s="16"/>
      <c r="G467" s="16"/>
      <c r="H467" s="16"/>
      <c r="I467" s="16"/>
      <c r="J467" s="17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80"/>
      <c r="B468" s="16"/>
      <c r="C468" s="16"/>
      <c r="D468" s="16"/>
      <c r="E468" s="16"/>
      <c r="F468" s="16"/>
      <c r="G468" s="16"/>
      <c r="H468" s="16"/>
      <c r="I468" s="16"/>
      <c r="J468" s="17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80"/>
      <c r="B469" s="16"/>
      <c r="C469" s="16"/>
      <c r="D469" s="16"/>
      <c r="E469" s="16"/>
      <c r="F469" s="16"/>
      <c r="G469" s="16"/>
      <c r="H469" s="16"/>
      <c r="I469" s="16"/>
      <c r="J469" s="17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80"/>
      <c r="B470" s="16"/>
      <c r="C470" s="16"/>
      <c r="D470" s="16"/>
      <c r="E470" s="16"/>
      <c r="F470" s="16"/>
      <c r="G470" s="16"/>
      <c r="H470" s="16"/>
      <c r="I470" s="16"/>
      <c r="J470" s="17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80"/>
      <c r="B471" s="16"/>
      <c r="C471" s="16"/>
      <c r="D471" s="16"/>
      <c r="E471" s="16"/>
      <c r="F471" s="16"/>
      <c r="G471" s="16"/>
      <c r="H471" s="16"/>
      <c r="I471" s="16"/>
      <c r="J471" s="17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80"/>
      <c r="B472" s="16"/>
      <c r="C472" s="16"/>
      <c r="D472" s="16"/>
      <c r="E472" s="16"/>
      <c r="F472" s="16"/>
      <c r="G472" s="16"/>
      <c r="H472" s="16"/>
      <c r="I472" s="16"/>
      <c r="J472" s="17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80"/>
      <c r="B473" s="16"/>
      <c r="C473" s="16"/>
      <c r="D473" s="16"/>
      <c r="E473" s="16"/>
      <c r="F473" s="16"/>
      <c r="G473" s="16"/>
      <c r="H473" s="16"/>
      <c r="I473" s="16"/>
      <c r="J473" s="17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80"/>
      <c r="B474" s="16"/>
      <c r="C474" s="16"/>
      <c r="D474" s="16"/>
      <c r="E474" s="16"/>
      <c r="F474" s="16"/>
      <c r="G474" s="16"/>
      <c r="H474" s="16"/>
      <c r="I474" s="16"/>
      <c r="J474" s="17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80"/>
      <c r="B475" s="16"/>
      <c r="C475" s="16"/>
      <c r="D475" s="16"/>
      <c r="E475" s="16"/>
      <c r="F475" s="16"/>
      <c r="G475" s="16"/>
      <c r="H475" s="16"/>
      <c r="I475" s="16"/>
      <c r="J475" s="17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80"/>
      <c r="B476" s="16"/>
      <c r="C476" s="16"/>
      <c r="D476" s="16"/>
      <c r="E476" s="16"/>
      <c r="F476" s="16"/>
      <c r="G476" s="16"/>
      <c r="H476" s="16"/>
      <c r="I476" s="16"/>
      <c r="J476" s="17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80"/>
      <c r="B477" s="16"/>
      <c r="C477" s="16"/>
      <c r="D477" s="16"/>
      <c r="E477" s="16"/>
      <c r="F477" s="16"/>
      <c r="G477" s="16"/>
      <c r="H477" s="16"/>
      <c r="I477" s="16"/>
      <c r="J477" s="17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80"/>
      <c r="B478" s="16"/>
      <c r="C478" s="16"/>
      <c r="D478" s="16"/>
      <c r="E478" s="16"/>
      <c r="F478" s="16"/>
      <c r="G478" s="16"/>
      <c r="H478" s="16"/>
      <c r="I478" s="16"/>
      <c r="J478" s="17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80"/>
      <c r="B479" s="16"/>
      <c r="C479" s="16"/>
      <c r="D479" s="16"/>
      <c r="E479" s="16"/>
      <c r="F479" s="16"/>
      <c r="G479" s="16"/>
      <c r="H479" s="16"/>
      <c r="I479" s="16"/>
      <c r="J479" s="17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80"/>
      <c r="B480" s="16"/>
      <c r="C480" s="16"/>
      <c r="D480" s="16"/>
      <c r="E480" s="16"/>
      <c r="F480" s="16"/>
      <c r="G480" s="16"/>
      <c r="H480" s="16"/>
      <c r="I480" s="16"/>
      <c r="J480" s="17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80"/>
      <c r="B481" s="16"/>
      <c r="C481" s="16"/>
      <c r="D481" s="16"/>
      <c r="E481" s="16"/>
      <c r="F481" s="16"/>
      <c r="G481" s="16"/>
      <c r="H481" s="16"/>
      <c r="I481" s="16"/>
      <c r="J481" s="17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80"/>
      <c r="B482" s="16"/>
      <c r="C482" s="16"/>
      <c r="D482" s="16"/>
      <c r="E482" s="16"/>
      <c r="F482" s="16"/>
      <c r="G482" s="16"/>
      <c r="H482" s="16"/>
      <c r="I482" s="16"/>
      <c r="J482" s="17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80"/>
      <c r="B483" s="16"/>
      <c r="C483" s="16"/>
      <c r="D483" s="16"/>
      <c r="E483" s="16"/>
      <c r="F483" s="16"/>
      <c r="G483" s="16"/>
      <c r="H483" s="16"/>
      <c r="I483" s="16"/>
      <c r="J483" s="17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80"/>
      <c r="B484" s="16"/>
      <c r="C484" s="16"/>
      <c r="D484" s="16"/>
      <c r="E484" s="16"/>
      <c r="F484" s="16"/>
      <c r="G484" s="16"/>
      <c r="H484" s="16"/>
      <c r="I484" s="16"/>
      <c r="J484" s="17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80"/>
      <c r="B485" s="16"/>
      <c r="C485" s="16"/>
      <c r="D485" s="16"/>
      <c r="E485" s="16"/>
      <c r="F485" s="16"/>
      <c r="G485" s="16"/>
      <c r="H485" s="16"/>
      <c r="I485" s="16"/>
      <c r="J485" s="17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80"/>
      <c r="B486" s="16"/>
      <c r="C486" s="16"/>
      <c r="D486" s="16"/>
      <c r="E486" s="16"/>
      <c r="F486" s="16"/>
      <c r="G486" s="16"/>
      <c r="H486" s="16"/>
      <c r="I486" s="16"/>
      <c r="J486" s="17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80"/>
      <c r="B487" s="16"/>
      <c r="C487" s="16"/>
      <c r="D487" s="16"/>
      <c r="E487" s="16"/>
      <c r="F487" s="16"/>
      <c r="G487" s="16"/>
      <c r="H487" s="16"/>
      <c r="I487" s="16"/>
      <c r="J487" s="17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80"/>
      <c r="B488" s="16"/>
      <c r="C488" s="16"/>
      <c r="D488" s="16"/>
      <c r="E488" s="16"/>
      <c r="F488" s="16"/>
      <c r="G488" s="16"/>
      <c r="H488" s="16"/>
      <c r="I488" s="16"/>
      <c r="J488" s="17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80"/>
      <c r="B489" s="16"/>
      <c r="C489" s="16"/>
      <c r="D489" s="16"/>
      <c r="E489" s="16"/>
      <c r="F489" s="16"/>
      <c r="G489" s="16"/>
      <c r="H489" s="16"/>
      <c r="I489" s="16"/>
      <c r="J489" s="17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80"/>
      <c r="B490" s="16"/>
      <c r="C490" s="16"/>
      <c r="D490" s="16"/>
      <c r="E490" s="16"/>
      <c r="F490" s="16"/>
      <c r="G490" s="16"/>
      <c r="H490" s="16"/>
      <c r="I490" s="16"/>
      <c r="J490" s="17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80"/>
      <c r="B491" s="16"/>
      <c r="C491" s="16"/>
      <c r="D491" s="16"/>
      <c r="E491" s="16"/>
      <c r="F491" s="16"/>
      <c r="G491" s="16"/>
      <c r="H491" s="16"/>
      <c r="I491" s="16"/>
      <c r="J491" s="17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80"/>
      <c r="B492" s="16"/>
      <c r="C492" s="16"/>
      <c r="D492" s="16"/>
      <c r="E492" s="16"/>
      <c r="F492" s="16"/>
      <c r="G492" s="16"/>
      <c r="H492" s="16"/>
      <c r="I492" s="16"/>
      <c r="J492" s="17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80"/>
      <c r="B493" s="16"/>
      <c r="C493" s="16"/>
      <c r="D493" s="16"/>
      <c r="E493" s="16"/>
      <c r="F493" s="16"/>
      <c r="G493" s="16"/>
      <c r="H493" s="16"/>
      <c r="I493" s="16"/>
      <c r="J493" s="17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80"/>
      <c r="B494" s="16"/>
      <c r="C494" s="16"/>
      <c r="D494" s="16"/>
      <c r="E494" s="16"/>
      <c r="F494" s="16"/>
      <c r="G494" s="16"/>
      <c r="H494" s="16"/>
      <c r="I494" s="16"/>
      <c r="J494" s="17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80"/>
      <c r="B495" s="16"/>
      <c r="C495" s="16"/>
      <c r="D495" s="16"/>
      <c r="E495" s="16"/>
      <c r="F495" s="16"/>
      <c r="G495" s="16"/>
      <c r="H495" s="16"/>
      <c r="I495" s="16"/>
      <c r="J495" s="17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80"/>
      <c r="B496" s="16"/>
      <c r="C496" s="16"/>
      <c r="D496" s="16"/>
      <c r="E496" s="16"/>
      <c r="F496" s="16"/>
      <c r="G496" s="16"/>
      <c r="H496" s="16"/>
      <c r="I496" s="16"/>
      <c r="J496" s="17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80"/>
      <c r="B497" s="16"/>
      <c r="C497" s="16"/>
      <c r="D497" s="16"/>
      <c r="E497" s="16"/>
      <c r="F497" s="16"/>
      <c r="G497" s="16"/>
      <c r="H497" s="16"/>
      <c r="I497" s="16"/>
      <c r="J497" s="17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80"/>
      <c r="B498" s="16"/>
      <c r="C498" s="16"/>
      <c r="D498" s="16"/>
      <c r="E498" s="16"/>
      <c r="F498" s="16"/>
      <c r="G498" s="16"/>
      <c r="H498" s="16"/>
      <c r="I498" s="16"/>
      <c r="J498" s="17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80"/>
      <c r="B499" s="16"/>
      <c r="C499" s="16"/>
      <c r="D499" s="16"/>
      <c r="E499" s="16"/>
      <c r="F499" s="16"/>
      <c r="G499" s="16"/>
      <c r="H499" s="16"/>
      <c r="I499" s="16"/>
      <c r="J499" s="17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80"/>
      <c r="B500" s="16"/>
      <c r="C500" s="16"/>
      <c r="D500" s="16"/>
      <c r="E500" s="16"/>
      <c r="F500" s="16"/>
      <c r="G500" s="16"/>
      <c r="H500" s="16"/>
      <c r="I500" s="16"/>
      <c r="J500" s="17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80"/>
      <c r="B501" s="16"/>
      <c r="C501" s="16"/>
      <c r="D501" s="16"/>
      <c r="E501" s="16"/>
      <c r="F501" s="16"/>
      <c r="G501" s="16"/>
      <c r="H501" s="16"/>
      <c r="I501" s="16"/>
      <c r="J501" s="17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80"/>
      <c r="B502" s="16"/>
      <c r="C502" s="16"/>
      <c r="D502" s="16"/>
      <c r="E502" s="16"/>
      <c r="F502" s="16"/>
      <c r="G502" s="16"/>
      <c r="H502" s="16"/>
      <c r="I502" s="16"/>
      <c r="J502" s="17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80"/>
      <c r="B503" s="16"/>
      <c r="C503" s="16"/>
      <c r="D503" s="16"/>
      <c r="E503" s="16"/>
      <c r="F503" s="16"/>
      <c r="G503" s="16"/>
      <c r="H503" s="16"/>
      <c r="I503" s="16"/>
      <c r="J503" s="17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80"/>
      <c r="B504" s="16"/>
      <c r="C504" s="16"/>
      <c r="D504" s="16"/>
      <c r="E504" s="16"/>
      <c r="F504" s="16"/>
      <c r="G504" s="16"/>
      <c r="H504" s="16"/>
      <c r="I504" s="16"/>
      <c r="J504" s="17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80"/>
      <c r="B505" s="16"/>
      <c r="C505" s="16"/>
      <c r="D505" s="16"/>
      <c r="E505" s="16"/>
      <c r="F505" s="16"/>
      <c r="G505" s="16"/>
      <c r="H505" s="16"/>
      <c r="I505" s="16"/>
      <c r="J505" s="17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80"/>
      <c r="B506" s="16"/>
      <c r="C506" s="16"/>
      <c r="D506" s="16"/>
      <c r="E506" s="16"/>
      <c r="F506" s="16"/>
      <c r="G506" s="16"/>
      <c r="H506" s="16"/>
      <c r="I506" s="16"/>
      <c r="J506" s="17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80"/>
      <c r="B507" s="16"/>
      <c r="C507" s="16"/>
      <c r="D507" s="16"/>
      <c r="E507" s="16"/>
      <c r="F507" s="16"/>
      <c r="G507" s="16"/>
      <c r="H507" s="16"/>
      <c r="I507" s="16"/>
      <c r="J507" s="17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80"/>
      <c r="B508" s="16"/>
      <c r="C508" s="16"/>
      <c r="D508" s="16"/>
      <c r="E508" s="16"/>
      <c r="F508" s="16"/>
      <c r="G508" s="16"/>
      <c r="H508" s="16"/>
      <c r="I508" s="16"/>
      <c r="J508" s="17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80"/>
      <c r="B509" s="16"/>
      <c r="C509" s="16"/>
      <c r="D509" s="16"/>
      <c r="E509" s="16"/>
      <c r="F509" s="16"/>
      <c r="G509" s="16"/>
      <c r="H509" s="16"/>
      <c r="I509" s="16"/>
      <c r="J509" s="17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80"/>
      <c r="B510" s="16"/>
      <c r="C510" s="16"/>
      <c r="D510" s="16"/>
      <c r="E510" s="16"/>
      <c r="F510" s="16"/>
      <c r="G510" s="16"/>
      <c r="H510" s="16"/>
      <c r="I510" s="16"/>
      <c r="J510" s="17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80"/>
      <c r="B511" s="16"/>
      <c r="C511" s="16"/>
      <c r="D511" s="16"/>
      <c r="E511" s="16"/>
      <c r="F511" s="16"/>
      <c r="G511" s="16"/>
      <c r="H511" s="16"/>
      <c r="I511" s="16"/>
      <c r="J511" s="17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80"/>
      <c r="B512" s="16"/>
      <c r="C512" s="16"/>
      <c r="D512" s="16"/>
      <c r="E512" s="16"/>
      <c r="F512" s="16"/>
      <c r="G512" s="16"/>
      <c r="H512" s="16"/>
      <c r="I512" s="16"/>
      <c r="J512" s="17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80"/>
      <c r="B513" s="16"/>
      <c r="C513" s="16"/>
      <c r="D513" s="16"/>
      <c r="E513" s="16"/>
      <c r="F513" s="16"/>
      <c r="G513" s="16"/>
      <c r="H513" s="16"/>
      <c r="I513" s="16"/>
      <c r="J513" s="17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80"/>
      <c r="B514" s="16"/>
      <c r="C514" s="16"/>
      <c r="D514" s="16"/>
      <c r="E514" s="16"/>
      <c r="F514" s="16"/>
      <c r="G514" s="16"/>
      <c r="H514" s="16"/>
      <c r="I514" s="16"/>
      <c r="J514" s="17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80"/>
      <c r="B515" s="16"/>
      <c r="C515" s="16"/>
      <c r="D515" s="16"/>
      <c r="E515" s="16"/>
      <c r="F515" s="16"/>
      <c r="G515" s="16"/>
      <c r="H515" s="16"/>
      <c r="I515" s="16"/>
      <c r="J515" s="17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80"/>
      <c r="B516" s="16"/>
      <c r="C516" s="16"/>
      <c r="D516" s="16"/>
      <c r="E516" s="16"/>
      <c r="F516" s="16"/>
      <c r="G516" s="16"/>
      <c r="H516" s="16"/>
      <c r="I516" s="16"/>
      <c r="J516" s="17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80"/>
      <c r="B517" s="16"/>
      <c r="C517" s="16"/>
      <c r="D517" s="16"/>
      <c r="E517" s="16"/>
      <c r="F517" s="16"/>
      <c r="G517" s="16"/>
      <c r="H517" s="16"/>
      <c r="I517" s="16"/>
      <c r="J517" s="17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80"/>
      <c r="B518" s="16"/>
      <c r="C518" s="16"/>
      <c r="D518" s="16"/>
      <c r="E518" s="16"/>
      <c r="F518" s="16"/>
      <c r="G518" s="16"/>
      <c r="H518" s="16"/>
      <c r="I518" s="16"/>
      <c r="J518" s="17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80"/>
      <c r="B519" s="16"/>
      <c r="C519" s="16"/>
      <c r="D519" s="16"/>
      <c r="E519" s="16"/>
      <c r="F519" s="16"/>
      <c r="G519" s="16"/>
      <c r="H519" s="16"/>
      <c r="I519" s="16"/>
      <c r="J519" s="17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80"/>
      <c r="B520" s="16"/>
      <c r="C520" s="16"/>
      <c r="D520" s="16"/>
      <c r="E520" s="16"/>
      <c r="F520" s="16"/>
      <c r="G520" s="16"/>
      <c r="H520" s="16"/>
      <c r="I520" s="16"/>
      <c r="J520" s="17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80"/>
      <c r="B521" s="16"/>
      <c r="C521" s="16"/>
      <c r="D521" s="16"/>
      <c r="E521" s="16"/>
      <c r="F521" s="16"/>
      <c r="G521" s="16"/>
      <c r="H521" s="16"/>
      <c r="I521" s="16"/>
      <c r="J521" s="17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80"/>
      <c r="B522" s="16"/>
      <c r="C522" s="16"/>
      <c r="D522" s="16"/>
      <c r="E522" s="16"/>
      <c r="F522" s="16"/>
      <c r="G522" s="16"/>
      <c r="H522" s="16"/>
      <c r="I522" s="16"/>
      <c r="J522" s="17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80"/>
      <c r="B523" s="16"/>
      <c r="C523" s="16"/>
      <c r="D523" s="16"/>
      <c r="E523" s="16"/>
      <c r="F523" s="16"/>
      <c r="G523" s="16"/>
      <c r="H523" s="16"/>
      <c r="I523" s="16"/>
      <c r="J523" s="17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80"/>
      <c r="B524" s="16"/>
      <c r="C524" s="16"/>
      <c r="D524" s="16"/>
      <c r="E524" s="16"/>
      <c r="F524" s="16"/>
      <c r="G524" s="16"/>
      <c r="H524" s="16"/>
      <c r="I524" s="16"/>
      <c r="J524" s="17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80"/>
      <c r="B525" s="16"/>
      <c r="C525" s="16"/>
      <c r="D525" s="16"/>
      <c r="E525" s="16"/>
      <c r="F525" s="16"/>
      <c r="G525" s="16"/>
      <c r="H525" s="16"/>
      <c r="I525" s="16"/>
      <c r="J525" s="17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80"/>
      <c r="B526" s="16"/>
      <c r="C526" s="16"/>
      <c r="D526" s="16"/>
      <c r="E526" s="16"/>
      <c r="F526" s="16"/>
      <c r="G526" s="16"/>
      <c r="H526" s="16"/>
      <c r="I526" s="16"/>
      <c r="J526" s="17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80"/>
      <c r="B527" s="16"/>
      <c r="C527" s="16"/>
      <c r="D527" s="16"/>
      <c r="E527" s="16"/>
      <c r="F527" s="16"/>
      <c r="G527" s="16"/>
      <c r="H527" s="16"/>
      <c r="I527" s="16"/>
      <c r="J527" s="17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80"/>
      <c r="B528" s="16"/>
      <c r="C528" s="16"/>
      <c r="D528" s="16"/>
      <c r="E528" s="16"/>
      <c r="F528" s="16"/>
      <c r="G528" s="16"/>
      <c r="H528" s="16"/>
      <c r="I528" s="16"/>
      <c r="J528" s="17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80"/>
      <c r="B529" s="16"/>
      <c r="C529" s="16"/>
      <c r="D529" s="16"/>
      <c r="E529" s="16"/>
      <c r="F529" s="16"/>
      <c r="G529" s="16"/>
      <c r="H529" s="16"/>
      <c r="I529" s="16"/>
      <c r="J529" s="17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80"/>
      <c r="B530" s="16"/>
      <c r="C530" s="16"/>
      <c r="D530" s="16"/>
      <c r="E530" s="16"/>
      <c r="F530" s="16"/>
      <c r="G530" s="16"/>
      <c r="H530" s="16"/>
      <c r="I530" s="16"/>
      <c r="J530" s="17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80"/>
      <c r="B531" s="16"/>
      <c r="C531" s="16"/>
      <c r="D531" s="16"/>
      <c r="E531" s="16"/>
      <c r="F531" s="16"/>
      <c r="G531" s="16"/>
      <c r="H531" s="16"/>
      <c r="I531" s="16"/>
      <c r="J531" s="17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80"/>
      <c r="B532" s="16"/>
      <c r="C532" s="16"/>
      <c r="D532" s="16"/>
      <c r="E532" s="16"/>
      <c r="F532" s="16"/>
      <c r="G532" s="16"/>
      <c r="H532" s="16"/>
      <c r="I532" s="16"/>
      <c r="J532" s="17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80"/>
      <c r="B533" s="16"/>
      <c r="C533" s="16"/>
      <c r="D533" s="16"/>
      <c r="E533" s="16"/>
      <c r="F533" s="16"/>
      <c r="G533" s="16"/>
      <c r="H533" s="16"/>
      <c r="I533" s="16"/>
      <c r="J533" s="17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80"/>
      <c r="B534" s="16"/>
      <c r="C534" s="16"/>
      <c r="D534" s="16"/>
      <c r="E534" s="16"/>
      <c r="F534" s="16"/>
      <c r="G534" s="16"/>
      <c r="H534" s="16"/>
      <c r="I534" s="16"/>
      <c r="J534" s="17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80"/>
      <c r="B535" s="16"/>
      <c r="C535" s="16"/>
      <c r="D535" s="16"/>
      <c r="E535" s="16"/>
      <c r="F535" s="16"/>
      <c r="G535" s="16"/>
      <c r="H535" s="16"/>
      <c r="I535" s="16"/>
      <c r="J535" s="17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80"/>
      <c r="B536" s="16"/>
      <c r="C536" s="16"/>
      <c r="D536" s="16"/>
      <c r="E536" s="16"/>
      <c r="F536" s="16"/>
      <c r="G536" s="16"/>
      <c r="H536" s="16"/>
      <c r="I536" s="16"/>
      <c r="J536" s="17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80"/>
      <c r="B537" s="16"/>
      <c r="C537" s="16"/>
      <c r="D537" s="16"/>
      <c r="E537" s="16"/>
      <c r="F537" s="16"/>
      <c r="G537" s="16"/>
      <c r="H537" s="16"/>
      <c r="I537" s="16"/>
      <c r="J537" s="17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80"/>
      <c r="B538" s="16"/>
      <c r="C538" s="16"/>
      <c r="D538" s="16"/>
      <c r="E538" s="16"/>
      <c r="F538" s="16"/>
      <c r="G538" s="16"/>
      <c r="H538" s="16"/>
      <c r="I538" s="16"/>
      <c r="J538" s="17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80"/>
      <c r="B539" s="16"/>
      <c r="C539" s="16"/>
      <c r="D539" s="16"/>
      <c r="E539" s="16"/>
      <c r="F539" s="16"/>
      <c r="G539" s="16"/>
      <c r="H539" s="16"/>
      <c r="I539" s="16"/>
      <c r="J539" s="17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80"/>
      <c r="B540" s="16"/>
      <c r="C540" s="16"/>
      <c r="D540" s="16"/>
      <c r="E540" s="16"/>
      <c r="F540" s="16"/>
      <c r="G540" s="16"/>
      <c r="H540" s="16"/>
      <c r="I540" s="16"/>
      <c r="J540" s="17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80"/>
      <c r="B541" s="16"/>
      <c r="C541" s="16"/>
      <c r="D541" s="16"/>
      <c r="E541" s="16"/>
      <c r="F541" s="16"/>
      <c r="G541" s="16"/>
      <c r="H541" s="16"/>
      <c r="I541" s="16"/>
      <c r="J541" s="17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80"/>
      <c r="B542" s="16"/>
      <c r="C542" s="16"/>
      <c r="D542" s="16"/>
      <c r="E542" s="16"/>
      <c r="F542" s="16"/>
      <c r="G542" s="16"/>
      <c r="H542" s="16"/>
      <c r="I542" s="16"/>
      <c r="J542" s="17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80"/>
      <c r="B543" s="16"/>
      <c r="C543" s="16"/>
      <c r="D543" s="16"/>
      <c r="E543" s="16"/>
      <c r="F543" s="16"/>
      <c r="G543" s="16"/>
      <c r="H543" s="16"/>
      <c r="I543" s="16"/>
      <c r="J543" s="17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80"/>
      <c r="B544" s="16"/>
      <c r="C544" s="16"/>
      <c r="D544" s="16"/>
      <c r="E544" s="16"/>
      <c r="F544" s="16"/>
      <c r="G544" s="16"/>
      <c r="H544" s="16"/>
      <c r="I544" s="16"/>
      <c r="J544" s="17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80"/>
      <c r="B545" s="16"/>
      <c r="C545" s="16"/>
      <c r="D545" s="16"/>
      <c r="E545" s="16"/>
      <c r="F545" s="16"/>
      <c r="G545" s="16"/>
      <c r="H545" s="16"/>
      <c r="I545" s="16"/>
      <c r="J545" s="17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80"/>
      <c r="B546" s="16"/>
      <c r="C546" s="16"/>
      <c r="D546" s="16"/>
      <c r="E546" s="16"/>
      <c r="F546" s="16"/>
      <c r="G546" s="16"/>
      <c r="H546" s="16"/>
      <c r="I546" s="16"/>
      <c r="J546" s="17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80"/>
      <c r="B547" s="16"/>
      <c r="C547" s="16"/>
      <c r="D547" s="16"/>
      <c r="E547" s="16"/>
      <c r="F547" s="16"/>
      <c r="G547" s="16"/>
      <c r="H547" s="16"/>
      <c r="I547" s="16"/>
      <c r="J547" s="17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80"/>
      <c r="B548" s="16"/>
      <c r="C548" s="16"/>
      <c r="D548" s="16"/>
      <c r="E548" s="16"/>
      <c r="F548" s="16"/>
      <c r="G548" s="16"/>
      <c r="H548" s="16"/>
      <c r="I548" s="16"/>
      <c r="J548" s="17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80"/>
      <c r="B549" s="16"/>
      <c r="C549" s="16"/>
      <c r="D549" s="16"/>
      <c r="E549" s="16"/>
      <c r="F549" s="16"/>
      <c r="G549" s="16"/>
      <c r="H549" s="16"/>
      <c r="I549" s="16"/>
      <c r="J549" s="17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80"/>
      <c r="B550" s="16"/>
      <c r="C550" s="16"/>
      <c r="D550" s="16"/>
      <c r="E550" s="16"/>
      <c r="F550" s="16"/>
      <c r="G550" s="16"/>
      <c r="H550" s="16"/>
      <c r="I550" s="16"/>
      <c r="J550" s="17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80"/>
      <c r="B551" s="16"/>
      <c r="C551" s="16"/>
      <c r="D551" s="16"/>
      <c r="E551" s="16"/>
      <c r="F551" s="16"/>
      <c r="G551" s="16"/>
      <c r="H551" s="16"/>
      <c r="I551" s="16"/>
      <c r="J551" s="17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80"/>
      <c r="B552" s="16"/>
      <c r="C552" s="16"/>
      <c r="D552" s="16"/>
      <c r="E552" s="16"/>
      <c r="F552" s="16"/>
      <c r="G552" s="16"/>
      <c r="H552" s="16"/>
      <c r="I552" s="16"/>
      <c r="J552" s="17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80"/>
      <c r="B553" s="16"/>
      <c r="C553" s="16"/>
      <c r="D553" s="16"/>
      <c r="E553" s="16"/>
      <c r="F553" s="16"/>
      <c r="G553" s="16"/>
      <c r="H553" s="16"/>
      <c r="I553" s="16"/>
      <c r="J553" s="17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80"/>
      <c r="B554" s="16"/>
      <c r="C554" s="16"/>
      <c r="D554" s="16"/>
      <c r="E554" s="16"/>
      <c r="F554" s="16"/>
      <c r="G554" s="16"/>
      <c r="H554" s="16"/>
      <c r="I554" s="16"/>
      <c r="J554" s="17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80"/>
      <c r="B555" s="16"/>
      <c r="C555" s="16"/>
      <c r="D555" s="16"/>
      <c r="E555" s="16"/>
      <c r="F555" s="16"/>
      <c r="G555" s="16"/>
      <c r="H555" s="16"/>
      <c r="I555" s="16"/>
      <c r="J555" s="17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80"/>
      <c r="B556" s="16"/>
      <c r="C556" s="16"/>
      <c r="D556" s="16"/>
      <c r="E556" s="16"/>
      <c r="F556" s="16"/>
      <c r="G556" s="16"/>
      <c r="H556" s="16"/>
      <c r="I556" s="16"/>
      <c r="J556" s="17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80"/>
      <c r="B557" s="16"/>
      <c r="C557" s="16"/>
      <c r="D557" s="16"/>
      <c r="E557" s="16"/>
      <c r="F557" s="16"/>
      <c r="G557" s="16"/>
      <c r="H557" s="16"/>
      <c r="I557" s="16"/>
      <c r="J557" s="17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80"/>
      <c r="B558" s="16"/>
      <c r="C558" s="16"/>
      <c r="D558" s="16"/>
      <c r="E558" s="16"/>
      <c r="F558" s="16"/>
      <c r="G558" s="16"/>
      <c r="H558" s="16"/>
      <c r="I558" s="16"/>
      <c r="J558" s="17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80"/>
      <c r="B559" s="16"/>
      <c r="C559" s="16"/>
      <c r="D559" s="16"/>
      <c r="E559" s="16"/>
      <c r="F559" s="16"/>
      <c r="G559" s="16"/>
      <c r="H559" s="16"/>
      <c r="I559" s="16"/>
      <c r="J559" s="17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80"/>
      <c r="B560" s="16"/>
      <c r="C560" s="16"/>
      <c r="D560" s="16"/>
      <c r="E560" s="16"/>
      <c r="F560" s="16"/>
      <c r="G560" s="16"/>
      <c r="H560" s="16"/>
      <c r="I560" s="16"/>
      <c r="J560" s="17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80"/>
      <c r="B561" s="16"/>
      <c r="C561" s="16"/>
      <c r="D561" s="16"/>
      <c r="E561" s="16"/>
      <c r="F561" s="16"/>
      <c r="G561" s="16"/>
      <c r="H561" s="16"/>
      <c r="I561" s="16"/>
      <c r="J561" s="17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80"/>
      <c r="B562" s="16"/>
      <c r="C562" s="16"/>
      <c r="D562" s="16"/>
      <c r="E562" s="16"/>
      <c r="F562" s="16"/>
      <c r="G562" s="16"/>
      <c r="H562" s="16"/>
      <c r="I562" s="16"/>
      <c r="J562" s="17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80"/>
      <c r="B563" s="16"/>
      <c r="C563" s="16"/>
      <c r="D563" s="16"/>
      <c r="E563" s="16"/>
      <c r="F563" s="16"/>
      <c r="G563" s="16"/>
      <c r="H563" s="16"/>
      <c r="I563" s="16"/>
      <c r="J563" s="17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80"/>
      <c r="B564" s="16"/>
      <c r="C564" s="16"/>
      <c r="D564" s="16"/>
      <c r="E564" s="16"/>
      <c r="F564" s="16"/>
      <c r="G564" s="16"/>
      <c r="H564" s="16"/>
      <c r="I564" s="16"/>
      <c r="J564" s="17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80"/>
      <c r="B565" s="16"/>
      <c r="C565" s="16"/>
      <c r="D565" s="16"/>
      <c r="E565" s="16"/>
      <c r="F565" s="16"/>
      <c r="G565" s="16"/>
      <c r="H565" s="16"/>
      <c r="I565" s="16"/>
      <c r="J565" s="17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80"/>
      <c r="B566" s="16"/>
      <c r="C566" s="16"/>
      <c r="D566" s="16"/>
      <c r="E566" s="16"/>
      <c r="F566" s="16"/>
      <c r="G566" s="16"/>
      <c r="H566" s="16"/>
      <c r="I566" s="16"/>
      <c r="J566" s="17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80"/>
      <c r="B567" s="16"/>
      <c r="C567" s="16"/>
      <c r="D567" s="16"/>
      <c r="E567" s="16"/>
      <c r="F567" s="16"/>
      <c r="G567" s="16"/>
      <c r="H567" s="16"/>
      <c r="I567" s="16"/>
      <c r="J567" s="17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80"/>
      <c r="B568" s="16"/>
      <c r="C568" s="16"/>
      <c r="D568" s="16"/>
      <c r="E568" s="16"/>
      <c r="F568" s="16"/>
      <c r="G568" s="16"/>
      <c r="H568" s="16"/>
      <c r="I568" s="16"/>
      <c r="J568" s="17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80"/>
      <c r="B569" s="16"/>
      <c r="C569" s="16"/>
      <c r="D569" s="16"/>
      <c r="E569" s="16"/>
      <c r="F569" s="16"/>
      <c r="G569" s="16"/>
      <c r="H569" s="16"/>
      <c r="I569" s="16"/>
      <c r="J569" s="17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80"/>
      <c r="B570" s="16"/>
      <c r="C570" s="16"/>
      <c r="D570" s="16"/>
      <c r="E570" s="16"/>
      <c r="F570" s="16"/>
      <c r="G570" s="16"/>
      <c r="H570" s="16"/>
      <c r="I570" s="16"/>
      <c r="J570" s="17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80"/>
      <c r="B571" s="16"/>
      <c r="C571" s="16"/>
      <c r="D571" s="16"/>
      <c r="E571" s="16"/>
      <c r="F571" s="16"/>
      <c r="G571" s="16"/>
      <c r="H571" s="16"/>
      <c r="I571" s="16"/>
      <c r="J571" s="17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80"/>
      <c r="B572" s="16"/>
      <c r="C572" s="16"/>
      <c r="D572" s="16"/>
      <c r="E572" s="16"/>
      <c r="F572" s="16"/>
      <c r="G572" s="16"/>
      <c r="H572" s="16"/>
      <c r="I572" s="16"/>
      <c r="J572" s="17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80"/>
      <c r="B573" s="16"/>
      <c r="C573" s="16"/>
      <c r="D573" s="16"/>
      <c r="E573" s="16"/>
      <c r="F573" s="16"/>
      <c r="G573" s="16"/>
      <c r="H573" s="16"/>
      <c r="I573" s="16"/>
      <c r="J573" s="17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80"/>
      <c r="B574" s="16"/>
      <c r="C574" s="16"/>
      <c r="D574" s="16"/>
      <c r="E574" s="16"/>
      <c r="F574" s="16"/>
      <c r="G574" s="16"/>
      <c r="H574" s="16"/>
      <c r="I574" s="16"/>
      <c r="J574" s="17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80"/>
      <c r="B575" s="16"/>
      <c r="C575" s="16"/>
      <c r="D575" s="16"/>
      <c r="E575" s="16"/>
      <c r="F575" s="16"/>
      <c r="G575" s="16"/>
      <c r="H575" s="16"/>
      <c r="I575" s="16"/>
      <c r="J575" s="17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80"/>
      <c r="B576" s="16"/>
      <c r="C576" s="16"/>
      <c r="D576" s="16"/>
      <c r="E576" s="16"/>
      <c r="F576" s="16"/>
      <c r="G576" s="16"/>
      <c r="H576" s="16"/>
      <c r="I576" s="16"/>
      <c r="J576" s="17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80"/>
      <c r="B577" s="16"/>
      <c r="C577" s="16"/>
      <c r="D577" s="16"/>
      <c r="E577" s="16"/>
      <c r="F577" s="16"/>
      <c r="G577" s="16"/>
      <c r="H577" s="16"/>
      <c r="I577" s="16"/>
      <c r="J577" s="17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80"/>
      <c r="B578" s="16"/>
      <c r="C578" s="16"/>
      <c r="D578" s="16"/>
      <c r="E578" s="16"/>
      <c r="F578" s="16"/>
      <c r="G578" s="16"/>
      <c r="H578" s="16"/>
      <c r="I578" s="16"/>
      <c r="J578" s="17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80"/>
      <c r="B579" s="16"/>
      <c r="C579" s="16"/>
      <c r="D579" s="16"/>
      <c r="E579" s="16"/>
      <c r="F579" s="16"/>
      <c r="G579" s="16"/>
      <c r="H579" s="16"/>
      <c r="I579" s="16"/>
      <c r="J579" s="17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80"/>
      <c r="B580" s="16"/>
      <c r="C580" s="16"/>
      <c r="D580" s="16"/>
      <c r="E580" s="16"/>
      <c r="F580" s="16"/>
      <c r="G580" s="16"/>
      <c r="H580" s="16"/>
      <c r="I580" s="16"/>
      <c r="J580" s="17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80"/>
      <c r="B581" s="16"/>
      <c r="C581" s="16"/>
      <c r="D581" s="16"/>
      <c r="E581" s="16"/>
      <c r="F581" s="16"/>
      <c r="G581" s="16"/>
      <c r="H581" s="16"/>
      <c r="I581" s="16"/>
      <c r="J581" s="17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80"/>
      <c r="B582" s="16"/>
      <c r="C582" s="16"/>
      <c r="D582" s="16"/>
      <c r="E582" s="16"/>
      <c r="F582" s="16"/>
      <c r="G582" s="16"/>
      <c r="H582" s="16"/>
      <c r="I582" s="16"/>
      <c r="J582" s="17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80"/>
      <c r="B583" s="16"/>
      <c r="C583" s="16"/>
      <c r="D583" s="16"/>
      <c r="E583" s="16"/>
      <c r="F583" s="16"/>
      <c r="G583" s="16"/>
      <c r="H583" s="16"/>
      <c r="I583" s="16"/>
      <c r="J583" s="17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80"/>
      <c r="B584" s="16"/>
      <c r="C584" s="16"/>
      <c r="D584" s="16"/>
      <c r="E584" s="16"/>
      <c r="F584" s="16"/>
      <c r="G584" s="16"/>
      <c r="H584" s="16"/>
      <c r="I584" s="16"/>
      <c r="J584" s="17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80"/>
      <c r="B585" s="16"/>
      <c r="C585" s="16"/>
      <c r="D585" s="16"/>
      <c r="E585" s="16"/>
      <c r="F585" s="16"/>
      <c r="G585" s="16"/>
      <c r="H585" s="16"/>
      <c r="I585" s="16"/>
      <c r="J585" s="17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80"/>
      <c r="B586" s="16"/>
      <c r="C586" s="16"/>
      <c r="D586" s="16"/>
      <c r="E586" s="16"/>
      <c r="F586" s="16"/>
      <c r="G586" s="16"/>
      <c r="H586" s="16"/>
      <c r="I586" s="16"/>
      <c r="J586" s="17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80"/>
      <c r="B587" s="16"/>
      <c r="C587" s="16"/>
      <c r="D587" s="16"/>
      <c r="E587" s="16"/>
      <c r="F587" s="16"/>
      <c r="G587" s="16"/>
      <c r="H587" s="16"/>
      <c r="I587" s="16"/>
      <c r="J587" s="17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80"/>
      <c r="B588" s="16"/>
      <c r="C588" s="16"/>
      <c r="D588" s="16"/>
      <c r="E588" s="16"/>
      <c r="F588" s="16"/>
      <c r="G588" s="16"/>
      <c r="H588" s="16"/>
      <c r="I588" s="16"/>
      <c r="J588" s="17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80"/>
      <c r="B589" s="16"/>
      <c r="C589" s="16"/>
      <c r="D589" s="16"/>
      <c r="E589" s="16"/>
      <c r="F589" s="16"/>
      <c r="G589" s="16"/>
      <c r="H589" s="16"/>
      <c r="I589" s="16"/>
      <c r="J589" s="17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80"/>
      <c r="B590" s="16"/>
      <c r="C590" s="16"/>
      <c r="D590" s="16"/>
      <c r="E590" s="16"/>
      <c r="F590" s="16"/>
      <c r="G590" s="16"/>
      <c r="H590" s="16"/>
      <c r="I590" s="16"/>
      <c r="J590" s="17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80"/>
      <c r="B591" s="16"/>
      <c r="C591" s="16"/>
      <c r="D591" s="16"/>
      <c r="E591" s="16"/>
      <c r="F591" s="16"/>
      <c r="G591" s="16"/>
      <c r="H591" s="16"/>
      <c r="I591" s="16"/>
      <c r="J591" s="17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80"/>
      <c r="B592" s="16"/>
      <c r="C592" s="16"/>
      <c r="D592" s="16"/>
      <c r="E592" s="16"/>
      <c r="F592" s="16"/>
      <c r="G592" s="16"/>
      <c r="H592" s="16"/>
      <c r="I592" s="16"/>
      <c r="J592" s="17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80"/>
      <c r="B593" s="16"/>
      <c r="C593" s="16"/>
      <c r="D593" s="16"/>
      <c r="E593" s="16"/>
      <c r="F593" s="16"/>
      <c r="G593" s="16"/>
      <c r="H593" s="16"/>
      <c r="I593" s="16"/>
      <c r="J593" s="17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80"/>
      <c r="B594" s="16"/>
      <c r="C594" s="16"/>
      <c r="D594" s="16"/>
      <c r="E594" s="16"/>
      <c r="F594" s="16"/>
      <c r="G594" s="16"/>
      <c r="H594" s="16"/>
      <c r="I594" s="16"/>
      <c r="J594" s="17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80"/>
      <c r="B595" s="16"/>
      <c r="C595" s="16"/>
      <c r="D595" s="16"/>
      <c r="E595" s="16"/>
      <c r="F595" s="16"/>
      <c r="G595" s="16"/>
      <c r="H595" s="16"/>
      <c r="I595" s="16"/>
      <c r="J595" s="17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80"/>
      <c r="B596" s="16"/>
      <c r="C596" s="16"/>
      <c r="D596" s="16"/>
      <c r="E596" s="16"/>
      <c r="F596" s="16"/>
      <c r="G596" s="16"/>
      <c r="H596" s="16"/>
      <c r="I596" s="16"/>
      <c r="J596" s="17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80"/>
      <c r="B597" s="16"/>
      <c r="C597" s="16"/>
      <c r="D597" s="16"/>
      <c r="E597" s="16"/>
      <c r="F597" s="16"/>
      <c r="G597" s="16"/>
      <c r="H597" s="16"/>
      <c r="I597" s="16"/>
      <c r="J597" s="17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80"/>
      <c r="B598" s="16"/>
      <c r="C598" s="16"/>
      <c r="D598" s="16"/>
      <c r="E598" s="16"/>
      <c r="F598" s="16"/>
      <c r="G598" s="16"/>
      <c r="H598" s="16"/>
      <c r="I598" s="16"/>
      <c r="J598" s="17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80"/>
      <c r="B599" s="16"/>
      <c r="C599" s="16"/>
      <c r="D599" s="16"/>
      <c r="E599" s="16"/>
      <c r="F599" s="16"/>
      <c r="G599" s="16"/>
      <c r="H599" s="16"/>
      <c r="I599" s="16"/>
      <c r="J599" s="17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80"/>
      <c r="B600" s="16"/>
      <c r="C600" s="16"/>
      <c r="D600" s="16"/>
      <c r="E600" s="16"/>
      <c r="F600" s="16"/>
      <c r="G600" s="16"/>
      <c r="H600" s="16"/>
      <c r="I600" s="16"/>
      <c r="J600" s="17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80"/>
      <c r="B601" s="16"/>
      <c r="C601" s="16"/>
      <c r="D601" s="16"/>
      <c r="E601" s="16"/>
      <c r="F601" s="16"/>
      <c r="G601" s="16"/>
      <c r="H601" s="16"/>
      <c r="I601" s="16"/>
      <c r="J601" s="17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80"/>
      <c r="B602" s="16"/>
      <c r="C602" s="16"/>
      <c r="D602" s="16"/>
      <c r="E602" s="16"/>
      <c r="F602" s="16"/>
      <c r="G602" s="16"/>
      <c r="H602" s="16"/>
      <c r="I602" s="16"/>
      <c r="J602" s="17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80"/>
      <c r="B603" s="16"/>
      <c r="C603" s="16"/>
      <c r="D603" s="16"/>
      <c r="E603" s="16"/>
      <c r="F603" s="16"/>
      <c r="G603" s="16"/>
      <c r="H603" s="16"/>
      <c r="I603" s="16"/>
      <c r="J603" s="17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80"/>
      <c r="B604" s="16"/>
      <c r="C604" s="16"/>
      <c r="D604" s="16"/>
      <c r="E604" s="16"/>
      <c r="F604" s="16"/>
      <c r="G604" s="16"/>
      <c r="H604" s="16"/>
      <c r="I604" s="16"/>
      <c r="J604" s="17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80"/>
      <c r="B605" s="16"/>
      <c r="C605" s="16"/>
      <c r="D605" s="16"/>
      <c r="E605" s="16"/>
      <c r="F605" s="16"/>
      <c r="G605" s="16"/>
      <c r="H605" s="16"/>
      <c r="I605" s="16"/>
      <c r="J605" s="17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80"/>
      <c r="B606" s="16"/>
      <c r="C606" s="16"/>
      <c r="D606" s="16"/>
      <c r="E606" s="16"/>
      <c r="F606" s="16"/>
      <c r="G606" s="16"/>
      <c r="H606" s="16"/>
      <c r="I606" s="16"/>
      <c r="J606" s="17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80"/>
      <c r="B607" s="16"/>
      <c r="C607" s="16"/>
      <c r="D607" s="16"/>
      <c r="E607" s="16"/>
      <c r="F607" s="16"/>
      <c r="G607" s="16"/>
      <c r="H607" s="16"/>
      <c r="I607" s="16"/>
      <c r="J607" s="17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80"/>
      <c r="B608" s="16"/>
      <c r="C608" s="16"/>
      <c r="D608" s="16"/>
      <c r="E608" s="16"/>
      <c r="F608" s="16"/>
      <c r="G608" s="16"/>
      <c r="H608" s="16"/>
      <c r="I608" s="16"/>
      <c r="J608" s="17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80"/>
      <c r="B609" s="16"/>
      <c r="C609" s="16"/>
      <c r="D609" s="16"/>
      <c r="E609" s="16"/>
      <c r="F609" s="16"/>
      <c r="G609" s="16"/>
      <c r="H609" s="16"/>
      <c r="I609" s="16"/>
      <c r="J609" s="17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80"/>
      <c r="B610" s="16"/>
      <c r="C610" s="16"/>
      <c r="D610" s="16"/>
      <c r="E610" s="16"/>
      <c r="F610" s="16"/>
      <c r="G610" s="16"/>
      <c r="H610" s="16"/>
      <c r="I610" s="16"/>
      <c r="J610" s="17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80"/>
      <c r="B611" s="16"/>
      <c r="C611" s="16"/>
      <c r="D611" s="16"/>
      <c r="E611" s="16"/>
      <c r="F611" s="16"/>
      <c r="G611" s="16"/>
      <c r="H611" s="16"/>
      <c r="I611" s="16"/>
      <c r="J611" s="17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80"/>
      <c r="B612" s="16"/>
      <c r="C612" s="16"/>
      <c r="D612" s="16"/>
      <c r="E612" s="16"/>
      <c r="F612" s="16"/>
      <c r="G612" s="16"/>
      <c r="H612" s="16"/>
      <c r="I612" s="16"/>
      <c r="J612" s="17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80"/>
      <c r="B613" s="16"/>
      <c r="C613" s="16"/>
      <c r="D613" s="16"/>
      <c r="E613" s="16"/>
      <c r="F613" s="16"/>
      <c r="G613" s="16"/>
      <c r="H613" s="16"/>
      <c r="I613" s="16"/>
      <c r="J613" s="17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80"/>
      <c r="B614" s="16"/>
      <c r="C614" s="16"/>
      <c r="D614" s="16"/>
      <c r="E614" s="16"/>
      <c r="F614" s="16"/>
      <c r="G614" s="16"/>
      <c r="H614" s="16"/>
      <c r="I614" s="16"/>
      <c r="J614" s="17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80"/>
      <c r="B615" s="16"/>
      <c r="C615" s="16"/>
      <c r="D615" s="16"/>
      <c r="E615" s="16"/>
      <c r="F615" s="16"/>
      <c r="G615" s="16"/>
      <c r="H615" s="16"/>
      <c r="I615" s="16"/>
      <c r="J615" s="17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80"/>
      <c r="B616" s="16"/>
      <c r="C616" s="16"/>
      <c r="D616" s="16"/>
      <c r="E616" s="16"/>
      <c r="F616" s="16"/>
      <c r="G616" s="16"/>
      <c r="H616" s="16"/>
      <c r="I616" s="16"/>
      <c r="J616" s="17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80"/>
      <c r="B617" s="16"/>
      <c r="C617" s="16"/>
      <c r="D617" s="16"/>
      <c r="E617" s="16"/>
      <c r="F617" s="16"/>
      <c r="G617" s="16"/>
      <c r="H617" s="16"/>
      <c r="I617" s="16"/>
      <c r="J617" s="17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80"/>
      <c r="B618" s="16"/>
      <c r="C618" s="16"/>
      <c r="D618" s="16"/>
      <c r="E618" s="16"/>
      <c r="F618" s="16"/>
      <c r="G618" s="16"/>
      <c r="H618" s="16"/>
      <c r="I618" s="16"/>
      <c r="J618" s="17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80"/>
      <c r="B619" s="16"/>
      <c r="C619" s="16"/>
      <c r="D619" s="16"/>
      <c r="E619" s="16"/>
      <c r="F619" s="16"/>
      <c r="G619" s="16"/>
      <c r="H619" s="16"/>
      <c r="I619" s="16"/>
      <c r="J619" s="17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80"/>
      <c r="B620" s="16"/>
      <c r="C620" s="16"/>
      <c r="D620" s="16"/>
      <c r="E620" s="16"/>
      <c r="F620" s="16"/>
      <c r="G620" s="16"/>
      <c r="H620" s="16"/>
      <c r="I620" s="16"/>
      <c r="J620" s="17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80"/>
      <c r="B621" s="16"/>
      <c r="C621" s="16"/>
      <c r="D621" s="16"/>
      <c r="E621" s="16"/>
      <c r="F621" s="16"/>
      <c r="G621" s="16"/>
      <c r="H621" s="16"/>
      <c r="I621" s="16"/>
      <c r="J621" s="17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80"/>
      <c r="B622" s="16"/>
      <c r="C622" s="16"/>
      <c r="D622" s="16"/>
      <c r="E622" s="16"/>
      <c r="F622" s="16"/>
      <c r="G622" s="16"/>
      <c r="H622" s="16"/>
      <c r="I622" s="16"/>
      <c r="J622" s="17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80"/>
      <c r="B623" s="16"/>
      <c r="C623" s="16"/>
      <c r="D623" s="16"/>
      <c r="E623" s="16"/>
      <c r="F623" s="16"/>
      <c r="G623" s="16"/>
      <c r="H623" s="16"/>
      <c r="I623" s="16"/>
      <c r="J623" s="17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80"/>
      <c r="B624" s="16"/>
      <c r="C624" s="16"/>
      <c r="D624" s="16"/>
      <c r="E624" s="16"/>
      <c r="F624" s="16"/>
      <c r="G624" s="16"/>
      <c r="H624" s="16"/>
      <c r="I624" s="16"/>
      <c r="J624" s="17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80"/>
      <c r="B625" s="16"/>
      <c r="C625" s="16"/>
      <c r="D625" s="16"/>
      <c r="E625" s="16"/>
      <c r="F625" s="16"/>
      <c r="G625" s="16"/>
      <c r="H625" s="16"/>
      <c r="I625" s="16"/>
      <c r="J625" s="17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80"/>
      <c r="B626" s="16"/>
      <c r="C626" s="16"/>
      <c r="D626" s="16"/>
      <c r="E626" s="16"/>
      <c r="F626" s="16"/>
      <c r="G626" s="16"/>
      <c r="H626" s="16"/>
      <c r="I626" s="16"/>
      <c r="J626" s="17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80"/>
      <c r="B627" s="16"/>
      <c r="C627" s="16"/>
      <c r="D627" s="16"/>
      <c r="E627" s="16"/>
      <c r="F627" s="16"/>
      <c r="G627" s="16"/>
      <c r="H627" s="16"/>
      <c r="I627" s="16"/>
      <c r="J627" s="17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80"/>
      <c r="B628" s="16"/>
      <c r="C628" s="16"/>
      <c r="D628" s="16"/>
      <c r="E628" s="16"/>
      <c r="F628" s="16"/>
      <c r="G628" s="16"/>
      <c r="H628" s="16"/>
      <c r="I628" s="16"/>
      <c r="J628" s="17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80"/>
      <c r="B629" s="16"/>
      <c r="C629" s="16"/>
      <c r="D629" s="16"/>
      <c r="E629" s="16"/>
      <c r="F629" s="16"/>
      <c r="G629" s="16"/>
      <c r="H629" s="16"/>
      <c r="I629" s="16"/>
      <c r="J629" s="17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80"/>
      <c r="B630" s="16"/>
      <c r="C630" s="16"/>
      <c r="D630" s="16"/>
      <c r="E630" s="16"/>
      <c r="F630" s="16"/>
      <c r="G630" s="16"/>
      <c r="H630" s="16"/>
      <c r="I630" s="16"/>
      <c r="J630" s="17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80"/>
      <c r="B631" s="16"/>
      <c r="C631" s="16"/>
      <c r="D631" s="16"/>
      <c r="E631" s="16"/>
      <c r="F631" s="16"/>
      <c r="G631" s="16"/>
      <c r="H631" s="16"/>
      <c r="I631" s="16"/>
      <c r="J631" s="17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80"/>
      <c r="B632" s="16"/>
      <c r="C632" s="16"/>
      <c r="D632" s="16"/>
      <c r="E632" s="16"/>
      <c r="F632" s="16"/>
      <c r="G632" s="16"/>
      <c r="H632" s="16"/>
      <c r="I632" s="16"/>
      <c r="J632" s="17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80"/>
      <c r="B633" s="16"/>
      <c r="C633" s="16"/>
      <c r="D633" s="16"/>
      <c r="E633" s="16"/>
      <c r="F633" s="16"/>
      <c r="G633" s="16"/>
      <c r="H633" s="16"/>
      <c r="I633" s="16"/>
      <c r="J633" s="17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80"/>
      <c r="B634" s="16"/>
      <c r="C634" s="16"/>
      <c r="D634" s="16"/>
      <c r="E634" s="16"/>
      <c r="F634" s="16"/>
      <c r="G634" s="16"/>
      <c r="H634" s="16"/>
      <c r="I634" s="16"/>
      <c r="J634" s="17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80"/>
      <c r="B635" s="16"/>
      <c r="C635" s="16"/>
      <c r="D635" s="16"/>
      <c r="E635" s="16"/>
      <c r="F635" s="16"/>
      <c r="G635" s="16"/>
      <c r="H635" s="16"/>
      <c r="I635" s="16"/>
      <c r="J635" s="17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80"/>
      <c r="B636" s="16"/>
      <c r="C636" s="16"/>
      <c r="D636" s="16"/>
      <c r="E636" s="16"/>
      <c r="F636" s="16"/>
      <c r="G636" s="16"/>
      <c r="H636" s="16"/>
      <c r="I636" s="16"/>
      <c r="J636" s="17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80"/>
      <c r="B637" s="16"/>
      <c r="C637" s="16"/>
      <c r="D637" s="16"/>
      <c r="E637" s="16"/>
      <c r="F637" s="16"/>
      <c r="G637" s="16"/>
      <c r="H637" s="16"/>
      <c r="I637" s="16"/>
      <c r="J637" s="17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80"/>
      <c r="B638" s="16"/>
      <c r="C638" s="16"/>
      <c r="D638" s="16"/>
      <c r="E638" s="16"/>
      <c r="F638" s="16"/>
      <c r="G638" s="16"/>
      <c r="H638" s="16"/>
      <c r="I638" s="16"/>
      <c r="J638" s="17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80"/>
      <c r="B639" s="16"/>
      <c r="C639" s="16"/>
      <c r="D639" s="16"/>
      <c r="E639" s="16"/>
      <c r="F639" s="16"/>
      <c r="G639" s="16"/>
      <c r="H639" s="16"/>
      <c r="I639" s="16"/>
      <c r="J639" s="17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80"/>
      <c r="B640" s="16"/>
      <c r="C640" s="16"/>
      <c r="D640" s="16"/>
      <c r="E640" s="16"/>
      <c r="F640" s="16"/>
      <c r="G640" s="16"/>
      <c r="H640" s="16"/>
      <c r="I640" s="16"/>
      <c r="J640" s="17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80"/>
      <c r="B641" s="16"/>
      <c r="C641" s="16"/>
      <c r="D641" s="16"/>
      <c r="E641" s="16"/>
      <c r="F641" s="16"/>
      <c r="G641" s="16"/>
      <c r="H641" s="16"/>
      <c r="I641" s="16"/>
      <c r="J641" s="17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80"/>
      <c r="B642" s="16"/>
      <c r="C642" s="16"/>
      <c r="D642" s="16"/>
      <c r="E642" s="16"/>
      <c r="F642" s="16"/>
      <c r="G642" s="16"/>
      <c r="H642" s="16"/>
      <c r="I642" s="16"/>
      <c r="J642" s="17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80"/>
      <c r="B643" s="16"/>
      <c r="C643" s="16"/>
      <c r="D643" s="16"/>
      <c r="E643" s="16"/>
      <c r="F643" s="16"/>
      <c r="G643" s="16"/>
      <c r="H643" s="16"/>
      <c r="I643" s="16"/>
      <c r="J643" s="17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80"/>
      <c r="B644" s="16"/>
      <c r="C644" s="16"/>
      <c r="D644" s="16"/>
      <c r="E644" s="16"/>
      <c r="F644" s="16"/>
      <c r="G644" s="16"/>
      <c r="H644" s="16"/>
      <c r="I644" s="16"/>
      <c r="J644" s="17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80"/>
      <c r="B645" s="16"/>
      <c r="C645" s="16"/>
      <c r="D645" s="16"/>
      <c r="E645" s="16"/>
      <c r="F645" s="16"/>
      <c r="G645" s="16"/>
      <c r="H645" s="16"/>
      <c r="I645" s="16"/>
      <c r="J645" s="17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80"/>
      <c r="B646" s="16"/>
      <c r="C646" s="16"/>
      <c r="D646" s="16"/>
      <c r="E646" s="16"/>
      <c r="F646" s="16"/>
      <c r="G646" s="16"/>
      <c r="H646" s="16"/>
      <c r="I646" s="16"/>
      <c r="J646" s="17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80"/>
      <c r="B647" s="16"/>
      <c r="C647" s="16"/>
      <c r="D647" s="16"/>
      <c r="E647" s="16"/>
      <c r="F647" s="16"/>
      <c r="G647" s="16"/>
      <c r="H647" s="16"/>
      <c r="I647" s="16"/>
      <c r="J647" s="17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80"/>
      <c r="B648" s="16"/>
      <c r="C648" s="16"/>
      <c r="D648" s="16"/>
      <c r="E648" s="16"/>
      <c r="F648" s="16"/>
      <c r="G648" s="16"/>
      <c r="H648" s="16"/>
      <c r="I648" s="16"/>
      <c r="J648" s="17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80"/>
      <c r="B649" s="16"/>
      <c r="C649" s="16"/>
      <c r="D649" s="16"/>
      <c r="E649" s="16"/>
      <c r="F649" s="16"/>
      <c r="G649" s="16"/>
      <c r="H649" s="16"/>
      <c r="I649" s="16"/>
      <c r="J649" s="17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80"/>
      <c r="B650" s="16"/>
      <c r="C650" s="16"/>
      <c r="D650" s="16"/>
      <c r="E650" s="16"/>
      <c r="F650" s="16"/>
      <c r="G650" s="16"/>
      <c r="H650" s="16"/>
      <c r="I650" s="16"/>
      <c r="J650" s="17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80"/>
      <c r="B651" s="16"/>
      <c r="C651" s="16"/>
      <c r="D651" s="16"/>
      <c r="E651" s="16"/>
      <c r="F651" s="16"/>
      <c r="G651" s="16"/>
      <c r="H651" s="16"/>
      <c r="I651" s="16"/>
      <c r="J651" s="17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80"/>
      <c r="B652" s="16"/>
      <c r="C652" s="16"/>
      <c r="D652" s="16"/>
      <c r="E652" s="16"/>
      <c r="F652" s="16"/>
      <c r="G652" s="16"/>
      <c r="H652" s="16"/>
      <c r="I652" s="16"/>
      <c r="J652" s="17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80"/>
      <c r="B653" s="16"/>
      <c r="C653" s="16"/>
      <c r="D653" s="16"/>
      <c r="E653" s="16"/>
      <c r="F653" s="16"/>
      <c r="G653" s="16"/>
      <c r="H653" s="16"/>
      <c r="I653" s="16"/>
      <c r="J653" s="17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80"/>
      <c r="B654" s="16"/>
      <c r="C654" s="16"/>
      <c r="D654" s="16"/>
      <c r="E654" s="16"/>
      <c r="F654" s="16"/>
      <c r="G654" s="16"/>
      <c r="H654" s="16"/>
      <c r="I654" s="16"/>
      <c r="J654" s="17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80"/>
      <c r="B655" s="16"/>
      <c r="C655" s="16"/>
      <c r="D655" s="16"/>
      <c r="E655" s="16"/>
      <c r="F655" s="16"/>
      <c r="G655" s="16"/>
      <c r="H655" s="16"/>
      <c r="I655" s="16"/>
      <c r="J655" s="17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80"/>
      <c r="B656" s="16"/>
      <c r="C656" s="16"/>
      <c r="D656" s="16"/>
      <c r="E656" s="16"/>
      <c r="F656" s="16"/>
      <c r="G656" s="16"/>
      <c r="H656" s="16"/>
      <c r="I656" s="16"/>
      <c r="J656" s="17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80"/>
      <c r="B657" s="16"/>
      <c r="C657" s="16"/>
      <c r="D657" s="16"/>
      <c r="E657" s="16"/>
      <c r="F657" s="16"/>
      <c r="G657" s="16"/>
      <c r="H657" s="16"/>
      <c r="I657" s="16"/>
      <c r="J657" s="17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80"/>
      <c r="B658" s="16"/>
      <c r="C658" s="16"/>
      <c r="D658" s="16"/>
      <c r="E658" s="16"/>
      <c r="F658" s="16"/>
      <c r="G658" s="16"/>
      <c r="H658" s="16"/>
      <c r="I658" s="16"/>
      <c r="J658" s="17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80"/>
      <c r="B659" s="16"/>
      <c r="C659" s="16"/>
      <c r="D659" s="16"/>
      <c r="E659" s="16"/>
      <c r="F659" s="16"/>
      <c r="G659" s="16"/>
      <c r="H659" s="16"/>
      <c r="I659" s="16"/>
      <c r="J659" s="17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80"/>
      <c r="B660" s="16"/>
      <c r="C660" s="16"/>
      <c r="D660" s="16"/>
      <c r="E660" s="16"/>
      <c r="F660" s="16"/>
      <c r="G660" s="16"/>
      <c r="H660" s="16"/>
      <c r="I660" s="16"/>
      <c r="J660" s="17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80"/>
      <c r="B661" s="16"/>
      <c r="C661" s="16"/>
      <c r="D661" s="16"/>
      <c r="E661" s="16"/>
      <c r="F661" s="16"/>
      <c r="G661" s="16"/>
      <c r="H661" s="16"/>
      <c r="I661" s="16"/>
      <c r="J661" s="17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80"/>
      <c r="B662" s="16"/>
      <c r="C662" s="16"/>
      <c r="D662" s="16"/>
      <c r="E662" s="16"/>
      <c r="F662" s="16"/>
      <c r="G662" s="16"/>
      <c r="H662" s="16"/>
      <c r="I662" s="16"/>
      <c r="J662" s="17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80"/>
      <c r="B663" s="16"/>
      <c r="C663" s="16"/>
      <c r="D663" s="16"/>
      <c r="E663" s="16"/>
      <c r="F663" s="16"/>
      <c r="G663" s="16"/>
      <c r="H663" s="16"/>
      <c r="I663" s="16"/>
      <c r="J663" s="17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80"/>
      <c r="B664" s="16"/>
      <c r="C664" s="16"/>
      <c r="D664" s="16"/>
      <c r="E664" s="16"/>
      <c r="F664" s="16"/>
      <c r="G664" s="16"/>
      <c r="H664" s="16"/>
      <c r="I664" s="16"/>
      <c r="J664" s="17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80"/>
      <c r="B665" s="16"/>
      <c r="C665" s="16"/>
      <c r="D665" s="16"/>
      <c r="E665" s="16"/>
      <c r="F665" s="16"/>
      <c r="G665" s="16"/>
      <c r="H665" s="16"/>
      <c r="I665" s="16"/>
      <c r="J665" s="17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80"/>
      <c r="B666" s="16"/>
      <c r="C666" s="16"/>
      <c r="D666" s="16"/>
      <c r="E666" s="16"/>
      <c r="F666" s="16"/>
      <c r="G666" s="16"/>
      <c r="H666" s="16"/>
      <c r="I666" s="16"/>
      <c r="J666" s="17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80"/>
      <c r="B667" s="16"/>
      <c r="C667" s="16"/>
      <c r="D667" s="16"/>
      <c r="E667" s="16"/>
      <c r="F667" s="16"/>
      <c r="G667" s="16"/>
      <c r="H667" s="16"/>
      <c r="I667" s="16"/>
      <c r="J667" s="17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80"/>
      <c r="B668" s="16"/>
      <c r="C668" s="16"/>
      <c r="D668" s="16"/>
      <c r="E668" s="16"/>
      <c r="F668" s="16"/>
      <c r="G668" s="16"/>
      <c r="H668" s="16"/>
      <c r="I668" s="16"/>
      <c r="J668" s="17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80"/>
      <c r="B669" s="16"/>
      <c r="C669" s="16"/>
      <c r="D669" s="16"/>
      <c r="E669" s="16"/>
      <c r="F669" s="16"/>
      <c r="G669" s="16"/>
      <c r="H669" s="16"/>
      <c r="I669" s="16"/>
      <c r="J669" s="17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80"/>
      <c r="B670" s="16"/>
      <c r="C670" s="16"/>
      <c r="D670" s="16"/>
      <c r="E670" s="16"/>
      <c r="F670" s="16"/>
      <c r="G670" s="16"/>
      <c r="H670" s="16"/>
      <c r="I670" s="16"/>
      <c r="J670" s="17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80"/>
      <c r="B671" s="16"/>
      <c r="C671" s="16"/>
      <c r="D671" s="16"/>
      <c r="E671" s="16"/>
      <c r="F671" s="16"/>
      <c r="G671" s="16"/>
      <c r="H671" s="16"/>
      <c r="I671" s="16"/>
      <c r="J671" s="17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80"/>
      <c r="B672" s="16"/>
      <c r="C672" s="16"/>
      <c r="D672" s="16"/>
      <c r="E672" s="16"/>
      <c r="F672" s="16"/>
      <c r="G672" s="16"/>
      <c r="H672" s="16"/>
      <c r="I672" s="16"/>
      <c r="J672" s="17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80"/>
      <c r="B673" s="16"/>
      <c r="C673" s="16"/>
      <c r="D673" s="16"/>
      <c r="E673" s="16"/>
      <c r="F673" s="16"/>
      <c r="G673" s="16"/>
      <c r="H673" s="16"/>
      <c r="I673" s="16"/>
      <c r="J673" s="17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80"/>
      <c r="B674" s="16"/>
      <c r="C674" s="16"/>
      <c r="D674" s="16"/>
      <c r="E674" s="16"/>
      <c r="F674" s="16"/>
      <c r="G674" s="16"/>
      <c r="H674" s="16"/>
      <c r="I674" s="16"/>
      <c r="J674" s="17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80"/>
      <c r="B675" s="16"/>
      <c r="C675" s="16"/>
      <c r="D675" s="16"/>
      <c r="E675" s="16"/>
      <c r="F675" s="16"/>
      <c r="G675" s="16"/>
      <c r="H675" s="16"/>
      <c r="I675" s="16"/>
      <c r="J675" s="17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80"/>
      <c r="B676" s="16"/>
      <c r="C676" s="16"/>
      <c r="D676" s="16"/>
      <c r="E676" s="16"/>
      <c r="F676" s="16"/>
      <c r="G676" s="16"/>
      <c r="H676" s="16"/>
      <c r="I676" s="16"/>
      <c r="J676" s="17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80"/>
      <c r="B677" s="16"/>
      <c r="C677" s="16"/>
      <c r="D677" s="16"/>
      <c r="E677" s="16"/>
      <c r="F677" s="16"/>
      <c r="G677" s="16"/>
      <c r="H677" s="16"/>
      <c r="I677" s="16"/>
      <c r="J677" s="17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80"/>
      <c r="B678" s="16"/>
      <c r="C678" s="16"/>
      <c r="D678" s="16"/>
      <c r="E678" s="16"/>
      <c r="F678" s="16"/>
      <c r="G678" s="16"/>
      <c r="H678" s="16"/>
      <c r="I678" s="16"/>
      <c r="J678" s="17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80"/>
      <c r="B679" s="16"/>
      <c r="C679" s="16"/>
      <c r="D679" s="16"/>
      <c r="E679" s="16"/>
      <c r="F679" s="16"/>
      <c r="G679" s="16"/>
      <c r="H679" s="16"/>
      <c r="I679" s="16"/>
      <c r="J679" s="17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80"/>
      <c r="B680" s="16"/>
      <c r="C680" s="16"/>
      <c r="D680" s="16"/>
      <c r="E680" s="16"/>
      <c r="F680" s="16"/>
      <c r="G680" s="16"/>
      <c r="H680" s="16"/>
      <c r="I680" s="16"/>
      <c r="J680" s="17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80"/>
      <c r="B681" s="16"/>
      <c r="C681" s="16"/>
      <c r="D681" s="16"/>
      <c r="E681" s="16"/>
      <c r="F681" s="16"/>
      <c r="G681" s="16"/>
      <c r="H681" s="16"/>
      <c r="I681" s="16"/>
      <c r="J681" s="17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80"/>
      <c r="B682" s="16"/>
      <c r="C682" s="16"/>
      <c r="D682" s="16"/>
      <c r="E682" s="16"/>
      <c r="F682" s="16"/>
      <c r="G682" s="16"/>
      <c r="H682" s="16"/>
      <c r="I682" s="16"/>
      <c r="J682" s="17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80"/>
      <c r="B683" s="16"/>
      <c r="C683" s="16"/>
      <c r="D683" s="16"/>
      <c r="E683" s="16"/>
      <c r="F683" s="16"/>
      <c r="G683" s="16"/>
      <c r="H683" s="16"/>
      <c r="I683" s="16"/>
      <c r="J683" s="17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80"/>
      <c r="B684" s="16"/>
      <c r="C684" s="16"/>
      <c r="D684" s="16"/>
      <c r="E684" s="16"/>
      <c r="F684" s="16"/>
      <c r="G684" s="16"/>
      <c r="H684" s="16"/>
      <c r="I684" s="16"/>
      <c r="J684" s="17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80"/>
      <c r="B685" s="16"/>
      <c r="C685" s="16"/>
      <c r="D685" s="16"/>
      <c r="E685" s="16"/>
      <c r="F685" s="16"/>
      <c r="G685" s="16"/>
      <c r="H685" s="16"/>
      <c r="I685" s="16"/>
      <c r="J685" s="17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80"/>
      <c r="B686" s="16"/>
      <c r="C686" s="16"/>
      <c r="D686" s="16"/>
      <c r="E686" s="16"/>
      <c r="F686" s="16"/>
      <c r="G686" s="16"/>
      <c r="H686" s="16"/>
      <c r="I686" s="16"/>
      <c r="J686" s="17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80"/>
      <c r="B687" s="16"/>
      <c r="C687" s="16"/>
      <c r="D687" s="16"/>
      <c r="E687" s="16"/>
      <c r="F687" s="16"/>
      <c r="G687" s="16"/>
      <c r="H687" s="16"/>
      <c r="I687" s="16"/>
      <c r="J687" s="17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80"/>
      <c r="B688" s="16"/>
      <c r="C688" s="16"/>
      <c r="D688" s="16"/>
      <c r="E688" s="16"/>
      <c r="F688" s="16"/>
      <c r="G688" s="16"/>
      <c r="H688" s="16"/>
      <c r="I688" s="16"/>
      <c r="J688" s="17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80"/>
      <c r="B689" s="16"/>
      <c r="C689" s="16"/>
      <c r="D689" s="16"/>
      <c r="E689" s="16"/>
      <c r="F689" s="16"/>
      <c r="G689" s="16"/>
      <c r="H689" s="16"/>
      <c r="I689" s="16"/>
      <c r="J689" s="17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80"/>
      <c r="B690" s="16"/>
      <c r="C690" s="16"/>
      <c r="D690" s="16"/>
      <c r="E690" s="16"/>
      <c r="F690" s="16"/>
      <c r="G690" s="16"/>
      <c r="H690" s="16"/>
      <c r="I690" s="16"/>
      <c r="J690" s="17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80"/>
      <c r="B691" s="16"/>
      <c r="C691" s="16"/>
      <c r="D691" s="16"/>
      <c r="E691" s="16"/>
      <c r="F691" s="16"/>
      <c r="G691" s="16"/>
      <c r="H691" s="16"/>
      <c r="I691" s="16"/>
      <c r="J691" s="17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80"/>
      <c r="B692" s="16"/>
      <c r="C692" s="16"/>
      <c r="D692" s="16"/>
      <c r="E692" s="16"/>
      <c r="F692" s="16"/>
      <c r="G692" s="16"/>
      <c r="H692" s="16"/>
      <c r="I692" s="16"/>
      <c r="J692" s="17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80"/>
      <c r="B693" s="16"/>
      <c r="C693" s="16"/>
      <c r="D693" s="16"/>
      <c r="E693" s="16"/>
      <c r="F693" s="16"/>
      <c r="G693" s="16"/>
      <c r="H693" s="16"/>
      <c r="I693" s="16"/>
      <c r="J693" s="17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80"/>
      <c r="B694" s="16"/>
      <c r="C694" s="16"/>
      <c r="D694" s="16"/>
      <c r="E694" s="16"/>
      <c r="F694" s="16"/>
      <c r="G694" s="16"/>
      <c r="H694" s="16"/>
      <c r="I694" s="16"/>
      <c r="J694" s="17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80"/>
      <c r="B695" s="16"/>
      <c r="C695" s="16"/>
      <c r="D695" s="16"/>
      <c r="E695" s="16"/>
      <c r="F695" s="16"/>
      <c r="G695" s="16"/>
      <c r="H695" s="16"/>
      <c r="I695" s="16"/>
      <c r="J695" s="17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80"/>
      <c r="B696" s="16"/>
      <c r="C696" s="16"/>
      <c r="D696" s="16"/>
      <c r="E696" s="16"/>
      <c r="F696" s="16"/>
      <c r="G696" s="16"/>
      <c r="H696" s="16"/>
      <c r="I696" s="16"/>
      <c r="J696" s="17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80"/>
      <c r="B697" s="16"/>
      <c r="C697" s="16"/>
      <c r="D697" s="16"/>
      <c r="E697" s="16"/>
      <c r="F697" s="16"/>
      <c r="G697" s="16"/>
      <c r="H697" s="16"/>
      <c r="I697" s="16"/>
      <c r="J697" s="17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80"/>
      <c r="B698" s="16"/>
      <c r="C698" s="16"/>
      <c r="D698" s="16"/>
      <c r="E698" s="16"/>
      <c r="F698" s="16"/>
      <c r="G698" s="16"/>
      <c r="H698" s="16"/>
      <c r="I698" s="16"/>
      <c r="J698" s="17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80"/>
      <c r="B699" s="16"/>
      <c r="C699" s="16"/>
      <c r="D699" s="16"/>
      <c r="E699" s="16"/>
      <c r="F699" s="16"/>
      <c r="G699" s="16"/>
      <c r="H699" s="16"/>
      <c r="I699" s="16"/>
      <c r="J699" s="17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80"/>
      <c r="B700" s="16"/>
      <c r="C700" s="16"/>
      <c r="D700" s="16"/>
      <c r="E700" s="16"/>
      <c r="F700" s="16"/>
      <c r="G700" s="16"/>
      <c r="H700" s="16"/>
      <c r="I700" s="16"/>
      <c r="J700" s="17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80"/>
      <c r="B701" s="16"/>
      <c r="C701" s="16"/>
      <c r="D701" s="16"/>
      <c r="E701" s="16"/>
      <c r="F701" s="16"/>
      <c r="G701" s="16"/>
      <c r="H701" s="16"/>
      <c r="I701" s="16"/>
      <c r="J701" s="17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80"/>
      <c r="B702" s="16"/>
      <c r="C702" s="16"/>
      <c r="D702" s="16"/>
      <c r="E702" s="16"/>
      <c r="F702" s="16"/>
      <c r="G702" s="16"/>
      <c r="H702" s="16"/>
      <c r="I702" s="16"/>
      <c r="J702" s="17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80"/>
      <c r="B703" s="16"/>
      <c r="C703" s="16"/>
      <c r="D703" s="16"/>
      <c r="E703" s="16"/>
      <c r="F703" s="16"/>
      <c r="G703" s="16"/>
      <c r="H703" s="16"/>
      <c r="I703" s="16"/>
      <c r="J703" s="17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80"/>
      <c r="B704" s="16"/>
      <c r="C704" s="16"/>
      <c r="D704" s="16"/>
      <c r="E704" s="16"/>
      <c r="F704" s="16"/>
      <c r="G704" s="16"/>
      <c r="H704" s="16"/>
      <c r="I704" s="16"/>
      <c r="J704" s="17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80"/>
      <c r="B705" s="16"/>
      <c r="C705" s="16"/>
      <c r="D705" s="16"/>
      <c r="E705" s="16"/>
      <c r="F705" s="16"/>
      <c r="G705" s="16"/>
      <c r="H705" s="16"/>
      <c r="I705" s="16"/>
      <c r="J705" s="17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80"/>
      <c r="B706" s="16"/>
      <c r="C706" s="16"/>
      <c r="D706" s="16"/>
      <c r="E706" s="16"/>
      <c r="F706" s="16"/>
      <c r="G706" s="16"/>
      <c r="H706" s="16"/>
      <c r="I706" s="16"/>
      <c r="J706" s="17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80"/>
      <c r="B707" s="16"/>
      <c r="C707" s="16"/>
      <c r="D707" s="16"/>
      <c r="E707" s="16"/>
      <c r="F707" s="16"/>
      <c r="G707" s="16"/>
      <c r="H707" s="16"/>
      <c r="I707" s="16"/>
      <c r="J707" s="17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80"/>
      <c r="B708" s="16"/>
      <c r="C708" s="16"/>
      <c r="D708" s="16"/>
      <c r="E708" s="16"/>
      <c r="F708" s="16"/>
      <c r="G708" s="16"/>
      <c r="H708" s="16"/>
      <c r="I708" s="16"/>
      <c r="J708" s="17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80"/>
      <c r="B709" s="16"/>
      <c r="C709" s="16"/>
      <c r="D709" s="16"/>
      <c r="E709" s="16"/>
      <c r="F709" s="16"/>
      <c r="G709" s="16"/>
      <c r="H709" s="16"/>
      <c r="I709" s="16"/>
      <c r="J709" s="17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80"/>
      <c r="B710" s="16"/>
      <c r="C710" s="16"/>
      <c r="D710" s="16"/>
      <c r="E710" s="16"/>
      <c r="F710" s="16"/>
      <c r="G710" s="16"/>
      <c r="H710" s="16"/>
      <c r="I710" s="16"/>
      <c r="J710" s="17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80"/>
      <c r="B711" s="16"/>
      <c r="C711" s="16"/>
      <c r="D711" s="16"/>
      <c r="E711" s="16"/>
      <c r="F711" s="16"/>
      <c r="G711" s="16"/>
      <c r="H711" s="16"/>
      <c r="I711" s="16"/>
      <c r="J711" s="17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80"/>
      <c r="B712" s="16"/>
      <c r="C712" s="16"/>
      <c r="D712" s="16"/>
      <c r="E712" s="16"/>
      <c r="F712" s="16"/>
      <c r="G712" s="16"/>
      <c r="H712" s="16"/>
      <c r="I712" s="16"/>
      <c r="J712" s="17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80"/>
      <c r="B713" s="16"/>
      <c r="C713" s="16"/>
      <c r="D713" s="16"/>
      <c r="E713" s="16"/>
      <c r="F713" s="16"/>
      <c r="G713" s="16"/>
      <c r="H713" s="16"/>
      <c r="I713" s="16"/>
      <c r="J713" s="17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80"/>
      <c r="B714" s="16"/>
      <c r="C714" s="16"/>
      <c r="D714" s="16"/>
      <c r="E714" s="16"/>
      <c r="F714" s="16"/>
      <c r="G714" s="16"/>
      <c r="H714" s="16"/>
      <c r="I714" s="16"/>
      <c r="J714" s="17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80"/>
      <c r="B715" s="16"/>
      <c r="C715" s="16"/>
      <c r="D715" s="16"/>
      <c r="E715" s="16"/>
      <c r="F715" s="16"/>
      <c r="G715" s="16"/>
      <c r="H715" s="16"/>
      <c r="I715" s="16"/>
      <c r="J715" s="17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80"/>
      <c r="B716" s="16"/>
      <c r="C716" s="16"/>
      <c r="D716" s="16"/>
      <c r="E716" s="16"/>
      <c r="F716" s="16"/>
      <c r="G716" s="16"/>
      <c r="H716" s="16"/>
      <c r="I716" s="16"/>
      <c r="J716" s="17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80"/>
      <c r="B717" s="16"/>
      <c r="C717" s="16"/>
      <c r="D717" s="16"/>
      <c r="E717" s="16"/>
      <c r="F717" s="16"/>
      <c r="G717" s="16"/>
      <c r="H717" s="16"/>
      <c r="I717" s="16"/>
      <c r="J717" s="17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80"/>
      <c r="B718" s="16"/>
      <c r="C718" s="16"/>
      <c r="D718" s="16"/>
      <c r="E718" s="16"/>
      <c r="F718" s="16"/>
      <c r="G718" s="16"/>
      <c r="H718" s="16"/>
      <c r="I718" s="16"/>
      <c r="J718" s="17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80"/>
      <c r="B719" s="16"/>
      <c r="C719" s="16"/>
      <c r="D719" s="16"/>
      <c r="E719" s="16"/>
      <c r="F719" s="16"/>
      <c r="G719" s="16"/>
      <c r="H719" s="16"/>
      <c r="I719" s="16"/>
      <c r="J719" s="17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80"/>
      <c r="B720" s="16"/>
      <c r="C720" s="16"/>
      <c r="D720" s="16"/>
      <c r="E720" s="16"/>
      <c r="F720" s="16"/>
      <c r="G720" s="16"/>
      <c r="H720" s="16"/>
      <c r="I720" s="16"/>
      <c r="J720" s="17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80"/>
      <c r="B721" s="16"/>
      <c r="C721" s="16"/>
      <c r="D721" s="16"/>
      <c r="E721" s="16"/>
      <c r="F721" s="16"/>
      <c r="G721" s="16"/>
      <c r="H721" s="16"/>
      <c r="I721" s="16"/>
      <c r="J721" s="17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80"/>
      <c r="B722" s="16"/>
      <c r="C722" s="16"/>
      <c r="D722" s="16"/>
      <c r="E722" s="16"/>
      <c r="F722" s="16"/>
      <c r="G722" s="16"/>
      <c r="H722" s="16"/>
      <c r="I722" s="16"/>
      <c r="J722" s="17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80"/>
      <c r="B723" s="16"/>
      <c r="C723" s="16"/>
      <c r="D723" s="16"/>
      <c r="E723" s="16"/>
      <c r="F723" s="16"/>
      <c r="G723" s="16"/>
      <c r="H723" s="16"/>
      <c r="I723" s="16"/>
      <c r="J723" s="17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80"/>
      <c r="B724" s="16"/>
      <c r="C724" s="16"/>
      <c r="D724" s="16"/>
      <c r="E724" s="16"/>
      <c r="F724" s="16"/>
      <c r="G724" s="16"/>
      <c r="H724" s="16"/>
      <c r="I724" s="16"/>
      <c r="J724" s="17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80"/>
      <c r="B725" s="16"/>
      <c r="C725" s="16"/>
      <c r="D725" s="16"/>
      <c r="E725" s="16"/>
      <c r="F725" s="16"/>
      <c r="G725" s="16"/>
      <c r="H725" s="16"/>
      <c r="I725" s="16"/>
      <c r="J725" s="17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80"/>
      <c r="B726" s="16"/>
      <c r="C726" s="16"/>
      <c r="D726" s="16"/>
      <c r="E726" s="16"/>
      <c r="F726" s="16"/>
      <c r="G726" s="16"/>
      <c r="H726" s="16"/>
      <c r="I726" s="16"/>
      <c r="J726" s="17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80"/>
      <c r="B727" s="16"/>
      <c r="C727" s="16"/>
      <c r="D727" s="16"/>
      <c r="E727" s="16"/>
      <c r="F727" s="16"/>
      <c r="G727" s="16"/>
      <c r="H727" s="16"/>
      <c r="I727" s="16"/>
      <c r="J727" s="17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80"/>
      <c r="B728" s="16"/>
      <c r="C728" s="16"/>
      <c r="D728" s="16"/>
      <c r="E728" s="16"/>
      <c r="F728" s="16"/>
      <c r="G728" s="16"/>
      <c r="H728" s="16"/>
      <c r="I728" s="16"/>
      <c r="J728" s="17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80"/>
      <c r="B729" s="16"/>
      <c r="C729" s="16"/>
      <c r="D729" s="16"/>
      <c r="E729" s="16"/>
      <c r="F729" s="16"/>
      <c r="G729" s="16"/>
      <c r="H729" s="16"/>
      <c r="I729" s="16"/>
      <c r="J729" s="17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80"/>
      <c r="B730" s="16"/>
      <c r="C730" s="16"/>
      <c r="D730" s="16"/>
      <c r="E730" s="16"/>
      <c r="F730" s="16"/>
      <c r="G730" s="16"/>
      <c r="H730" s="16"/>
      <c r="I730" s="16"/>
      <c r="J730" s="17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80"/>
      <c r="B731" s="16"/>
      <c r="C731" s="16"/>
      <c r="D731" s="16"/>
      <c r="E731" s="16"/>
      <c r="F731" s="16"/>
      <c r="G731" s="16"/>
      <c r="H731" s="16"/>
      <c r="I731" s="16"/>
      <c r="J731" s="17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80"/>
      <c r="B732" s="16"/>
      <c r="C732" s="16"/>
      <c r="D732" s="16"/>
      <c r="E732" s="16"/>
      <c r="F732" s="16"/>
      <c r="G732" s="16"/>
      <c r="H732" s="16"/>
      <c r="I732" s="16"/>
      <c r="J732" s="17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80"/>
      <c r="B733" s="16"/>
      <c r="C733" s="16"/>
      <c r="D733" s="16"/>
      <c r="E733" s="16"/>
      <c r="F733" s="16"/>
      <c r="G733" s="16"/>
      <c r="H733" s="16"/>
      <c r="I733" s="16"/>
      <c r="J733" s="17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80"/>
      <c r="B734" s="16"/>
      <c r="C734" s="16"/>
      <c r="D734" s="16"/>
      <c r="E734" s="16"/>
      <c r="F734" s="16"/>
      <c r="G734" s="16"/>
      <c r="H734" s="16"/>
      <c r="I734" s="16"/>
      <c r="J734" s="17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80"/>
      <c r="B735" s="16"/>
      <c r="C735" s="16"/>
      <c r="D735" s="16"/>
      <c r="E735" s="16"/>
      <c r="F735" s="16"/>
      <c r="G735" s="16"/>
      <c r="H735" s="16"/>
      <c r="I735" s="16"/>
      <c r="J735" s="17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80"/>
      <c r="B736" s="16"/>
      <c r="C736" s="16"/>
      <c r="D736" s="16"/>
      <c r="E736" s="16"/>
      <c r="F736" s="16"/>
      <c r="G736" s="16"/>
      <c r="H736" s="16"/>
      <c r="I736" s="16"/>
      <c r="J736" s="17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80"/>
      <c r="B737" s="16"/>
      <c r="C737" s="16"/>
      <c r="D737" s="16"/>
      <c r="E737" s="16"/>
      <c r="F737" s="16"/>
      <c r="G737" s="16"/>
      <c r="H737" s="16"/>
      <c r="I737" s="16"/>
      <c r="J737" s="17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80"/>
      <c r="B738" s="16"/>
      <c r="C738" s="16"/>
      <c r="D738" s="16"/>
      <c r="E738" s="16"/>
      <c r="F738" s="16"/>
      <c r="G738" s="16"/>
      <c r="H738" s="16"/>
      <c r="I738" s="16"/>
      <c r="J738" s="17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80"/>
      <c r="B739" s="16"/>
      <c r="C739" s="16"/>
      <c r="D739" s="16"/>
      <c r="E739" s="16"/>
      <c r="F739" s="16"/>
      <c r="G739" s="16"/>
      <c r="H739" s="16"/>
      <c r="I739" s="16"/>
      <c r="J739" s="17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80"/>
      <c r="B740" s="16"/>
      <c r="C740" s="16"/>
      <c r="D740" s="16"/>
      <c r="E740" s="16"/>
      <c r="F740" s="16"/>
      <c r="G740" s="16"/>
      <c r="H740" s="16"/>
      <c r="I740" s="16"/>
      <c r="J740" s="17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80"/>
      <c r="B741" s="16"/>
      <c r="C741" s="16"/>
      <c r="D741" s="16"/>
      <c r="E741" s="16"/>
      <c r="F741" s="16"/>
      <c r="G741" s="16"/>
      <c r="H741" s="16"/>
      <c r="I741" s="16"/>
      <c r="J741" s="17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80"/>
      <c r="B742" s="16"/>
      <c r="C742" s="16"/>
      <c r="D742" s="16"/>
      <c r="E742" s="16"/>
      <c r="F742" s="16"/>
      <c r="G742" s="16"/>
      <c r="H742" s="16"/>
      <c r="I742" s="16"/>
      <c r="J742" s="17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80"/>
      <c r="B743" s="16"/>
      <c r="C743" s="16"/>
      <c r="D743" s="16"/>
      <c r="E743" s="16"/>
      <c r="F743" s="16"/>
      <c r="G743" s="16"/>
      <c r="H743" s="16"/>
      <c r="I743" s="16"/>
      <c r="J743" s="17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80"/>
      <c r="B744" s="16"/>
      <c r="C744" s="16"/>
      <c r="D744" s="16"/>
      <c r="E744" s="16"/>
      <c r="F744" s="16"/>
      <c r="G744" s="16"/>
      <c r="H744" s="16"/>
      <c r="I744" s="16"/>
      <c r="J744" s="17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80"/>
      <c r="B745" s="16"/>
      <c r="C745" s="16"/>
      <c r="D745" s="16"/>
      <c r="E745" s="16"/>
      <c r="F745" s="16"/>
      <c r="G745" s="16"/>
      <c r="H745" s="16"/>
      <c r="I745" s="16"/>
      <c r="J745" s="17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80"/>
      <c r="B746" s="16"/>
      <c r="C746" s="16"/>
      <c r="D746" s="16"/>
      <c r="E746" s="16"/>
      <c r="F746" s="16"/>
      <c r="G746" s="16"/>
      <c r="H746" s="16"/>
      <c r="I746" s="16"/>
      <c r="J746" s="17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80"/>
      <c r="B747" s="16"/>
      <c r="C747" s="16"/>
      <c r="D747" s="16"/>
      <c r="E747" s="16"/>
      <c r="F747" s="16"/>
      <c r="G747" s="16"/>
      <c r="H747" s="16"/>
      <c r="I747" s="16"/>
      <c r="J747" s="17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80"/>
      <c r="B748" s="16"/>
      <c r="C748" s="16"/>
      <c r="D748" s="16"/>
      <c r="E748" s="16"/>
      <c r="F748" s="16"/>
      <c r="G748" s="16"/>
      <c r="H748" s="16"/>
      <c r="I748" s="16"/>
      <c r="J748" s="17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80"/>
      <c r="B749" s="16"/>
      <c r="C749" s="16"/>
      <c r="D749" s="16"/>
      <c r="E749" s="16"/>
      <c r="F749" s="16"/>
      <c r="G749" s="16"/>
      <c r="H749" s="16"/>
      <c r="I749" s="16"/>
      <c r="J749" s="17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80"/>
      <c r="B750" s="16"/>
      <c r="C750" s="16"/>
      <c r="D750" s="16"/>
      <c r="E750" s="16"/>
      <c r="F750" s="16"/>
      <c r="G750" s="16"/>
      <c r="H750" s="16"/>
      <c r="I750" s="16"/>
      <c r="J750" s="17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80"/>
      <c r="B751" s="16"/>
      <c r="C751" s="16"/>
      <c r="D751" s="16"/>
      <c r="E751" s="16"/>
      <c r="F751" s="16"/>
      <c r="G751" s="16"/>
      <c r="H751" s="16"/>
      <c r="I751" s="16"/>
      <c r="J751" s="17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80"/>
      <c r="B752" s="16"/>
      <c r="C752" s="16"/>
      <c r="D752" s="16"/>
      <c r="E752" s="16"/>
      <c r="F752" s="16"/>
      <c r="G752" s="16"/>
      <c r="H752" s="16"/>
      <c r="I752" s="16"/>
      <c r="J752" s="17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80"/>
      <c r="B753" s="16"/>
      <c r="C753" s="16"/>
      <c r="D753" s="16"/>
      <c r="E753" s="16"/>
      <c r="F753" s="16"/>
      <c r="G753" s="16"/>
      <c r="H753" s="16"/>
      <c r="I753" s="16"/>
      <c r="J753" s="17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80"/>
      <c r="B754" s="16"/>
      <c r="C754" s="16"/>
      <c r="D754" s="16"/>
      <c r="E754" s="16"/>
      <c r="F754" s="16"/>
      <c r="G754" s="16"/>
      <c r="H754" s="16"/>
      <c r="I754" s="16"/>
      <c r="J754" s="17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80"/>
      <c r="B755" s="16"/>
      <c r="C755" s="16"/>
      <c r="D755" s="16"/>
      <c r="E755" s="16"/>
      <c r="F755" s="16"/>
      <c r="G755" s="16"/>
      <c r="H755" s="16"/>
      <c r="I755" s="16"/>
      <c r="J755" s="17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80"/>
      <c r="B756" s="16"/>
      <c r="C756" s="16"/>
      <c r="D756" s="16"/>
      <c r="E756" s="16"/>
      <c r="F756" s="16"/>
      <c r="G756" s="16"/>
      <c r="H756" s="16"/>
      <c r="I756" s="16"/>
      <c r="J756" s="17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80"/>
      <c r="B757" s="16"/>
      <c r="C757" s="16"/>
      <c r="D757" s="16"/>
      <c r="E757" s="16"/>
      <c r="F757" s="16"/>
      <c r="G757" s="16"/>
      <c r="H757" s="16"/>
      <c r="I757" s="16"/>
      <c r="J757" s="17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80"/>
      <c r="B758" s="16"/>
      <c r="C758" s="16"/>
      <c r="D758" s="16"/>
      <c r="E758" s="16"/>
      <c r="F758" s="16"/>
      <c r="G758" s="16"/>
      <c r="H758" s="16"/>
      <c r="I758" s="16"/>
      <c r="J758" s="17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80"/>
      <c r="B759" s="16"/>
      <c r="C759" s="16"/>
      <c r="D759" s="16"/>
      <c r="E759" s="16"/>
      <c r="F759" s="16"/>
      <c r="G759" s="16"/>
      <c r="H759" s="16"/>
      <c r="I759" s="16"/>
      <c r="J759" s="17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80"/>
      <c r="B760" s="16"/>
      <c r="C760" s="16"/>
      <c r="D760" s="16"/>
      <c r="E760" s="16"/>
      <c r="F760" s="16"/>
      <c r="G760" s="16"/>
      <c r="H760" s="16"/>
      <c r="I760" s="16"/>
      <c r="J760" s="17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80"/>
      <c r="B761" s="16"/>
      <c r="C761" s="16"/>
      <c r="D761" s="16"/>
      <c r="E761" s="16"/>
      <c r="F761" s="16"/>
      <c r="G761" s="16"/>
      <c r="H761" s="16"/>
      <c r="I761" s="16"/>
      <c r="J761" s="17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80"/>
      <c r="B762" s="16"/>
      <c r="C762" s="16"/>
      <c r="D762" s="16"/>
      <c r="E762" s="16"/>
      <c r="F762" s="16"/>
      <c r="G762" s="16"/>
      <c r="H762" s="16"/>
      <c r="I762" s="16"/>
      <c r="J762" s="17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80"/>
      <c r="B763" s="16"/>
      <c r="C763" s="16"/>
      <c r="D763" s="16"/>
      <c r="E763" s="16"/>
      <c r="F763" s="16"/>
      <c r="G763" s="16"/>
      <c r="H763" s="16"/>
      <c r="I763" s="16"/>
      <c r="J763" s="17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80"/>
      <c r="B764" s="16"/>
      <c r="C764" s="16"/>
      <c r="D764" s="16"/>
      <c r="E764" s="16"/>
      <c r="F764" s="16"/>
      <c r="G764" s="16"/>
      <c r="H764" s="16"/>
      <c r="I764" s="16"/>
      <c r="J764" s="17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80"/>
      <c r="B765" s="16"/>
      <c r="C765" s="16"/>
      <c r="D765" s="16"/>
      <c r="E765" s="16"/>
      <c r="F765" s="16"/>
      <c r="G765" s="16"/>
      <c r="H765" s="16"/>
      <c r="I765" s="16"/>
      <c r="J765" s="17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80"/>
      <c r="B766" s="16"/>
      <c r="C766" s="16"/>
      <c r="D766" s="16"/>
      <c r="E766" s="16"/>
      <c r="F766" s="16"/>
      <c r="G766" s="16"/>
      <c r="H766" s="16"/>
      <c r="I766" s="16"/>
      <c r="J766" s="17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80"/>
      <c r="B767" s="16"/>
      <c r="C767" s="16"/>
      <c r="D767" s="16"/>
      <c r="E767" s="16"/>
      <c r="F767" s="16"/>
      <c r="G767" s="16"/>
      <c r="H767" s="16"/>
      <c r="I767" s="16"/>
      <c r="J767" s="17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80"/>
      <c r="B768" s="16"/>
      <c r="C768" s="16"/>
      <c r="D768" s="16"/>
      <c r="E768" s="16"/>
      <c r="F768" s="16"/>
      <c r="G768" s="16"/>
      <c r="H768" s="16"/>
      <c r="I768" s="16"/>
      <c r="J768" s="17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80"/>
      <c r="B769" s="16"/>
      <c r="C769" s="16"/>
      <c r="D769" s="16"/>
      <c r="E769" s="16"/>
      <c r="F769" s="16"/>
      <c r="G769" s="16"/>
      <c r="H769" s="16"/>
      <c r="I769" s="16"/>
      <c r="J769" s="17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80"/>
      <c r="B770" s="16"/>
      <c r="C770" s="16"/>
      <c r="D770" s="16"/>
      <c r="E770" s="16"/>
      <c r="F770" s="16"/>
      <c r="G770" s="16"/>
      <c r="H770" s="16"/>
      <c r="I770" s="16"/>
      <c r="J770" s="17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80"/>
      <c r="B771" s="16"/>
      <c r="C771" s="16"/>
      <c r="D771" s="16"/>
      <c r="E771" s="16"/>
      <c r="F771" s="16"/>
      <c r="G771" s="16"/>
      <c r="H771" s="16"/>
      <c r="I771" s="16"/>
      <c r="J771" s="17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80"/>
      <c r="B772" s="16"/>
      <c r="C772" s="16"/>
      <c r="D772" s="16"/>
      <c r="E772" s="16"/>
      <c r="F772" s="16"/>
      <c r="G772" s="16"/>
      <c r="H772" s="16"/>
      <c r="I772" s="16"/>
      <c r="J772" s="17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80"/>
      <c r="B773" s="16"/>
      <c r="C773" s="16"/>
      <c r="D773" s="16"/>
      <c r="E773" s="16"/>
      <c r="F773" s="16"/>
      <c r="G773" s="16"/>
      <c r="H773" s="16"/>
      <c r="I773" s="16"/>
      <c r="J773" s="17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80"/>
      <c r="B774" s="16"/>
      <c r="C774" s="16"/>
      <c r="D774" s="16"/>
      <c r="E774" s="16"/>
      <c r="F774" s="16"/>
      <c r="G774" s="16"/>
      <c r="H774" s="16"/>
      <c r="I774" s="16"/>
      <c r="J774" s="17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80"/>
      <c r="B775" s="16"/>
      <c r="C775" s="16"/>
      <c r="D775" s="16"/>
      <c r="E775" s="16"/>
      <c r="F775" s="16"/>
      <c r="G775" s="16"/>
      <c r="H775" s="16"/>
      <c r="I775" s="16"/>
      <c r="J775" s="17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80"/>
      <c r="B776" s="16"/>
      <c r="C776" s="16"/>
      <c r="D776" s="16"/>
      <c r="E776" s="16"/>
      <c r="F776" s="16"/>
      <c r="G776" s="16"/>
      <c r="H776" s="16"/>
      <c r="I776" s="16"/>
      <c r="J776" s="17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80"/>
      <c r="B777" s="16"/>
      <c r="C777" s="16"/>
      <c r="D777" s="16"/>
      <c r="E777" s="16"/>
      <c r="F777" s="16"/>
      <c r="G777" s="16"/>
      <c r="H777" s="16"/>
      <c r="I777" s="16"/>
      <c r="J777" s="17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80"/>
      <c r="B778" s="16"/>
      <c r="C778" s="16"/>
      <c r="D778" s="16"/>
      <c r="E778" s="16"/>
      <c r="F778" s="16"/>
      <c r="G778" s="16"/>
      <c r="H778" s="16"/>
      <c r="I778" s="16"/>
      <c r="J778" s="17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80"/>
      <c r="B779" s="16"/>
      <c r="C779" s="16"/>
      <c r="D779" s="16"/>
      <c r="E779" s="16"/>
      <c r="F779" s="16"/>
      <c r="G779" s="16"/>
      <c r="H779" s="16"/>
      <c r="I779" s="16"/>
      <c r="J779" s="17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80"/>
      <c r="B780" s="16"/>
      <c r="C780" s="16"/>
      <c r="D780" s="16"/>
      <c r="E780" s="16"/>
      <c r="F780" s="16"/>
      <c r="G780" s="16"/>
      <c r="H780" s="16"/>
      <c r="I780" s="16"/>
      <c r="J780" s="17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80"/>
      <c r="B781" s="16"/>
      <c r="C781" s="16"/>
      <c r="D781" s="16"/>
      <c r="E781" s="16"/>
      <c r="F781" s="16"/>
      <c r="G781" s="16"/>
      <c r="H781" s="16"/>
      <c r="I781" s="16"/>
      <c r="J781" s="17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80"/>
      <c r="B782" s="16"/>
      <c r="C782" s="16"/>
      <c r="D782" s="16"/>
      <c r="E782" s="16"/>
      <c r="F782" s="16"/>
      <c r="G782" s="16"/>
      <c r="H782" s="16"/>
      <c r="I782" s="16"/>
      <c r="J782" s="17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80"/>
      <c r="B783" s="16"/>
      <c r="C783" s="16"/>
      <c r="D783" s="16"/>
      <c r="E783" s="16"/>
      <c r="F783" s="16"/>
      <c r="G783" s="16"/>
      <c r="H783" s="16"/>
      <c r="I783" s="16"/>
      <c r="J783" s="17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80"/>
      <c r="B784" s="16"/>
      <c r="C784" s="16"/>
      <c r="D784" s="16"/>
      <c r="E784" s="16"/>
      <c r="F784" s="16"/>
      <c r="G784" s="16"/>
      <c r="H784" s="16"/>
      <c r="I784" s="16"/>
      <c r="J784" s="17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80"/>
      <c r="B785" s="16"/>
      <c r="C785" s="16"/>
      <c r="D785" s="16"/>
      <c r="E785" s="16"/>
      <c r="F785" s="16"/>
      <c r="G785" s="16"/>
      <c r="H785" s="16"/>
      <c r="I785" s="16"/>
      <c r="J785" s="17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80"/>
      <c r="B786" s="16"/>
      <c r="C786" s="16"/>
      <c r="D786" s="16"/>
      <c r="E786" s="16"/>
      <c r="F786" s="16"/>
      <c r="G786" s="16"/>
      <c r="H786" s="16"/>
      <c r="I786" s="16"/>
      <c r="J786" s="17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80"/>
      <c r="B787" s="16"/>
      <c r="C787" s="16"/>
      <c r="D787" s="16"/>
      <c r="E787" s="16"/>
      <c r="F787" s="16"/>
      <c r="G787" s="16"/>
      <c r="H787" s="16"/>
      <c r="I787" s="16"/>
      <c r="J787" s="17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80"/>
      <c r="B788" s="16"/>
      <c r="C788" s="16"/>
      <c r="D788" s="16"/>
      <c r="E788" s="16"/>
      <c r="F788" s="16"/>
      <c r="G788" s="16"/>
      <c r="H788" s="16"/>
      <c r="I788" s="16"/>
      <c r="J788" s="17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80"/>
      <c r="B789" s="16"/>
      <c r="C789" s="16"/>
      <c r="D789" s="16"/>
      <c r="E789" s="16"/>
      <c r="F789" s="16"/>
      <c r="G789" s="16"/>
      <c r="H789" s="16"/>
      <c r="I789" s="16"/>
      <c r="J789" s="17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80"/>
      <c r="B790" s="16"/>
      <c r="C790" s="16"/>
      <c r="D790" s="16"/>
      <c r="E790" s="16"/>
      <c r="F790" s="16"/>
      <c r="G790" s="16"/>
      <c r="H790" s="16"/>
      <c r="I790" s="16"/>
      <c r="J790" s="17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80"/>
      <c r="B791" s="16"/>
      <c r="C791" s="16"/>
      <c r="D791" s="16"/>
      <c r="E791" s="16"/>
      <c r="F791" s="16"/>
      <c r="G791" s="16"/>
      <c r="H791" s="16"/>
      <c r="I791" s="16"/>
      <c r="J791" s="17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80"/>
      <c r="B792" s="16"/>
      <c r="C792" s="16"/>
      <c r="D792" s="16"/>
      <c r="E792" s="16"/>
      <c r="F792" s="16"/>
      <c r="G792" s="16"/>
      <c r="H792" s="16"/>
      <c r="I792" s="16"/>
      <c r="J792" s="17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80"/>
      <c r="B793" s="16"/>
      <c r="C793" s="16"/>
      <c r="D793" s="16"/>
      <c r="E793" s="16"/>
      <c r="F793" s="16"/>
      <c r="G793" s="16"/>
      <c r="H793" s="16"/>
      <c r="I793" s="16"/>
      <c r="J793" s="17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80"/>
      <c r="B794" s="16"/>
      <c r="C794" s="16"/>
      <c r="D794" s="16"/>
      <c r="E794" s="16"/>
      <c r="F794" s="16"/>
      <c r="G794" s="16"/>
      <c r="H794" s="16"/>
      <c r="I794" s="16"/>
      <c r="J794" s="17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80"/>
      <c r="B795" s="16"/>
      <c r="C795" s="16"/>
      <c r="D795" s="16"/>
      <c r="E795" s="16"/>
      <c r="F795" s="16"/>
      <c r="G795" s="16"/>
      <c r="H795" s="16"/>
      <c r="I795" s="16"/>
      <c r="J795" s="17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80"/>
      <c r="B796" s="16"/>
      <c r="C796" s="16"/>
      <c r="D796" s="16"/>
      <c r="E796" s="16"/>
      <c r="F796" s="16"/>
      <c r="G796" s="16"/>
      <c r="H796" s="16"/>
      <c r="I796" s="16"/>
      <c r="J796" s="17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80"/>
      <c r="B797" s="16"/>
      <c r="C797" s="16"/>
      <c r="D797" s="16"/>
      <c r="E797" s="16"/>
      <c r="F797" s="16"/>
      <c r="G797" s="16"/>
      <c r="H797" s="16"/>
      <c r="I797" s="16"/>
      <c r="J797" s="17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80"/>
      <c r="B798" s="16"/>
      <c r="C798" s="16"/>
      <c r="D798" s="16"/>
      <c r="E798" s="16"/>
      <c r="F798" s="16"/>
      <c r="G798" s="16"/>
      <c r="H798" s="16"/>
      <c r="I798" s="16"/>
      <c r="J798" s="17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80"/>
      <c r="B799" s="16"/>
      <c r="C799" s="16"/>
      <c r="D799" s="16"/>
      <c r="E799" s="16"/>
      <c r="F799" s="16"/>
      <c r="G799" s="16"/>
      <c r="H799" s="16"/>
      <c r="I799" s="16"/>
      <c r="J799" s="17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80"/>
      <c r="B800" s="16"/>
      <c r="C800" s="16"/>
      <c r="D800" s="16"/>
      <c r="E800" s="16"/>
      <c r="F800" s="16"/>
      <c r="G800" s="16"/>
      <c r="H800" s="16"/>
      <c r="I800" s="16"/>
      <c r="J800" s="17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80"/>
      <c r="B801" s="16"/>
      <c r="C801" s="16"/>
      <c r="D801" s="16"/>
      <c r="E801" s="16"/>
      <c r="F801" s="16"/>
      <c r="G801" s="16"/>
      <c r="H801" s="16"/>
      <c r="I801" s="16"/>
      <c r="J801" s="17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80"/>
      <c r="B802" s="16"/>
      <c r="C802" s="16"/>
      <c r="D802" s="16"/>
      <c r="E802" s="16"/>
      <c r="F802" s="16"/>
      <c r="G802" s="16"/>
      <c r="H802" s="16"/>
      <c r="I802" s="16"/>
      <c r="J802" s="17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80"/>
      <c r="B803" s="16"/>
      <c r="C803" s="16"/>
      <c r="D803" s="16"/>
      <c r="E803" s="16"/>
      <c r="F803" s="16"/>
      <c r="G803" s="16"/>
      <c r="H803" s="16"/>
      <c r="I803" s="16"/>
      <c r="J803" s="17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80"/>
      <c r="B804" s="16"/>
      <c r="C804" s="16"/>
      <c r="D804" s="16"/>
      <c r="E804" s="16"/>
      <c r="F804" s="16"/>
      <c r="G804" s="16"/>
      <c r="H804" s="16"/>
      <c r="I804" s="16"/>
      <c r="J804" s="17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80"/>
      <c r="B805" s="16"/>
      <c r="C805" s="16"/>
      <c r="D805" s="16"/>
      <c r="E805" s="16"/>
      <c r="F805" s="16"/>
      <c r="G805" s="16"/>
      <c r="H805" s="16"/>
      <c r="I805" s="16"/>
      <c r="J805" s="17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80"/>
      <c r="B806" s="16"/>
      <c r="C806" s="16"/>
      <c r="D806" s="16"/>
      <c r="E806" s="16"/>
      <c r="F806" s="16"/>
      <c r="G806" s="16"/>
      <c r="H806" s="16"/>
      <c r="I806" s="16"/>
      <c r="J806" s="17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80"/>
      <c r="B807" s="16"/>
      <c r="C807" s="16"/>
      <c r="D807" s="16"/>
      <c r="E807" s="16"/>
      <c r="F807" s="16"/>
      <c r="G807" s="16"/>
      <c r="H807" s="16"/>
      <c r="I807" s="16"/>
      <c r="J807" s="17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80"/>
      <c r="B808" s="16"/>
      <c r="C808" s="16"/>
      <c r="D808" s="16"/>
      <c r="E808" s="16"/>
      <c r="F808" s="16"/>
      <c r="G808" s="16"/>
      <c r="H808" s="16"/>
      <c r="I808" s="16"/>
      <c r="J808" s="17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80"/>
      <c r="B809" s="16"/>
      <c r="C809" s="16"/>
      <c r="D809" s="16"/>
      <c r="E809" s="16"/>
      <c r="F809" s="16"/>
      <c r="G809" s="16"/>
      <c r="H809" s="16"/>
      <c r="I809" s="16"/>
      <c r="J809" s="17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80"/>
      <c r="B810" s="16"/>
      <c r="C810" s="16"/>
      <c r="D810" s="16"/>
      <c r="E810" s="16"/>
      <c r="F810" s="16"/>
      <c r="G810" s="16"/>
      <c r="H810" s="16"/>
      <c r="I810" s="16"/>
      <c r="J810" s="17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80"/>
      <c r="B811" s="16"/>
      <c r="C811" s="16"/>
      <c r="D811" s="16"/>
      <c r="E811" s="16"/>
      <c r="F811" s="16"/>
      <c r="G811" s="16"/>
      <c r="H811" s="16"/>
      <c r="I811" s="16"/>
      <c r="J811" s="17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80"/>
      <c r="B812" s="16"/>
      <c r="C812" s="16"/>
      <c r="D812" s="16"/>
      <c r="E812" s="16"/>
      <c r="F812" s="16"/>
      <c r="G812" s="16"/>
      <c r="H812" s="16"/>
      <c r="I812" s="16"/>
      <c r="J812" s="17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80"/>
      <c r="B813" s="16"/>
      <c r="C813" s="16"/>
      <c r="D813" s="16"/>
      <c r="E813" s="16"/>
      <c r="F813" s="16"/>
      <c r="G813" s="16"/>
      <c r="H813" s="16"/>
      <c r="I813" s="16"/>
      <c r="J813" s="17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80"/>
      <c r="B814" s="16"/>
      <c r="C814" s="16"/>
      <c r="D814" s="16"/>
      <c r="E814" s="16"/>
      <c r="F814" s="16"/>
      <c r="G814" s="16"/>
      <c r="H814" s="16"/>
      <c r="I814" s="16"/>
      <c r="J814" s="17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80"/>
      <c r="B815" s="16"/>
      <c r="C815" s="16"/>
      <c r="D815" s="16"/>
      <c r="E815" s="16"/>
      <c r="F815" s="16"/>
      <c r="G815" s="16"/>
      <c r="H815" s="16"/>
      <c r="I815" s="16"/>
      <c r="J815" s="17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80"/>
      <c r="B816" s="16"/>
      <c r="C816" s="16"/>
      <c r="D816" s="16"/>
      <c r="E816" s="16"/>
      <c r="F816" s="16"/>
      <c r="G816" s="16"/>
      <c r="H816" s="16"/>
      <c r="I816" s="16"/>
      <c r="J816" s="17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80"/>
      <c r="B817" s="16"/>
      <c r="C817" s="16"/>
      <c r="D817" s="16"/>
      <c r="E817" s="16"/>
      <c r="F817" s="16"/>
      <c r="G817" s="16"/>
      <c r="H817" s="16"/>
      <c r="I817" s="16"/>
      <c r="J817" s="17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80"/>
      <c r="B818" s="16"/>
      <c r="C818" s="16"/>
      <c r="D818" s="16"/>
      <c r="E818" s="16"/>
      <c r="F818" s="16"/>
      <c r="G818" s="16"/>
      <c r="H818" s="16"/>
      <c r="I818" s="16"/>
      <c r="J818" s="17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80"/>
      <c r="B819" s="16"/>
      <c r="C819" s="16"/>
      <c r="D819" s="16"/>
      <c r="E819" s="16"/>
      <c r="F819" s="16"/>
      <c r="G819" s="16"/>
      <c r="H819" s="16"/>
      <c r="I819" s="16"/>
      <c r="J819" s="17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80"/>
      <c r="B820" s="16"/>
      <c r="C820" s="16"/>
      <c r="D820" s="16"/>
      <c r="E820" s="16"/>
      <c r="F820" s="16"/>
      <c r="G820" s="16"/>
      <c r="H820" s="16"/>
      <c r="I820" s="16"/>
      <c r="J820" s="17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80"/>
      <c r="B821" s="16"/>
      <c r="C821" s="16"/>
      <c r="D821" s="16"/>
      <c r="E821" s="16"/>
      <c r="F821" s="16"/>
      <c r="G821" s="16"/>
      <c r="H821" s="16"/>
      <c r="I821" s="16"/>
      <c r="J821" s="17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80"/>
      <c r="B822" s="16"/>
      <c r="C822" s="16"/>
      <c r="D822" s="16"/>
      <c r="E822" s="16"/>
      <c r="F822" s="16"/>
      <c r="G822" s="16"/>
      <c r="H822" s="16"/>
      <c r="I822" s="16"/>
      <c r="J822" s="17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80"/>
      <c r="B823" s="16"/>
      <c r="C823" s="16"/>
      <c r="D823" s="16"/>
      <c r="E823" s="16"/>
      <c r="F823" s="16"/>
      <c r="G823" s="16"/>
      <c r="H823" s="16"/>
      <c r="I823" s="16"/>
      <c r="J823" s="17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80"/>
      <c r="B824" s="16"/>
      <c r="C824" s="16"/>
      <c r="D824" s="16"/>
      <c r="E824" s="16"/>
      <c r="F824" s="16"/>
      <c r="G824" s="16"/>
      <c r="H824" s="16"/>
      <c r="I824" s="16"/>
      <c r="J824" s="17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80"/>
      <c r="B825" s="16"/>
      <c r="C825" s="16"/>
      <c r="D825" s="16"/>
      <c r="E825" s="16"/>
      <c r="F825" s="16"/>
      <c r="G825" s="16"/>
      <c r="H825" s="16"/>
      <c r="I825" s="16"/>
      <c r="J825" s="17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80"/>
      <c r="B826" s="16"/>
      <c r="C826" s="16"/>
      <c r="D826" s="16"/>
      <c r="E826" s="16"/>
      <c r="F826" s="16"/>
      <c r="G826" s="16"/>
      <c r="H826" s="16"/>
      <c r="I826" s="16"/>
      <c r="J826" s="17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80"/>
      <c r="B827" s="16"/>
      <c r="C827" s="16"/>
      <c r="D827" s="16"/>
      <c r="E827" s="16"/>
      <c r="F827" s="16"/>
      <c r="G827" s="16"/>
      <c r="H827" s="16"/>
      <c r="I827" s="16"/>
      <c r="J827" s="17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80"/>
      <c r="B828" s="16"/>
      <c r="C828" s="16"/>
      <c r="D828" s="16"/>
      <c r="E828" s="16"/>
      <c r="F828" s="16"/>
      <c r="G828" s="16"/>
      <c r="H828" s="16"/>
      <c r="I828" s="16"/>
      <c r="J828" s="17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80"/>
      <c r="B829" s="16"/>
      <c r="C829" s="16"/>
      <c r="D829" s="16"/>
      <c r="E829" s="16"/>
      <c r="F829" s="16"/>
      <c r="G829" s="16"/>
      <c r="H829" s="16"/>
      <c r="I829" s="16"/>
      <c r="J829" s="17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80"/>
      <c r="B830" s="16"/>
      <c r="C830" s="16"/>
      <c r="D830" s="16"/>
      <c r="E830" s="16"/>
      <c r="F830" s="16"/>
      <c r="G830" s="16"/>
      <c r="H830" s="16"/>
      <c r="I830" s="16"/>
      <c r="J830" s="17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80"/>
      <c r="B831" s="16"/>
      <c r="C831" s="16"/>
      <c r="D831" s="16"/>
      <c r="E831" s="16"/>
      <c r="F831" s="16"/>
      <c r="G831" s="16"/>
      <c r="H831" s="16"/>
      <c r="I831" s="16"/>
      <c r="J831" s="17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80"/>
      <c r="B832" s="16"/>
      <c r="C832" s="16"/>
      <c r="D832" s="16"/>
      <c r="E832" s="16"/>
      <c r="F832" s="16"/>
      <c r="G832" s="16"/>
      <c r="H832" s="16"/>
      <c r="I832" s="16"/>
      <c r="J832" s="17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80"/>
      <c r="B833" s="16"/>
      <c r="C833" s="16"/>
      <c r="D833" s="16"/>
      <c r="E833" s="16"/>
      <c r="F833" s="16"/>
      <c r="G833" s="16"/>
      <c r="H833" s="16"/>
      <c r="I833" s="16"/>
      <c r="J833" s="17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80"/>
      <c r="B834" s="16"/>
      <c r="C834" s="16"/>
      <c r="D834" s="16"/>
      <c r="E834" s="16"/>
      <c r="F834" s="16"/>
      <c r="G834" s="16"/>
      <c r="H834" s="16"/>
      <c r="I834" s="16"/>
      <c r="J834" s="17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80"/>
      <c r="B835" s="16"/>
      <c r="C835" s="16"/>
      <c r="D835" s="16"/>
      <c r="E835" s="16"/>
      <c r="F835" s="16"/>
      <c r="G835" s="16"/>
      <c r="H835" s="16"/>
      <c r="I835" s="16"/>
      <c r="J835" s="17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80"/>
      <c r="B836" s="16"/>
      <c r="C836" s="16"/>
      <c r="D836" s="16"/>
      <c r="E836" s="16"/>
      <c r="F836" s="16"/>
      <c r="G836" s="16"/>
      <c r="H836" s="16"/>
      <c r="I836" s="16"/>
      <c r="J836" s="17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80"/>
      <c r="B837" s="16"/>
      <c r="C837" s="16"/>
      <c r="D837" s="16"/>
      <c r="E837" s="16"/>
      <c r="F837" s="16"/>
      <c r="G837" s="16"/>
      <c r="H837" s="16"/>
      <c r="I837" s="16"/>
      <c r="J837" s="17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80"/>
      <c r="B838" s="16"/>
      <c r="C838" s="16"/>
      <c r="D838" s="16"/>
      <c r="E838" s="16"/>
      <c r="F838" s="16"/>
      <c r="G838" s="16"/>
      <c r="H838" s="16"/>
      <c r="I838" s="16"/>
      <c r="J838" s="17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80"/>
      <c r="B839" s="16"/>
      <c r="C839" s="16"/>
      <c r="D839" s="16"/>
      <c r="E839" s="16"/>
      <c r="F839" s="16"/>
      <c r="G839" s="16"/>
      <c r="H839" s="16"/>
      <c r="I839" s="16"/>
      <c r="J839" s="17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80"/>
      <c r="B840" s="16"/>
      <c r="C840" s="16"/>
      <c r="D840" s="16"/>
      <c r="E840" s="16"/>
      <c r="F840" s="16"/>
      <c r="G840" s="16"/>
      <c r="H840" s="16"/>
      <c r="I840" s="16"/>
      <c r="J840" s="17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80"/>
      <c r="B841" s="16"/>
      <c r="C841" s="16"/>
      <c r="D841" s="16"/>
      <c r="E841" s="16"/>
      <c r="F841" s="16"/>
      <c r="G841" s="16"/>
      <c r="H841" s="16"/>
      <c r="I841" s="16"/>
      <c r="J841" s="17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80"/>
      <c r="B842" s="16"/>
      <c r="C842" s="16"/>
      <c r="D842" s="16"/>
      <c r="E842" s="16"/>
      <c r="F842" s="16"/>
      <c r="G842" s="16"/>
      <c r="H842" s="16"/>
      <c r="I842" s="16"/>
      <c r="J842" s="17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80"/>
      <c r="B843" s="16"/>
      <c r="C843" s="16"/>
      <c r="D843" s="16"/>
      <c r="E843" s="16"/>
      <c r="F843" s="16"/>
      <c r="G843" s="16"/>
      <c r="H843" s="16"/>
      <c r="I843" s="16"/>
      <c r="J843" s="17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80"/>
      <c r="B844" s="16"/>
      <c r="C844" s="16"/>
      <c r="D844" s="16"/>
      <c r="E844" s="16"/>
      <c r="F844" s="16"/>
      <c r="G844" s="16"/>
      <c r="H844" s="16"/>
      <c r="I844" s="16"/>
      <c r="J844" s="17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80"/>
      <c r="B845" s="16"/>
      <c r="C845" s="16"/>
      <c r="D845" s="16"/>
      <c r="E845" s="16"/>
      <c r="F845" s="16"/>
      <c r="G845" s="16"/>
      <c r="H845" s="16"/>
      <c r="I845" s="16"/>
      <c r="J845" s="17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80"/>
      <c r="B846" s="16"/>
      <c r="C846" s="16"/>
      <c r="D846" s="16"/>
      <c r="E846" s="16"/>
      <c r="F846" s="16"/>
      <c r="G846" s="16"/>
      <c r="H846" s="16"/>
      <c r="I846" s="16"/>
      <c r="J846" s="17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80"/>
      <c r="B847" s="16"/>
      <c r="C847" s="16"/>
      <c r="D847" s="16"/>
      <c r="E847" s="16"/>
      <c r="F847" s="16"/>
      <c r="G847" s="16"/>
      <c r="H847" s="16"/>
      <c r="I847" s="16"/>
      <c r="J847" s="17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80"/>
      <c r="B848" s="16"/>
      <c r="C848" s="16"/>
      <c r="D848" s="16"/>
      <c r="E848" s="16"/>
      <c r="F848" s="16"/>
      <c r="G848" s="16"/>
      <c r="H848" s="16"/>
      <c r="I848" s="16"/>
      <c r="J848" s="17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80"/>
      <c r="B849" s="16"/>
      <c r="C849" s="16"/>
      <c r="D849" s="16"/>
      <c r="E849" s="16"/>
      <c r="F849" s="16"/>
      <c r="G849" s="16"/>
      <c r="H849" s="16"/>
      <c r="I849" s="16"/>
      <c r="J849" s="17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80"/>
      <c r="B850" s="16"/>
      <c r="C850" s="16"/>
      <c r="D850" s="16"/>
      <c r="E850" s="16"/>
      <c r="F850" s="16"/>
      <c r="G850" s="16"/>
      <c r="H850" s="16"/>
      <c r="I850" s="16"/>
      <c r="J850" s="17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80"/>
      <c r="B851" s="16"/>
      <c r="C851" s="16"/>
      <c r="D851" s="16"/>
      <c r="E851" s="16"/>
      <c r="F851" s="16"/>
      <c r="G851" s="16"/>
      <c r="H851" s="16"/>
      <c r="I851" s="16"/>
      <c r="J851" s="17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80"/>
      <c r="B852" s="16"/>
      <c r="C852" s="16"/>
      <c r="D852" s="16"/>
      <c r="E852" s="16"/>
      <c r="F852" s="16"/>
      <c r="G852" s="16"/>
      <c r="H852" s="16"/>
      <c r="I852" s="16"/>
      <c r="J852" s="17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80"/>
      <c r="B853" s="16"/>
      <c r="C853" s="16"/>
      <c r="D853" s="16"/>
      <c r="E853" s="16"/>
      <c r="F853" s="16"/>
      <c r="G853" s="16"/>
      <c r="H853" s="16"/>
      <c r="I853" s="16"/>
      <c r="J853" s="17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80"/>
      <c r="B854" s="16"/>
      <c r="C854" s="16"/>
      <c r="D854" s="16"/>
      <c r="E854" s="16"/>
      <c r="F854" s="16"/>
      <c r="G854" s="16"/>
      <c r="H854" s="16"/>
      <c r="I854" s="16"/>
      <c r="J854" s="17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80"/>
      <c r="B855" s="16"/>
      <c r="C855" s="16"/>
      <c r="D855" s="16"/>
      <c r="E855" s="16"/>
      <c r="F855" s="16"/>
      <c r="G855" s="16"/>
      <c r="H855" s="16"/>
      <c r="I855" s="16"/>
      <c r="J855" s="17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80"/>
      <c r="B856" s="16"/>
      <c r="C856" s="16"/>
      <c r="D856" s="16"/>
      <c r="E856" s="16"/>
      <c r="F856" s="16"/>
      <c r="G856" s="16"/>
      <c r="H856" s="16"/>
      <c r="I856" s="16"/>
      <c r="J856" s="17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80"/>
      <c r="B857" s="16"/>
      <c r="C857" s="16"/>
      <c r="D857" s="16"/>
      <c r="E857" s="16"/>
      <c r="F857" s="16"/>
      <c r="G857" s="16"/>
      <c r="H857" s="16"/>
      <c r="I857" s="16"/>
      <c r="J857" s="17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80"/>
      <c r="B858" s="16"/>
      <c r="C858" s="16"/>
      <c r="D858" s="16"/>
      <c r="E858" s="16"/>
      <c r="F858" s="16"/>
      <c r="G858" s="16"/>
      <c r="H858" s="16"/>
      <c r="I858" s="16"/>
      <c r="J858" s="17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80"/>
      <c r="B859" s="16"/>
      <c r="C859" s="16"/>
      <c r="D859" s="16"/>
      <c r="E859" s="16"/>
      <c r="F859" s="16"/>
      <c r="G859" s="16"/>
      <c r="H859" s="16"/>
      <c r="I859" s="16"/>
      <c r="J859" s="17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80"/>
      <c r="B860" s="16"/>
      <c r="C860" s="16"/>
      <c r="D860" s="16"/>
      <c r="E860" s="16"/>
      <c r="F860" s="16"/>
      <c r="G860" s="16"/>
      <c r="H860" s="16"/>
      <c r="I860" s="16"/>
      <c r="J860" s="17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80"/>
      <c r="B861" s="16"/>
      <c r="C861" s="16"/>
      <c r="D861" s="16"/>
      <c r="E861" s="16"/>
      <c r="F861" s="16"/>
      <c r="G861" s="16"/>
      <c r="H861" s="16"/>
      <c r="I861" s="16"/>
      <c r="J861" s="17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80"/>
      <c r="B862" s="16"/>
      <c r="C862" s="16"/>
      <c r="D862" s="16"/>
      <c r="E862" s="16"/>
      <c r="F862" s="16"/>
      <c r="G862" s="16"/>
      <c r="H862" s="16"/>
      <c r="I862" s="16"/>
      <c r="J862" s="17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80"/>
      <c r="B863" s="16"/>
      <c r="C863" s="16"/>
      <c r="D863" s="16"/>
      <c r="E863" s="16"/>
      <c r="F863" s="16"/>
      <c r="G863" s="16"/>
      <c r="H863" s="16"/>
      <c r="I863" s="16"/>
      <c r="J863" s="17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80"/>
      <c r="B864" s="16"/>
      <c r="C864" s="16"/>
      <c r="D864" s="16"/>
      <c r="E864" s="16"/>
      <c r="F864" s="16"/>
      <c r="G864" s="16"/>
      <c r="H864" s="16"/>
      <c r="I864" s="16"/>
      <c r="J864" s="17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80"/>
      <c r="B865" s="16"/>
      <c r="C865" s="16"/>
      <c r="D865" s="16"/>
      <c r="E865" s="16"/>
      <c r="F865" s="16"/>
      <c r="G865" s="16"/>
      <c r="H865" s="16"/>
      <c r="I865" s="16"/>
      <c r="J865" s="17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80"/>
      <c r="B866" s="16"/>
      <c r="C866" s="16"/>
      <c r="D866" s="16"/>
      <c r="E866" s="16"/>
      <c r="F866" s="16"/>
      <c r="G866" s="16"/>
      <c r="H866" s="16"/>
      <c r="I866" s="16"/>
      <c r="J866" s="17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80"/>
      <c r="B867" s="16"/>
      <c r="C867" s="16"/>
      <c r="D867" s="16"/>
      <c r="E867" s="16"/>
      <c r="F867" s="16"/>
      <c r="G867" s="16"/>
      <c r="H867" s="16"/>
      <c r="I867" s="16"/>
      <c r="J867" s="17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80"/>
      <c r="B868" s="16"/>
      <c r="C868" s="16"/>
      <c r="D868" s="16"/>
      <c r="E868" s="16"/>
      <c r="F868" s="16"/>
      <c r="G868" s="16"/>
      <c r="H868" s="16"/>
      <c r="I868" s="16"/>
      <c r="J868" s="17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80"/>
      <c r="B869" s="16"/>
      <c r="C869" s="16"/>
      <c r="D869" s="16"/>
      <c r="E869" s="16"/>
      <c r="F869" s="16"/>
      <c r="G869" s="16"/>
      <c r="H869" s="16"/>
      <c r="I869" s="16"/>
      <c r="J869" s="17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80"/>
      <c r="B870" s="16"/>
      <c r="C870" s="16"/>
      <c r="D870" s="16"/>
      <c r="E870" s="16"/>
      <c r="F870" s="16"/>
      <c r="G870" s="16"/>
      <c r="H870" s="16"/>
      <c r="I870" s="16"/>
      <c r="J870" s="17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80"/>
      <c r="B871" s="16"/>
      <c r="C871" s="16"/>
      <c r="D871" s="16"/>
      <c r="E871" s="16"/>
      <c r="F871" s="16"/>
      <c r="G871" s="16"/>
      <c r="H871" s="16"/>
      <c r="I871" s="16"/>
      <c r="J871" s="17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80"/>
      <c r="B872" s="16"/>
      <c r="C872" s="16"/>
      <c r="D872" s="16"/>
      <c r="E872" s="16"/>
      <c r="F872" s="16"/>
      <c r="G872" s="16"/>
      <c r="H872" s="16"/>
      <c r="I872" s="16"/>
      <c r="J872" s="17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80"/>
      <c r="B873" s="16"/>
      <c r="C873" s="16"/>
      <c r="D873" s="16"/>
      <c r="E873" s="16"/>
      <c r="F873" s="16"/>
      <c r="G873" s="16"/>
      <c r="H873" s="16"/>
      <c r="I873" s="16"/>
      <c r="J873" s="17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80"/>
      <c r="B874" s="16"/>
      <c r="C874" s="16"/>
      <c r="D874" s="16"/>
      <c r="E874" s="16"/>
      <c r="F874" s="16"/>
      <c r="G874" s="16"/>
      <c r="H874" s="16"/>
      <c r="I874" s="16"/>
      <c r="J874" s="17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80"/>
      <c r="B875" s="16"/>
      <c r="C875" s="16"/>
      <c r="D875" s="16"/>
      <c r="E875" s="16"/>
      <c r="F875" s="16"/>
      <c r="G875" s="16"/>
      <c r="H875" s="16"/>
      <c r="I875" s="16"/>
      <c r="J875" s="17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80"/>
      <c r="B876" s="16"/>
      <c r="C876" s="16"/>
      <c r="D876" s="16"/>
      <c r="E876" s="16"/>
      <c r="F876" s="16"/>
      <c r="G876" s="16"/>
      <c r="H876" s="16"/>
      <c r="I876" s="16"/>
      <c r="J876" s="17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80"/>
      <c r="B877" s="16"/>
      <c r="C877" s="16"/>
      <c r="D877" s="16"/>
      <c r="E877" s="16"/>
      <c r="F877" s="16"/>
      <c r="G877" s="16"/>
      <c r="H877" s="16"/>
      <c r="I877" s="16"/>
      <c r="J877" s="17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80"/>
      <c r="B878" s="16"/>
      <c r="C878" s="16"/>
      <c r="D878" s="16"/>
      <c r="E878" s="16"/>
      <c r="F878" s="16"/>
      <c r="G878" s="16"/>
      <c r="H878" s="16"/>
      <c r="I878" s="16"/>
      <c r="J878" s="17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80"/>
      <c r="B879" s="16"/>
      <c r="C879" s="16"/>
      <c r="D879" s="16"/>
      <c r="E879" s="16"/>
      <c r="F879" s="16"/>
      <c r="G879" s="16"/>
      <c r="H879" s="16"/>
      <c r="I879" s="16"/>
      <c r="J879" s="17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80"/>
      <c r="B880" s="16"/>
      <c r="C880" s="16"/>
      <c r="D880" s="16"/>
      <c r="E880" s="16"/>
      <c r="F880" s="16"/>
      <c r="G880" s="16"/>
      <c r="H880" s="16"/>
      <c r="I880" s="16"/>
      <c r="J880" s="17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80"/>
      <c r="B881" s="16"/>
      <c r="C881" s="16"/>
      <c r="D881" s="16"/>
      <c r="E881" s="16"/>
      <c r="F881" s="16"/>
      <c r="G881" s="16"/>
      <c r="H881" s="16"/>
      <c r="I881" s="16"/>
      <c r="J881" s="17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80"/>
      <c r="B882" s="16"/>
      <c r="C882" s="16"/>
      <c r="D882" s="16"/>
      <c r="E882" s="16"/>
      <c r="F882" s="16"/>
      <c r="G882" s="16"/>
      <c r="H882" s="16"/>
      <c r="I882" s="16"/>
      <c r="J882" s="17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80"/>
      <c r="B883" s="16"/>
      <c r="C883" s="16"/>
      <c r="D883" s="16"/>
      <c r="E883" s="16"/>
      <c r="F883" s="16"/>
      <c r="G883" s="16"/>
      <c r="H883" s="16"/>
      <c r="I883" s="16"/>
      <c r="J883" s="17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80"/>
      <c r="B884" s="16"/>
      <c r="C884" s="16"/>
      <c r="D884" s="16"/>
      <c r="E884" s="16"/>
      <c r="F884" s="16"/>
      <c r="G884" s="16"/>
      <c r="H884" s="16"/>
      <c r="I884" s="16"/>
      <c r="J884" s="17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80"/>
      <c r="B885" s="16"/>
      <c r="C885" s="16"/>
      <c r="D885" s="16"/>
      <c r="E885" s="16"/>
      <c r="F885" s="16"/>
      <c r="G885" s="16"/>
      <c r="H885" s="16"/>
      <c r="I885" s="16"/>
      <c r="J885" s="17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80"/>
      <c r="B886" s="16"/>
      <c r="C886" s="16"/>
      <c r="D886" s="16"/>
      <c r="E886" s="16"/>
      <c r="F886" s="16"/>
      <c r="G886" s="16"/>
      <c r="H886" s="16"/>
      <c r="I886" s="16"/>
      <c r="J886" s="17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80"/>
      <c r="B887" s="16"/>
      <c r="C887" s="16"/>
      <c r="D887" s="16"/>
      <c r="E887" s="16"/>
      <c r="F887" s="16"/>
      <c r="G887" s="16"/>
      <c r="H887" s="16"/>
      <c r="I887" s="16"/>
      <c r="J887" s="17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80"/>
      <c r="B888" s="16"/>
      <c r="C888" s="16"/>
      <c r="D888" s="16"/>
      <c r="E888" s="16"/>
      <c r="F888" s="16"/>
      <c r="G888" s="16"/>
      <c r="H888" s="16"/>
      <c r="I888" s="16"/>
      <c r="J888" s="17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80"/>
      <c r="B889" s="16"/>
      <c r="C889" s="16"/>
      <c r="D889" s="16"/>
      <c r="E889" s="16"/>
      <c r="F889" s="16"/>
      <c r="G889" s="16"/>
      <c r="H889" s="16"/>
      <c r="I889" s="16"/>
      <c r="J889" s="17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80"/>
      <c r="B890" s="16"/>
      <c r="C890" s="16"/>
      <c r="D890" s="16"/>
      <c r="E890" s="16"/>
      <c r="F890" s="16"/>
      <c r="G890" s="16"/>
      <c r="H890" s="16"/>
      <c r="I890" s="16"/>
      <c r="J890" s="17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80"/>
      <c r="B891" s="16"/>
      <c r="C891" s="16"/>
      <c r="D891" s="16"/>
      <c r="E891" s="16"/>
      <c r="F891" s="16"/>
      <c r="G891" s="16"/>
      <c r="H891" s="16"/>
      <c r="I891" s="16"/>
      <c r="J891" s="17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80"/>
      <c r="B892" s="16"/>
      <c r="C892" s="16"/>
      <c r="D892" s="16"/>
      <c r="E892" s="16"/>
      <c r="F892" s="16"/>
      <c r="G892" s="16"/>
      <c r="H892" s="16"/>
      <c r="I892" s="16"/>
      <c r="J892" s="17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80"/>
      <c r="B893" s="16"/>
      <c r="C893" s="16"/>
      <c r="D893" s="16"/>
      <c r="E893" s="16"/>
      <c r="F893" s="16"/>
      <c r="G893" s="16"/>
      <c r="H893" s="16"/>
      <c r="I893" s="16"/>
      <c r="J893" s="17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80"/>
      <c r="B894" s="16"/>
      <c r="C894" s="16"/>
      <c r="D894" s="16"/>
      <c r="E894" s="16"/>
      <c r="F894" s="16"/>
      <c r="G894" s="16"/>
      <c r="H894" s="16"/>
      <c r="I894" s="16"/>
      <c r="J894" s="17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80"/>
      <c r="B895" s="16"/>
      <c r="C895" s="16"/>
      <c r="D895" s="16"/>
      <c r="E895" s="16"/>
      <c r="F895" s="16"/>
      <c r="G895" s="16"/>
      <c r="H895" s="16"/>
      <c r="I895" s="16"/>
      <c r="J895" s="17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80"/>
      <c r="B896" s="16"/>
      <c r="C896" s="16"/>
      <c r="D896" s="16"/>
      <c r="E896" s="16"/>
      <c r="F896" s="16"/>
      <c r="G896" s="16"/>
      <c r="H896" s="16"/>
      <c r="I896" s="16"/>
      <c r="J896" s="17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80"/>
      <c r="B897" s="16"/>
      <c r="C897" s="16"/>
      <c r="D897" s="16"/>
      <c r="E897" s="16"/>
      <c r="F897" s="16"/>
      <c r="G897" s="16"/>
      <c r="H897" s="16"/>
      <c r="I897" s="16"/>
      <c r="J897" s="17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80"/>
      <c r="B898" s="16"/>
      <c r="C898" s="16"/>
      <c r="D898" s="16"/>
      <c r="E898" s="16"/>
      <c r="F898" s="16"/>
      <c r="G898" s="16"/>
      <c r="H898" s="16"/>
      <c r="I898" s="16"/>
      <c r="J898" s="17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80"/>
      <c r="B899" s="16"/>
      <c r="C899" s="16"/>
      <c r="D899" s="16"/>
      <c r="E899" s="16"/>
      <c r="F899" s="16"/>
      <c r="G899" s="16"/>
      <c r="H899" s="16"/>
      <c r="I899" s="16"/>
      <c r="J899" s="17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80"/>
      <c r="B900" s="16"/>
      <c r="C900" s="16"/>
      <c r="D900" s="16"/>
      <c r="E900" s="16"/>
      <c r="F900" s="16"/>
      <c r="G900" s="16"/>
      <c r="H900" s="16"/>
      <c r="I900" s="16"/>
      <c r="J900" s="17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80"/>
      <c r="B901" s="16"/>
      <c r="C901" s="16"/>
      <c r="D901" s="16"/>
      <c r="E901" s="16"/>
      <c r="F901" s="16"/>
      <c r="G901" s="16"/>
      <c r="H901" s="16"/>
      <c r="I901" s="16"/>
      <c r="J901" s="17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80"/>
      <c r="B902" s="16"/>
      <c r="C902" s="16"/>
      <c r="D902" s="16"/>
      <c r="E902" s="16"/>
      <c r="F902" s="16"/>
      <c r="G902" s="16"/>
      <c r="H902" s="16"/>
      <c r="I902" s="16"/>
      <c r="J902" s="17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80"/>
      <c r="B903" s="16"/>
      <c r="C903" s="16"/>
      <c r="D903" s="16"/>
      <c r="E903" s="16"/>
      <c r="F903" s="16"/>
      <c r="G903" s="16"/>
      <c r="H903" s="16"/>
      <c r="I903" s="16"/>
      <c r="J903" s="17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80"/>
      <c r="B904" s="16"/>
      <c r="C904" s="16"/>
      <c r="D904" s="16"/>
      <c r="E904" s="16"/>
      <c r="F904" s="16"/>
      <c r="G904" s="16"/>
      <c r="H904" s="16"/>
      <c r="I904" s="16"/>
      <c r="J904" s="17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80"/>
      <c r="B905" s="16"/>
      <c r="C905" s="16"/>
      <c r="D905" s="16"/>
      <c r="E905" s="16"/>
      <c r="F905" s="16"/>
      <c r="G905" s="16"/>
      <c r="H905" s="16"/>
      <c r="I905" s="16"/>
      <c r="J905" s="17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80"/>
      <c r="B906" s="16"/>
      <c r="C906" s="16"/>
      <c r="D906" s="16"/>
      <c r="E906" s="16"/>
      <c r="F906" s="16"/>
      <c r="G906" s="16"/>
      <c r="H906" s="16"/>
      <c r="I906" s="16"/>
      <c r="J906" s="17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80"/>
      <c r="B907" s="16"/>
      <c r="C907" s="16"/>
      <c r="D907" s="16"/>
      <c r="E907" s="16"/>
      <c r="F907" s="16"/>
      <c r="G907" s="16"/>
      <c r="H907" s="16"/>
      <c r="I907" s="16"/>
      <c r="J907" s="17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80"/>
      <c r="B908" s="16"/>
      <c r="C908" s="16"/>
      <c r="D908" s="16"/>
      <c r="E908" s="16"/>
      <c r="F908" s="16"/>
      <c r="G908" s="16"/>
      <c r="H908" s="16"/>
      <c r="I908" s="16"/>
      <c r="J908" s="17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80"/>
      <c r="B909" s="16"/>
      <c r="C909" s="16"/>
      <c r="D909" s="16"/>
      <c r="E909" s="16"/>
      <c r="F909" s="16"/>
      <c r="G909" s="16"/>
      <c r="H909" s="16"/>
      <c r="I909" s="16"/>
      <c r="J909" s="17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80"/>
      <c r="B910" s="16"/>
      <c r="C910" s="16"/>
      <c r="D910" s="16"/>
      <c r="E910" s="16"/>
      <c r="F910" s="16"/>
      <c r="G910" s="16"/>
      <c r="H910" s="16"/>
      <c r="I910" s="16"/>
      <c r="J910" s="17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80"/>
      <c r="B911" s="16"/>
      <c r="C911" s="16"/>
      <c r="D911" s="16"/>
      <c r="E911" s="16"/>
      <c r="F911" s="16"/>
      <c r="G911" s="16"/>
      <c r="H911" s="16"/>
      <c r="I911" s="16"/>
      <c r="J911" s="17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80"/>
      <c r="B912" s="16"/>
      <c r="C912" s="16"/>
      <c r="D912" s="16"/>
      <c r="E912" s="16"/>
      <c r="F912" s="16"/>
      <c r="G912" s="16"/>
      <c r="H912" s="16"/>
      <c r="I912" s="16"/>
      <c r="J912" s="17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80"/>
      <c r="B913" s="16"/>
      <c r="C913" s="16"/>
      <c r="D913" s="16"/>
      <c r="E913" s="16"/>
      <c r="F913" s="16"/>
      <c r="G913" s="16"/>
      <c r="H913" s="16"/>
      <c r="I913" s="16"/>
      <c r="J913" s="17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80"/>
      <c r="B914" s="16"/>
      <c r="C914" s="16"/>
      <c r="D914" s="16"/>
      <c r="E914" s="16"/>
      <c r="F914" s="16"/>
      <c r="G914" s="16"/>
      <c r="H914" s="16"/>
      <c r="I914" s="16"/>
      <c r="J914" s="17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80"/>
      <c r="B915" s="16"/>
      <c r="C915" s="16"/>
      <c r="D915" s="16"/>
      <c r="E915" s="16"/>
      <c r="F915" s="16"/>
      <c r="G915" s="16"/>
      <c r="H915" s="16"/>
      <c r="I915" s="16"/>
      <c r="J915" s="17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80"/>
      <c r="B916" s="16"/>
      <c r="C916" s="16"/>
      <c r="D916" s="16"/>
      <c r="E916" s="16"/>
      <c r="F916" s="16"/>
      <c r="G916" s="16"/>
      <c r="H916" s="16"/>
      <c r="I916" s="16"/>
      <c r="J916" s="17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80"/>
      <c r="B917" s="16"/>
      <c r="C917" s="16"/>
      <c r="D917" s="16"/>
      <c r="E917" s="16"/>
      <c r="F917" s="16"/>
      <c r="G917" s="16"/>
      <c r="H917" s="16"/>
      <c r="I917" s="16"/>
      <c r="J917" s="17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80"/>
      <c r="B918" s="16"/>
      <c r="C918" s="16"/>
      <c r="D918" s="16"/>
      <c r="E918" s="16"/>
      <c r="F918" s="16"/>
      <c r="G918" s="16"/>
      <c r="H918" s="16"/>
      <c r="I918" s="16"/>
      <c r="J918" s="17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80"/>
      <c r="B919" s="16"/>
      <c r="C919" s="16"/>
      <c r="D919" s="16"/>
      <c r="E919" s="16"/>
      <c r="F919" s="16"/>
      <c r="G919" s="16"/>
      <c r="H919" s="16"/>
      <c r="I919" s="16"/>
      <c r="J919" s="17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80"/>
      <c r="B920" s="16"/>
      <c r="C920" s="16"/>
      <c r="D920" s="16"/>
      <c r="E920" s="16"/>
      <c r="F920" s="16"/>
      <c r="G920" s="16"/>
      <c r="H920" s="16"/>
      <c r="I920" s="16"/>
      <c r="J920" s="17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80"/>
      <c r="B921" s="16"/>
      <c r="C921" s="16"/>
      <c r="D921" s="16"/>
      <c r="E921" s="16"/>
      <c r="F921" s="16"/>
      <c r="G921" s="16"/>
      <c r="H921" s="16"/>
      <c r="I921" s="16"/>
      <c r="J921" s="17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80"/>
      <c r="B922" s="16"/>
      <c r="C922" s="16"/>
      <c r="D922" s="16"/>
      <c r="E922" s="16"/>
      <c r="F922" s="16"/>
      <c r="G922" s="16"/>
      <c r="H922" s="16"/>
      <c r="I922" s="16"/>
      <c r="J922" s="17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80"/>
      <c r="B923" s="16"/>
      <c r="C923" s="16"/>
      <c r="D923" s="16"/>
      <c r="E923" s="16"/>
      <c r="F923" s="16"/>
      <c r="G923" s="16"/>
      <c r="H923" s="16"/>
      <c r="I923" s="16"/>
      <c r="J923" s="17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80"/>
      <c r="B924" s="16"/>
      <c r="C924" s="16"/>
      <c r="D924" s="16"/>
      <c r="E924" s="16"/>
      <c r="F924" s="16"/>
      <c r="G924" s="16"/>
      <c r="H924" s="16"/>
      <c r="I924" s="16"/>
      <c r="J924" s="17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80"/>
      <c r="B925" s="16"/>
      <c r="C925" s="16"/>
      <c r="D925" s="16"/>
      <c r="E925" s="16"/>
      <c r="F925" s="16"/>
      <c r="G925" s="16"/>
      <c r="H925" s="16"/>
      <c r="I925" s="16"/>
      <c r="J925" s="17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80"/>
      <c r="B926" s="16"/>
      <c r="C926" s="16"/>
      <c r="D926" s="16"/>
      <c r="E926" s="16"/>
      <c r="F926" s="16"/>
      <c r="G926" s="16"/>
      <c r="H926" s="16"/>
      <c r="I926" s="16"/>
      <c r="J926" s="17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80"/>
      <c r="B927" s="16"/>
      <c r="C927" s="16"/>
      <c r="D927" s="16"/>
      <c r="E927" s="16"/>
      <c r="F927" s="16"/>
      <c r="G927" s="16"/>
      <c r="H927" s="16"/>
      <c r="I927" s="16"/>
      <c r="J927" s="17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80"/>
      <c r="B928" s="16"/>
      <c r="C928" s="16"/>
      <c r="D928" s="16"/>
      <c r="E928" s="16"/>
      <c r="F928" s="16"/>
      <c r="G928" s="16"/>
      <c r="H928" s="16"/>
      <c r="I928" s="16"/>
      <c r="J928" s="17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80"/>
      <c r="B929" s="16"/>
      <c r="C929" s="16"/>
      <c r="D929" s="16"/>
      <c r="E929" s="16"/>
      <c r="F929" s="16"/>
      <c r="G929" s="16"/>
      <c r="H929" s="16"/>
      <c r="I929" s="16"/>
      <c r="J929" s="17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80"/>
      <c r="B930" s="16"/>
      <c r="C930" s="16"/>
      <c r="D930" s="16"/>
      <c r="E930" s="16"/>
      <c r="F930" s="16"/>
      <c r="G930" s="16"/>
      <c r="H930" s="16"/>
      <c r="I930" s="16"/>
      <c r="J930" s="17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80"/>
      <c r="B931" s="16"/>
      <c r="C931" s="16"/>
      <c r="D931" s="16"/>
      <c r="E931" s="16"/>
      <c r="F931" s="16"/>
      <c r="G931" s="16"/>
      <c r="H931" s="16"/>
      <c r="I931" s="16"/>
      <c r="J931" s="17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80"/>
      <c r="B932" s="16"/>
      <c r="C932" s="16"/>
      <c r="D932" s="16"/>
      <c r="E932" s="16"/>
      <c r="F932" s="16"/>
      <c r="G932" s="16"/>
      <c r="H932" s="16"/>
      <c r="I932" s="16"/>
      <c r="J932" s="17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80"/>
      <c r="B933" s="16"/>
      <c r="C933" s="16"/>
      <c r="D933" s="16"/>
      <c r="E933" s="16"/>
      <c r="F933" s="16"/>
      <c r="G933" s="16"/>
      <c r="H933" s="16"/>
      <c r="I933" s="16"/>
      <c r="J933" s="17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80"/>
      <c r="B934" s="16"/>
      <c r="C934" s="16"/>
      <c r="D934" s="16"/>
      <c r="E934" s="16"/>
      <c r="F934" s="16"/>
      <c r="G934" s="16"/>
      <c r="H934" s="16"/>
      <c r="I934" s="16"/>
      <c r="J934" s="17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80"/>
      <c r="B935" s="16"/>
      <c r="C935" s="16"/>
      <c r="D935" s="16"/>
      <c r="E935" s="16"/>
      <c r="F935" s="16"/>
      <c r="G935" s="16"/>
      <c r="H935" s="16"/>
      <c r="I935" s="16"/>
      <c r="J935" s="17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80"/>
      <c r="B936" s="16"/>
      <c r="C936" s="16"/>
      <c r="D936" s="16"/>
      <c r="E936" s="16"/>
      <c r="F936" s="16"/>
      <c r="G936" s="16"/>
      <c r="H936" s="16"/>
      <c r="I936" s="16"/>
      <c r="J936" s="17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80"/>
      <c r="B937" s="16"/>
      <c r="C937" s="16"/>
      <c r="D937" s="16"/>
      <c r="E937" s="16"/>
      <c r="F937" s="16"/>
      <c r="G937" s="16"/>
      <c r="H937" s="16"/>
      <c r="I937" s="16"/>
      <c r="J937" s="17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80"/>
      <c r="B938" s="16"/>
      <c r="C938" s="16"/>
      <c r="D938" s="16"/>
      <c r="E938" s="16"/>
      <c r="F938" s="16"/>
      <c r="G938" s="16"/>
      <c r="H938" s="16"/>
      <c r="I938" s="16"/>
      <c r="J938" s="17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80"/>
      <c r="B939" s="16"/>
      <c r="C939" s="16"/>
      <c r="D939" s="16"/>
      <c r="E939" s="16"/>
      <c r="F939" s="16"/>
      <c r="G939" s="16"/>
      <c r="H939" s="16"/>
      <c r="I939" s="16"/>
      <c r="J939" s="17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80"/>
      <c r="B940" s="16"/>
      <c r="C940" s="16"/>
      <c r="D940" s="16"/>
      <c r="E940" s="16"/>
      <c r="F940" s="16"/>
      <c r="G940" s="16"/>
      <c r="H940" s="16"/>
      <c r="I940" s="16"/>
      <c r="J940" s="17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80"/>
      <c r="B941" s="16"/>
      <c r="C941" s="16"/>
      <c r="D941" s="16"/>
      <c r="E941" s="16"/>
      <c r="F941" s="16"/>
      <c r="G941" s="16"/>
      <c r="H941" s="16"/>
      <c r="I941" s="16"/>
      <c r="J941" s="17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80"/>
      <c r="B942" s="16"/>
      <c r="C942" s="16"/>
      <c r="D942" s="16"/>
      <c r="E942" s="16"/>
      <c r="F942" s="16"/>
      <c r="G942" s="16"/>
      <c r="H942" s="16"/>
      <c r="I942" s="16"/>
      <c r="J942" s="17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80"/>
      <c r="B943" s="16"/>
      <c r="C943" s="16"/>
      <c r="D943" s="16"/>
      <c r="E943" s="16"/>
      <c r="F943" s="16"/>
      <c r="G943" s="16"/>
      <c r="H943" s="16"/>
      <c r="I943" s="16"/>
      <c r="J943" s="17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80"/>
      <c r="B944" s="16"/>
      <c r="C944" s="16"/>
      <c r="D944" s="16"/>
      <c r="E944" s="16"/>
      <c r="F944" s="16"/>
      <c r="G944" s="16"/>
      <c r="H944" s="16"/>
      <c r="I944" s="16"/>
      <c r="J944" s="17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80"/>
      <c r="B945" s="16"/>
      <c r="C945" s="16"/>
      <c r="D945" s="16"/>
      <c r="E945" s="16"/>
      <c r="F945" s="16"/>
      <c r="G945" s="16"/>
      <c r="H945" s="16"/>
      <c r="I945" s="16"/>
      <c r="J945" s="17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80"/>
      <c r="B946" s="16"/>
      <c r="C946" s="16"/>
      <c r="D946" s="16"/>
      <c r="E946" s="16"/>
      <c r="F946" s="16"/>
      <c r="G946" s="16"/>
      <c r="H946" s="16"/>
      <c r="I946" s="16"/>
      <c r="J946" s="17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80"/>
      <c r="B947" s="16"/>
      <c r="C947" s="16"/>
      <c r="D947" s="16"/>
      <c r="E947" s="16"/>
      <c r="F947" s="16"/>
      <c r="G947" s="16"/>
      <c r="H947" s="16"/>
      <c r="I947" s="16"/>
      <c r="J947" s="17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80"/>
      <c r="B948" s="16"/>
      <c r="C948" s="16"/>
      <c r="D948" s="16"/>
      <c r="E948" s="16"/>
      <c r="F948" s="16"/>
      <c r="G948" s="16"/>
      <c r="H948" s="16"/>
      <c r="I948" s="16"/>
      <c r="J948" s="17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80"/>
      <c r="B949" s="16"/>
      <c r="C949" s="16"/>
      <c r="D949" s="16"/>
      <c r="E949" s="16"/>
      <c r="F949" s="16"/>
      <c r="G949" s="16"/>
      <c r="H949" s="16"/>
      <c r="I949" s="16"/>
      <c r="J949" s="17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80"/>
      <c r="B950" s="16"/>
      <c r="C950" s="16"/>
      <c r="D950" s="16"/>
      <c r="E950" s="16"/>
      <c r="F950" s="16"/>
      <c r="G950" s="16"/>
      <c r="H950" s="16"/>
      <c r="I950" s="16"/>
      <c r="J950" s="17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80"/>
      <c r="B951" s="16"/>
      <c r="C951" s="16"/>
      <c r="D951" s="16"/>
      <c r="E951" s="16"/>
      <c r="F951" s="16"/>
      <c r="G951" s="16"/>
      <c r="H951" s="16"/>
      <c r="I951" s="16"/>
      <c r="J951" s="17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80"/>
      <c r="B952" s="16"/>
      <c r="C952" s="16"/>
      <c r="D952" s="16"/>
      <c r="E952" s="16"/>
      <c r="F952" s="16"/>
      <c r="G952" s="16"/>
      <c r="H952" s="16"/>
      <c r="I952" s="16"/>
      <c r="J952" s="17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80"/>
      <c r="B953" s="16"/>
      <c r="C953" s="16"/>
      <c r="D953" s="16"/>
      <c r="E953" s="16"/>
      <c r="F953" s="16"/>
      <c r="G953" s="16"/>
      <c r="H953" s="16"/>
      <c r="I953" s="16"/>
      <c r="J953" s="17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80"/>
      <c r="B954" s="16"/>
      <c r="C954" s="16"/>
      <c r="D954" s="16"/>
      <c r="E954" s="16"/>
      <c r="F954" s="16"/>
      <c r="G954" s="16"/>
      <c r="H954" s="16"/>
      <c r="I954" s="16"/>
      <c r="J954" s="17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80"/>
      <c r="B955" s="16"/>
      <c r="C955" s="16"/>
      <c r="D955" s="16"/>
      <c r="E955" s="16"/>
      <c r="F955" s="16"/>
      <c r="G955" s="16"/>
      <c r="H955" s="16"/>
      <c r="I955" s="16"/>
      <c r="J955" s="17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80"/>
      <c r="B956" s="16"/>
      <c r="C956" s="16"/>
      <c r="D956" s="16"/>
      <c r="E956" s="16"/>
      <c r="F956" s="16"/>
      <c r="G956" s="16"/>
      <c r="H956" s="16"/>
      <c r="I956" s="16"/>
      <c r="J956" s="17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80"/>
      <c r="B957" s="16"/>
      <c r="C957" s="16"/>
      <c r="D957" s="16"/>
      <c r="E957" s="16"/>
      <c r="F957" s="16"/>
      <c r="G957" s="16"/>
      <c r="H957" s="16"/>
      <c r="I957" s="16"/>
      <c r="J957" s="17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80"/>
      <c r="B958" s="16"/>
      <c r="C958" s="16"/>
      <c r="D958" s="16"/>
      <c r="E958" s="16"/>
      <c r="F958" s="16"/>
      <c r="G958" s="16"/>
      <c r="H958" s="16"/>
      <c r="I958" s="16"/>
      <c r="J958" s="17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80"/>
      <c r="B959" s="16"/>
      <c r="C959" s="16"/>
      <c r="D959" s="16"/>
      <c r="E959" s="16"/>
      <c r="F959" s="16"/>
      <c r="G959" s="16"/>
      <c r="H959" s="16"/>
      <c r="I959" s="16"/>
      <c r="J959" s="17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80"/>
      <c r="B960" s="16"/>
      <c r="C960" s="16"/>
      <c r="D960" s="16"/>
      <c r="E960" s="16"/>
      <c r="F960" s="16"/>
      <c r="G960" s="16"/>
      <c r="H960" s="16"/>
      <c r="I960" s="16"/>
      <c r="J960" s="17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80"/>
      <c r="B961" s="16"/>
      <c r="C961" s="16"/>
      <c r="D961" s="16"/>
      <c r="E961" s="16"/>
      <c r="F961" s="16"/>
      <c r="G961" s="16"/>
      <c r="H961" s="16"/>
      <c r="I961" s="16"/>
      <c r="J961" s="17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80"/>
      <c r="B962" s="16"/>
      <c r="C962" s="16"/>
      <c r="D962" s="16"/>
      <c r="E962" s="16"/>
      <c r="F962" s="16"/>
      <c r="G962" s="16"/>
      <c r="H962" s="16"/>
      <c r="I962" s="16"/>
      <c r="J962" s="17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80"/>
      <c r="B963" s="16"/>
      <c r="C963" s="16"/>
      <c r="D963" s="16"/>
      <c r="E963" s="16"/>
      <c r="F963" s="16"/>
      <c r="G963" s="16"/>
      <c r="H963" s="16"/>
      <c r="I963" s="16"/>
      <c r="J963" s="17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80"/>
      <c r="B964" s="16"/>
      <c r="C964" s="16"/>
      <c r="D964" s="16"/>
      <c r="E964" s="16"/>
      <c r="F964" s="16"/>
      <c r="G964" s="16"/>
      <c r="H964" s="16"/>
      <c r="I964" s="16"/>
      <c r="J964" s="17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80"/>
      <c r="B965" s="16"/>
      <c r="C965" s="16"/>
      <c r="D965" s="16"/>
      <c r="E965" s="16"/>
      <c r="F965" s="16"/>
      <c r="G965" s="16"/>
      <c r="H965" s="16"/>
      <c r="I965" s="16"/>
      <c r="J965" s="17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80"/>
      <c r="B966" s="16"/>
      <c r="C966" s="16"/>
      <c r="D966" s="16"/>
      <c r="E966" s="16"/>
      <c r="F966" s="16"/>
      <c r="G966" s="16"/>
      <c r="H966" s="16"/>
      <c r="I966" s="16"/>
      <c r="J966" s="17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80"/>
      <c r="B967" s="16"/>
      <c r="C967" s="16"/>
      <c r="D967" s="16"/>
      <c r="E967" s="16"/>
      <c r="F967" s="16"/>
      <c r="G967" s="16"/>
      <c r="H967" s="16"/>
      <c r="I967" s="16"/>
      <c r="J967" s="17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80"/>
      <c r="B968" s="16"/>
      <c r="C968" s="16"/>
      <c r="D968" s="16"/>
      <c r="E968" s="16"/>
      <c r="F968" s="16"/>
      <c r="G968" s="16"/>
      <c r="H968" s="16"/>
      <c r="I968" s="16"/>
      <c r="J968" s="17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80"/>
      <c r="B969" s="16"/>
      <c r="C969" s="16"/>
      <c r="D969" s="16"/>
      <c r="E969" s="16"/>
      <c r="F969" s="16"/>
      <c r="G969" s="16"/>
      <c r="H969" s="16"/>
      <c r="I969" s="16"/>
      <c r="J969" s="17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80"/>
      <c r="B970" s="16"/>
      <c r="C970" s="16"/>
      <c r="D970" s="16"/>
      <c r="E970" s="16"/>
      <c r="F970" s="16"/>
      <c r="G970" s="16"/>
      <c r="H970" s="16"/>
      <c r="I970" s="16"/>
      <c r="J970" s="17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80"/>
      <c r="B971" s="16"/>
      <c r="C971" s="16"/>
      <c r="D971" s="16"/>
      <c r="E971" s="16"/>
      <c r="F971" s="16"/>
      <c r="G971" s="16"/>
      <c r="H971" s="16"/>
      <c r="I971" s="16"/>
      <c r="J971" s="17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80"/>
      <c r="B972" s="16"/>
      <c r="C972" s="16"/>
      <c r="D972" s="16"/>
      <c r="E972" s="16"/>
      <c r="F972" s="16"/>
      <c r="G972" s="16"/>
      <c r="H972" s="16"/>
      <c r="I972" s="16"/>
      <c r="J972" s="17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80"/>
      <c r="B973" s="16"/>
      <c r="C973" s="16"/>
      <c r="D973" s="16"/>
      <c r="E973" s="16"/>
      <c r="F973" s="16"/>
      <c r="G973" s="16"/>
      <c r="H973" s="16"/>
      <c r="I973" s="16"/>
      <c r="J973" s="17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80"/>
      <c r="B974" s="16"/>
      <c r="C974" s="16"/>
      <c r="D974" s="16"/>
      <c r="E974" s="16"/>
      <c r="F974" s="16"/>
      <c r="G974" s="16"/>
      <c r="H974" s="16"/>
      <c r="I974" s="16"/>
      <c r="J974" s="17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80"/>
      <c r="B975" s="16"/>
      <c r="C975" s="16"/>
      <c r="D975" s="16"/>
      <c r="E975" s="16"/>
      <c r="F975" s="16"/>
      <c r="G975" s="16"/>
      <c r="H975" s="16"/>
      <c r="I975" s="16"/>
      <c r="J975" s="17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80"/>
      <c r="B976" s="16"/>
      <c r="C976" s="16"/>
      <c r="D976" s="16"/>
      <c r="E976" s="16"/>
      <c r="F976" s="16"/>
      <c r="G976" s="16"/>
      <c r="H976" s="16"/>
      <c r="I976" s="16"/>
      <c r="J976" s="17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80"/>
      <c r="B977" s="16"/>
      <c r="C977" s="16"/>
      <c r="D977" s="16"/>
      <c r="E977" s="16"/>
      <c r="F977" s="16"/>
      <c r="G977" s="16"/>
      <c r="H977" s="16"/>
      <c r="I977" s="16"/>
      <c r="J977" s="17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80"/>
      <c r="B978" s="16"/>
      <c r="C978" s="16"/>
      <c r="D978" s="16"/>
      <c r="E978" s="16"/>
      <c r="F978" s="16"/>
      <c r="G978" s="16"/>
      <c r="H978" s="16"/>
      <c r="I978" s="16"/>
      <c r="J978" s="17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80"/>
      <c r="B979" s="16"/>
      <c r="C979" s="16"/>
      <c r="D979" s="16"/>
      <c r="E979" s="16"/>
      <c r="F979" s="16"/>
      <c r="G979" s="16"/>
      <c r="H979" s="16"/>
      <c r="I979" s="16"/>
      <c r="J979" s="17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80"/>
      <c r="B980" s="16"/>
      <c r="C980" s="16"/>
      <c r="D980" s="16"/>
      <c r="E980" s="16"/>
      <c r="F980" s="16"/>
      <c r="G980" s="16"/>
      <c r="H980" s="16"/>
      <c r="I980" s="16"/>
      <c r="J980" s="17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80"/>
      <c r="B981" s="16"/>
      <c r="C981" s="16"/>
      <c r="D981" s="16"/>
      <c r="E981" s="16"/>
      <c r="F981" s="16"/>
      <c r="G981" s="16"/>
      <c r="H981" s="16"/>
      <c r="I981" s="16"/>
      <c r="J981" s="17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80"/>
      <c r="B982" s="16"/>
      <c r="C982" s="16"/>
      <c r="D982" s="16"/>
      <c r="E982" s="16"/>
      <c r="F982" s="16"/>
      <c r="G982" s="16"/>
      <c r="H982" s="16"/>
      <c r="I982" s="16"/>
      <c r="J982" s="17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80"/>
      <c r="B983" s="16"/>
      <c r="C983" s="16"/>
      <c r="D983" s="16"/>
      <c r="E983" s="16"/>
      <c r="F983" s="16"/>
      <c r="G983" s="16"/>
      <c r="H983" s="16"/>
      <c r="I983" s="16"/>
      <c r="J983" s="17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80"/>
      <c r="B984" s="16"/>
      <c r="C984" s="16"/>
      <c r="D984" s="16"/>
      <c r="E984" s="16"/>
      <c r="F984" s="16"/>
      <c r="G984" s="16"/>
      <c r="H984" s="16"/>
      <c r="I984" s="16"/>
      <c r="J984" s="17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80"/>
      <c r="B985" s="16"/>
      <c r="C985" s="16"/>
      <c r="D985" s="16"/>
      <c r="E985" s="16"/>
      <c r="F985" s="16"/>
      <c r="G985" s="16"/>
      <c r="H985" s="16"/>
      <c r="I985" s="16"/>
      <c r="J985" s="17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80"/>
      <c r="B986" s="16"/>
      <c r="C986" s="16"/>
      <c r="D986" s="16"/>
      <c r="E986" s="16"/>
      <c r="F986" s="16"/>
      <c r="G986" s="16"/>
      <c r="H986" s="16"/>
      <c r="I986" s="16"/>
      <c r="J986" s="17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80"/>
      <c r="B987" s="16"/>
      <c r="C987" s="16"/>
      <c r="D987" s="16"/>
      <c r="E987" s="16"/>
      <c r="F987" s="16"/>
      <c r="G987" s="16"/>
      <c r="H987" s="16"/>
      <c r="I987" s="16"/>
      <c r="J987" s="17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80"/>
      <c r="B988" s="16"/>
      <c r="C988" s="16"/>
      <c r="D988" s="16"/>
      <c r="E988" s="16"/>
      <c r="F988" s="16"/>
      <c r="G988" s="16"/>
      <c r="H988" s="16"/>
      <c r="I988" s="16"/>
      <c r="J988" s="17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80"/>
      <c r="B989" s="16"/>
      <c r="C989" s="16"/>
      <c r="D989" s="16"/>
      <c r="E989" s="16"/>
      <c r="F989" s="16"/>
      <c r="G989" s="16"/>
      <c r="H989" s="16"/>
      <c r="I989" s="16"/>
      <c r="J989" s="17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80"/>
      <c r="B990" s="16"/>
      <c r="C990" s="16"/>
      <c r="D990" s="16"/>
      <c r="E990" s="16"/>
      <c r="F990" s="16"/>
      <c r="G990" s="16"/>
      <c r="H990" s="16"/>
      <c r="I990" s="16"/>
      <c r="J990" s="17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80"/>
      <c r="B991" s="16"/>
      <c r="C991" s="16"/>
      <c r="D991" s="16"/>
      <c r="E991" s="16"/>
      <c r="F991" s="16"/>
      <c r="G991" s="16"/>
      <c r="H991" s="16"/>
      <c r="I991" s="16"/>
      <c r="J991" s="17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80"/>
      <c r="B992" s="16"/>
      <c r="C992" s="16"/>
      <c r="D992" s="16"/>
      <c r="E992" s="16"/>
      <c r="F992" s="16"/>
      <c r="G992" s="16"/>
      <c r="H992" s="16"/>
      <c r="I992" s="16"/>
      <c r="J992" s="17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80"/>
      <c r="B993" s="16"/>
      <c r="C993" s="16"/>
      <c r="D993" s="16"/>
      <c r="E993" s="16"/>
      <c r="F993" s="16"/>
      <c r="G993" s="16"/>
      <c r="H993" s="16"/>
      <c r="I993" s="16"/>
      <c r="J993" s="17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3.88"/>
    <col customWidth="1" min="3" max="3" width="0.38"/>
    <col customWidth="1" min="4" max="4" width="53.88"/>
    <col customWidth="1" min="6" max="6" width="0.38"/>
    <col customWidth="1" min="7" max="7" width="53.88"/>
  </cols>
  <sheetData>
    <row r="1">
      <c r="A1" s="81"/>
      <c r="C1" s="82"/>
    </row>
    <row r="2">
      <c r="A2" s="83" t="s">
        <v>9</v>
      </c>
      <c r="B2" s="84">
        <f>countIf('Auto Master List'!B:B,A2)</f>
        <v>297</v>
      </c>
      <c r="C2" s="85"/>
      <c r="D2" s="86" t="s">
        <v>1435</v>
      </c>
      <c r="E2" s="87">
        <f>countIf('Auto Master List'!D:E,D2)</f>
        <v>120</v>
      </c>
      <c r="F2" s="88"/>
      <c r="G2" s="89" t="s">
        <v>1436</v>
      </c>
      <c r="H2" s="90">
        <f>countIf('Auto Master List'!F:I,"/")</f>
        <v>1553</v>
      </c>
    </row>
    <row r="3">
      <c r="A3" s="83" t="s">
        <v>366</v>
      </c>
      <c r="B3" s="84">
        <f>countIf('Auto Master List'!B:B,A3)</f>
        <v>78</v>
      </c>
      <c r="C3" s="85"/>
      <c r="D3" s="91" t="s">
        <v>1410</v>
      </c>
      <c r="E3" s="87">
        <f>countIf('Auto Master List'!D:E,D3)</f>
        <v>100</v>
      </c>
      <c r="F3" s="88"/>
      <c r="G3" s="92" t="s">
        <v>374</v>
      </c>
      <c r="H3" s="90">
        <f>countIf('Auto Master List'!F:I,G3)</f>
        <v>59</v>
      </c>
    </row>
    <row r="4">
      <c r="A4" s="83" t="s">
        <v>445</v>
      </c>
      <c r="B4" s="84">
        <f>countIf('Auto Master List'!B:B,A4)</f>
        <v>4</v>
      </c>
      <c r="C4" s="85"/>
      <c r="D4" s="91" t="s">
        <v>1437</v>
      </c>
      <c r="E4" s="87">
        <f>countIf('Auto Master List'!D:E,D4)</f>
        <v>97</v>
      </c>
      <c r="F4" s="88"/>
      <c r="G4" s="92" t="s">
        <v>372</v>
      </c>
      <c r="H4" s="90">
        <f>countIf('Auto Master List'!F:I,G4)</f>
        <v>82</v>
      </c>
    </row>
    <row r="5">
      <c r="A5" s="83" t="s">
        <v>1175</v>
      </c>
      <c r="B5" s="84">
        <f>countIf('Auto Master List'!B:B,A5)</f>
        <v>14</v>
      </c>
      <c r="C5" s="85"/>
      <c r="D5" s="91" t="s">
        <v>1393</v>
      </c>
      <c r="E5" s="87">
        <f>countIf('Auto Master List'!D:E,D5)</f>
        <v>57</v>
      </c>
      <c r="F5" s="88"/>
      <c r="G5" s="92" t="s">
        <v>367</v>
      </c>
      <c r="H5" s="90">
        <f>countIf('Auto Master List'!F:I,G5)</f>
        <v>56</v>
      </c>
    </row>
    <row r="6">
      <c r="A6" s="83" t="s">
        <v>1438</v>
      </c>
      <c r="B6" s="84">
        <f>countIf('Auto Master List'!B:B,A6)</f>
        <v>0</v>
      </c>
      <c r="C6" s="85"/>
      <c r="D6" s="91" t="s">
        <v>1399</v>
      </c>
      <c r="E6" s="87">
        <f>countIf('Auto Master List'!D:E,D6)</f>
        <v>105</v>
      </c>
      <c r="F6" s="88"/>
      <c r="G6" s="93" t="s">
        <v>627</v>
      </c>
      <c r="H6" s="94">
        <f>countIf('Auto Master List'!F:I,G6)</f>
        <v>22</v>
      </c>
    </row>
    <row r="7">
      <c r="A7" s="83" t="s">
        <v>430</v>
      </c>
      <c r="B7" s="84">
        <f>countIf('Auto Master List'!B:B,A7)</f>
        <v>31</v>
      </c>
      <c r="C7" s="85"/>
      <c r="D7" s="91" t="s">
        <v>1404</v>
      </c>
      <c r="E7" s="87">
        <f>countIf('Auto Master List'!D:E,D7)</f>
        <v>25</v>
      </c>
      <c r="F7" s="88"/>
      <c r="G7" s="93" t="s">
        <v>623</v>
      </c>
      <c r="H7" s="94">
        <f>countIf('Auto Master List'!F:I,G7)</f>
        <v>18</v>
      </c>
    </row>
    <row r="8">
      <c r="A8" s="83" t="s">
        <v>56</v>
      </c>
      <c r="B8" s="84">
        <f>countIf('Auto Master List'!B:B,A8)</f>
        <v>5</v>
      </c>
      <c r="C8" s="85"/>
      <c r="D8" s="91" t="s">
        <v>1439</v>
      </c>
      <c r="E8" s="87">
        <f>countIf('Auto Master List'!D:E,D8)</f>
        <v>56</v>
      </c>
      <c r="F8" s="88"/>
      <c r="G8" s="93" t="s">
        <v>626</v>
      </c>
      <c r="H8" s="94">
        <f>countIf('Auto Master List'!F:I,G8)</f>
        <v>18</v>
      </c>
    </row>
    <row r="9">
      <c r="A9" s="95" t="s">
        <v>473</v>
      </c>
      <c r="B9" s="90">
        <f>countIf('Auto Master List'!B:B,A9)</f>
        <v>6</v>
      </c>
      <c r="C9" s="85"/>
      <c r="D9" s="91" t="s">
        <v>1440</v>
      </c>
      <c r="E9" s="87">
        <f>countIf('Auto Master List'!D:E,D9)</f>
        <v>31</v>
      </c>
      <c r="F9" s="88"/>
      <c r="G9" s="93" t="s">
        <v>630</v>
      </c>
      <c r="H9" s="94">
        <f>countIf('Auto Master List'!F:I,G9)</f>
        <v>28</v>
      </c>
    </row>
    <row r="10">
      <c r="A10" s="95" t="s">
        <v>475</v>
      </c>
      <c r="B10" s="90">
        <f>countIf('Auto Master List'!B:B,A10)</f>
        <v>9</v>
      </c>
      <c r="C10" s="85"/>
      <c r="D10" s="91" t="s">
        <v>1392</v>
      </c>
      <c r="E10" s="87">
        <f>countIf('Auto Master List'!D:E,D10)</f>
        <v>27</v>
      </c>
      <c r="F10" s="88"/>
      <c r="G10" s="96" t="s">
        <v>1441</v>
      </c>
      <c r="H10" s="97">
        <f>countIf('Auto Master List'!F:I,G10)</f>
        <v>0</v>
      </c>
    </row>
    <row r="11">
      <c r="A11" s="95" t="s">
        <v>610</v>
      </c>
      <c r="B11" s="90">
        <f>countIf('Auto Master List'!B:B,A11)</f>
        <v>9</v>
      </c>
      <c r="C11" s="85"/>
      <c r="D11" s="91" t="s">
        <v>1442</v>
      </c>
      <c r="E11" s="87">
        <f>countIf('Auto Master List'!D:E,D11)</f>
        <v>30</v>
      </c>
      <c r="F11" s="88"/>
      <c r="G11" s="96" t="s">
        <v>1443</v>
      </c>
      <c r="H11" s="97">
        <f>countIf('Auto Master List'!F:I,G11)</f>
        <v>0</v>
      </c>
    </row>
    <row r="12">
      <c r="A12" s="95" t="s">
        <v>480</v>
      </c>
      <c r="B12" s="90">
        <f>countIf('Auto Master List'!B:B,A12)</f>
        <v>5</v>
      </c>
      <c r="C12" s="85"/>
      <c r="D12" s="91" t="s">
        <v>1444</v>
      </c>
      <c r="E12" s="87">
        <f>countIf('Auto Master List'!D:E,D12)</f>
        <v>38</v>
      </c>
      <c r="F12" s="88"/>
      <c r="G12" s="96" t="s">
        <v>1445</v>
      </c>
      <c r="H12" s="97">
        <f>countIf('Auto Master List'!F:I,G12)</f>
        <v>0</v>
      </c>
    </row>
    <row r="13">
      <c r="A13" s="98" t="s">
        <v>482</v>
      </c>
      <c r="B13" s="99">
        <f>countIf('Auto Master List'!B:B,A13)</f>
        <v>4</v>
      </c>
      <c r="C13" s="85"/>
      <c r="D13" s="91" t="s">
        <v>1446</v>
      </c>
      <c r="E13" s="87">
        <f>countIf('Auto Master List'!D:E,D13)</f>
        <v>16</v>
      </c>
      <c r="F13" s="88"/>
      <c r="G13" s="96" t="s">
        <v>1447</v>
      </c>
      <c r="H13" s="97">
        <f>countIf('Auto Master List'!F:I,G13)</f>
        <v>0</v>
      </c>
    </row>
    <row r="14">
      <c r="A14" s="98" t="s">
        <v>484</v>
      </c>
      <c r="B14" s="99">
        <f>countIf('Auto Master List'!B:B,A14)</f>
        <v>1</v>
      </c>
      <c r="C14" s="85"/>
      <c r="D14" s="91" t="s">
        <v>1448</v>
      </c>
      <c r="E14" s="87">
        <f>countIf('Auto Master List'!D:E,D14)</f>
        <v>64</v>
      </c>
      <c r="F14" s="88"/>
      <c r="G14" s="100" t="s">
        <v>1449</v>
      </c>
      <c r="H14" s="101">
        <f>countIf('Auto Master List'!F:I,G14)</f>
        <v>0</v>
      </c>
    </row>
    <row r="15">
      <c r="A15" s="98" t="s">
        <v>487</v>
      </c>
      <c r="B15" s="99">
        <f>countIf('Auto Master List'!B:B,A15)</f>
        <v>7</v>
      </c>
      <c r="C15" s="85"/>
      <c r="D15" s="91" t="s">
        <v>50</v>
      </c>
      <c r="E15" s="87">
        <f>countIf('Auto Master List'!D:E,D15)</f>
        <v>41</v>
      </c>
      <c r="F15" s="88"/>
      <c r="G15" s="100" t="s">
        <v>1450</v>
      </c>
      <c r="H15" s="101">
        <f>countIf('Auto Master List'!F:I,G15)</f>
        <v>0</v>
      </c>
    </row>
    <row r="16">
      <c r="A16" s="98" t="s">
        <v>489</v>
      </c>
      <c r="B16" s="99">
        <f>countIf('Auto Master List'!B:B,A16)</f>
        <v>2</v>
      </c>
      <c r="C16" s="85"/>
      <c r="D16" s="91" t="s">
        <v>1451</v>
      </c>
      <c r="E16" s="87">
        <f>countIf('Auto Master List'!D:E,D16)</f>
        <v>31</v>
      </c>
      <c r="F16" s="88"/>
      <c r="G16" s="100" t="s">
        <v>1452</v>
      </c>
      <c r="H16" s="101">
        <f>countIf('Auto Master List'!F:I,G16)</f>
        <v>0</v>
      </c>
    </row>
    <row r="17">
      <c r="A17" s="98" t="s">
        <v>388</v>
      </c>
      <c r="B17" s="99">
        <f>countIf('Auto Master List'!B:B,A17)</f>
        <v>15</v>
      </c>
      <c r="C17" s="85"/>
      <c r="D17" s="91" t="s">
        <v>1453</v>
      </c>
      <c r="E17" s="87">
        <f>countIf('Auto Master List'!D:E,D17)</f>
        <v>9</v>
      </c>
      <c r="F17" s="88"/>
      <c r="G17" s="100" t="s">
        <v>1454</v>
      </c>
      <c r="H17" s="101">
        <f>countIf('Auto Master List'!F:I,G17)</f>
        <v>0</v>
      </c>
    </row>
    <row r="18">
      <c r="A18" s="98" t="s">
        <v>494</v>
      </c>
      <c r="B18" s="99">
        <f>countIf('Auto Master List'!B:B,A18)</f>
        <v>2</v>
      </c>
      <c r="C18" s="85"/>
      <c r="D18" s="102" t="s">
        <v>1455</v>
      </c>
      <c r="E18" s="103">
        <f>countIf('Auto Master List'!D:E,D18)</f>
        <v>26</v>
      </c>
      <c r="F18" s="88"/>
      <c r="G18" s="104" t="s">
        <v>368</v>
      </c>
      <c r="H18" s="105">
        <f>countIf('Auto Master List'!F:I,G18)</f>
        <v>56</v>
      </c>
    </row>
    <row r="19">
      <c r="A19" s="98" t="s">
        <v>497</v>
      </c>
      <c r="B19" s="99">
        <f>countIf('Auto Master List'!B:B,A19)</f>
        <v>11</v>
      </c>
      <c r="C19" s="85"/>
      <c r="D19" s="102" t="s">
        <v>1456</v>
      </c>
      <c r="E19" s="103">
        <f>countIf('Auto Master List'!D:E,D19)</f>
        <v>16</v>
      </c>
      <c r="F19" s="88"/>
      <c r="G19" s="104" t="s">
        <v>379</v>
      </c>
      <c r="H19" s="105">
        <f>countIf('Auto Master List'!F:I,G19)</f>
        <v>44</v>
      </c>
    </row>
    <row r="20">
      <c r="A20" s="98" t="s">
        <v>499</v>
      </c>
      <c r="B20" s="99">
        <f>countIf('Auto Master List'!B:B,A20)</f>
        <v>3</v>
      </c>
      <c r="C20" s="85"/>
      <c r="D20" s="102" t="s">
        <v>1457</v>
      </c>
      <c r="E20" s="103">
        <f>countIf('Auto Master List'!D:E,D20)</f>
        <v>15</v>
      </c>
      <c r="F20" s="88"/>
      <c r="G20" s="104" t="s">
        <v>371</v>
      </c>
      <c r="H20" s="105">
        <f>countIf('Auto Master List'!F:I,G20)</f>
        <v>48</v>
      </c>
    </row>
    <row r="21">
      <c r="A21" s="98" t="s">
        <v>501</v>
      </c>
      <c r="B21" s="99">
        <f>countIf('Auto Master List'!B:B,A21)</f>
        <v>1</v>
      </c>
      <c r="C21" s="85"/>
      <c r="D21" s="102" t="s">
        <v>1389</v>
      </c>
      <c r="E21" s="103">
        <f>countIf('Auto Master List'!D:E,D21)</f>
        <v>29</v>
      </c>
      <c r="F21" s="88"/>
      <c r="G21" s="104" t="s">
        <v>373</v>
      </c>
      <c r="H21" s="105">
        <f>countIf('Auto Master List'!F:I,G21)</f>
        <v>63</v>
      </c>
    </row>
    <row r="22">
      <c r="A22" s="98" t="s">
        <v>383</v>
      </c>
      <c r="B22" s="99">
        <f>countIf('Auto Master List'!B:B,A22)</f>
        <v>7</v>
      </c>
      <c r="C22" s="85"/>
      <c r="D22" s="102" t="s">
        <v>1388</v>
      </c>
      <c r="E22" s="103">
        <f>countIf('Auto Master List'!D:E,D22)</f>
        <v>11</v>
      </c>
      <c r="F22" s="88"/>
      <c r="G22" s="106" t="s">
        <v>663</v>
      </c>
      <c r="H22" s="107">
        <f>countIf('Auto Master List'!F:I,G22)</f>
        <v>26</v>
      </c>
    </row>
    <row r="23">
      <c r="A23" s="98" t="s">
        <v>505</v>
      </c>
      <c r="B23" s="99">
        <f>countIf('Auto Master List'!B:B,A23)</f>
        <v>1</v>
      </c>
      <c r="C23" s="85"/>
      <c r="D23" s="102" t="s">
        <v>1458</v>
      </c>
      <c r="E23" s="103">
        <f>countIf('Auto Master List'!D:E,D23)</f>
        <v>16</v>
      </c>
      <c r="F23" s="88"/>
      <c r="G23" s="106" t="s">
        <v>638</v>
      </c>
      <c r="H23" s="107">
        <f>countIf('Auto Master List'!F:I,G23)</f>
        <v>27</v>
      </c>
    </row>
    <row r="24">
      <c r="A24" s="98" t="s">
        <v>508</v>
      </c>
      <c r="B24" s="99">
        <f>countIf('Auto Master List'!B:B,A24)</f>
        <v>3</v>
      </c>
      <c r="C24" s="85"/>
      <c r="D24" s="102" t="s">
        <v>1459</v>
      </c>
      <c r="E24" s="103">
        <f>countIf('Auto Master List'!D:E,D24)</f>
        <v>11</v>
      </c>
      <c r="F24" s="88"/>
      <c r="G24" s="106" t="s">
        <v>631</v>
      </c>
      <c r="H24" s="107">
        <f>countIf('Auto Master List'!F:I,G24)</f>
        <v>27</v>
      </c>
    </row>
    <row r="25">
      <c r="A25" s="98" t="s">
        <v>510</v>
      </c>
      <c r="B25" s="99">
        <f>countIf('Auto Master List'!B:B,A25)</f>
        <v>2</v>
      </c>
      <c r="C25" s="85"/>
      <c r="D25" s="102" t="s">
        <v>1460</v>
      </c>
      <c r="E25" s="103">
        <f>countIf('Auto Master List'!D:E,D25)</f>
        <v>25</v>
      </c>
      <c r="F25" s="88"/>
      <c r="G25" s="106" t="s">
        <v>860</v>
      </c>
      <c r="H25" s="107">
        <f>countIf('Auto Master List'!F:I,G25)</f>
        <v>16</v>
      </c>
    </row>
    <row r="26">
      <c r="A26" s="98" t="s">
        <v>512</v>
      </c>
      <c r="B26" s="99">
        <f>countIf('Auto Master List'!B:B,A26)</f>
        <v>2</v>
      </c>
      <c r="C26" s="85"/>
      <c r="D26" s="102" t="s">
        <v>1461</v>
      </c>
      <c r="E26" s="103">
        <f>countIf('Auto Master List'!D:E,D26)</f>
        <v>23</v>
      </c>
      <c r="F26" s="88"/>
      <c r="G26" s="108" t="s">
        <v>1462</v>
      </c>
      <c r="H26" s="109">
        <f>countIf('Auto Master List'!F:I,G26)</f>
        <v>0</v>
      </c>
    </row>
    <row r="27">
      <c r="A27" s="98" t="s">
        <v>515</v>
      </c>
      <c r="B27" s="99">
        <f>countIf('Auto Master List'!B:B,A27)</f>
        <v>3</v>
      </c>
      <c r="C27" s="85"/>
      <c r="D27" s="102" t="s">
        <v>697</v>
      </c>
      <c r="E27" s="103">
        <f>countIf('Auto Master List'!D:E,D27)</f>
        <v>22</v>
      </c>
      <c r="F27" s="88"/>
      <c r="G27" s="108" t="s">
        <v>1463</v>
      </c>
      <c r="H27" s="109">
        <f>countIf('Auto Master List'!F:I,G27)</f>
        <v>0</v>
      </c>
    </row>
    <row r="28">
      <c r="A28" s="98" t="s">
        <v>517</v>
      </c>
      <c r="B28" s="99">
        <f>countIf('Auto Master List'!B:B,A28)</f>
        <v>1</v>
      </c>
      <c r="C28" s="85"/>
      <c r="D28" s="102" t="s">
        <v>1464</v>
      </c>
      <c r="E28" s="103">
        <f>countIf('Auto Master List'!D:E,D28)</f>
        <v>18</v>
      </c>
      <c r="F28" s="88"/>
      <c r="G28" s="108" t="s">
        <v>1465</v>
      </c>
      <c r="H28" s="109">
        <f>countIf('Auto Master List'!F:I,G28)</f>
        <v>0</v>
      </c>
    </row>
    <row r="29">
      <c r="A29" s="98" t="s">
        <v>436</v>
      </c>
      <c r="B29" s="99">
        <f>countIf('Auto Master List'!B:B,A29)</f>
        <v>7</v>
      </c>
      <c r="C29" s="85"/>
      <c r="D29" s="102" t="s">
        <v>1419</v>
      </c>
      <c r="E29" s="103">
        <f>countIf('Auto Master List'!D:E,D29)</f>
        <v>26</v>
      </c>
      <c r="F29" s="88"/>
      <c r="G29" s="108" t="s">
        <v>1466</v>
      </c>
      <c r="H29" s="109">
        <f>countIf('Auto Master List'!F:I,G29)</f>
        <v>0</v>
      </c>
    </row>
    <row r="30">
      <c r="A30" s="98" t="s">
        <v>521</v>
      </c>
      <c r="B30" s="99">
        <f>countIf('Auto Master List'!B:B,A30)</f>
        <v>1</v>
      </c>
      <c r="C30" s="85"/>
      <c r="D30" s="102" t="s">
        <v>1338</v>
      </c>
      <c r="E30" s="103">
        <f>countIf('Auto Master List'!D:E,D30)</f>
        <v>21</v>
      </c>
      <c r="F30" s="88"/>
      <c r="G30" s="110" t="s">
        <v>1467</v>
      </c>
      <c r="H30" s="111">
        <f>countIf('Auto Master List'!F:I,G30)</f>
        <v>0</v>
      </c>
    </row>
    <row r="31">
      <c r="A31" s="98" t="s">
        <v>523</v>
      </c>
      <c r="B31" s="99">
        <f>countIf('Auto Master List'!B:B,A31)</f>
        <v>1</v>
      </c>
      <c r="C31" s="85"/>
      <c r="D31" s="102" t="s">
        <v>1468</v>
      </c>
      <c r="E31" s="103">
        <f>countIf('Auto Master List'!D:E,D31)</f>
        <v>18</v>
      </c>
      <c r="F31" s="88"/>
      <c r="G31" s="110" t="s">
        <v>1469</v>
      </c>
      <c r="H31" s="111">
        <f>countIf('Auto Master List'!F:I,G31)</f>
        <v>0</v>
      </c>
    </row>
    <row r="32">
      <c r="A32" s="98" t="s">
        <v>526</v>
      </c>
      <c r="B32" s="99">
        <f>countIf('Auto Master List'!B:B,A32)</f>
        <v>3</v>
      </c>
      <c r="C32" s="85"/>
      <c r="D32" s="102" t="s">
        <v>1407</v>
      </c>
      <c r="E32" s="103">
        <f>countIf('Auto Master List'!D:E,D32)</f>
        <v>7</v>
      </c>
      <c r="F32" s="88"/>
      <c r="G32" s="110" t="s">
        <v>1470</v>
      </c>
      <c r="H32" s="111">
        <f>countIf('Auto Master List'!F:I,G32)</f>
        <v>0</v>
      </c>
    </row>
    <row r="33">
      <c r="A33" s="98" t="s">
        <v>380</v>
      </c>
      <c r="B33" s="99">
        <f>countIf('Auto Master List'!B:B,A33)</f>
        <v>11</v>
      </c>
      <c r="C33" s="85"/>
      <c r="D33" s="102" t="s">
        <v>1471</v>
      </c>
      <c r="E33" s="103">
        <f>countIf('Auto Master List'!D:E,D33)</f>
        <v>61</v>
      </c>
      <c r="F33" s="88"/>
      <c r="G33" s="110" t="s">
        <v>1472</v>
      </c>
      <c r="H33" s="111">
        <f>countIf('Auto Master List'!F:I,G33)</f>
        <v>0</v>
      </c>
    </row>
    <row r="34">
      <c r="A34" s="98" t="s">
        <v>530</v>
      </c>
      <c r="B34" s="99">
        <f>countIf('Auto Master List'!B:B,A34)</f>
        <v>4</v>
      </c>
      <c r="C34" s="85"/>
      <c r="D34" s="112" t="s">
        <v>1473</v>
      </c>
      <c r="E34" s="113">
        <f>countIf('Auto Master List'!D:E,D34)</f>
        <v>2</v>
      </c>
      <c r="F34" s="88"/>
      <c r="G34" s="114" t="s">
        <v>375</v>
      </c>
      <c r="H34" s="84">
        <f>countIf('Auto Master List'!F:I,G34)</f>
        <v>75</v>
      </c>
    </row>
    <row r="35">
      <c r="A35" s="98" t="s">
        <v>532</v>
      </c>
      <c r="B35" s="99">
        <f>countIf('Auto Master List'!B:B,A35)</f>
        <v>1</v>
      </c>
      <c r="C35" s="85"/>
      <c r="D35" s="112" t="s">
        <v>1474</v>
      </c>
      <c r="E35" s="113">
        <f>countIf('Auto Master List'!D:E,D35)</f>
        <v>2</v>
      </c>
      <c r="F35" s="88"/>
      <c r="G35" s="114" t="s">
        <v>376</v>
      </c>
      <c r="H35" s="84">
        <f>countIf('Auto Master List'!F:I,G35)</f>
        <v>62</v>
      </c>
    </row>
    <row r="36">
      <c r="A36" s="98" t="s">
        <v>534</v>
      </c>
      <c r="B36" s="99">
        <f>countIf('Auto Master List'!B:B,A36)</f>
        <v>1</v>
      </c>
      <c r="C36" s="85"/>
      <c r="D36" s="112" t="s">
        <v>1475</v>
      </c>
      <c r="E36" s="113">
        <f>countIf('Auto Master List'!D:E,D36)</f>
        <v>2</v>
      </c>
      <c r="F36" s="88"/>
      <c r="G36" s="114" t="s">
        <v>377</v>
      </c>
      <c r="H36" s="84">
        <f>countIf('Auto Master List'!F:I,G36)</f>
        <v>70</v>
      </c>
    </row>
    <row r="37">
      <c r="A37" s="98" t="s">
        <v>537</v>
      </c>
      <c r="B37" s="99">
        <f>countIf('Auto Master List'!B:B,A37)</f>
        <v>1</v>
      </c>
      <c r="C37" s="85"/>
      <c r="D37" s="112" t="s">
        <v>1476</v>
      </c>
      <c r="E37" s="113">
        <f>countIf('Auto Master List'!D:E,D37)</f>
        <v>2</v>
      </c>
      <c r="F37" s="88"/>
      <c r="G37" s="114" t="s">
        <v>370</v>
      </c>
      <c r="H37" s="84">
        <f>countIf('Auto Master List'!F:I,G37)</f>
        <v>74</v>
      </c>
    </row>
    <row r="38">
      <c r="A38" s="98" t="s">
        <v>539</v>
      </c>
      <c r="B38" s="99">
        <f>countIf('Auto Master List'!B:B,A38)</f>
        <v>2</v>
      </c>
      <c r="C38" s="85"/>
      <c r="D38" s="112" t="s">
        <v>1396</v>
      </c>
      <c r="E38" s="113">
        <f>countIf('Auto Master List'!D:E,D38)</f>
        <v>5</v>
      </c>
      <c r="F38" s="88"/>
      <c r="G38" s="115" t="s">
        <v>622</v>
      </c>
      <c r="H38" s="116">
        <f>countIf('Auto Master List'!F:I,G38)</f>
        <v>25</v>
      </c>
    </row>
    <row r="39">
      <c r="A39" s="98" t="s">
        <v>541</v>
      </c>
      <c r="B39" s="99">
        <f>countIf('Auto Master List'!B:B,A39)</f>
        <v>1</v>
      </c>
      <c r="C39" s="85"/>
      <c r="D39" s="112" t="s">
        <v>1477</v>
      </c>
      <c r="E39" s="113">
        <f>countIf('Auto Master List'!D:E,D39)</f>
        <v>2</v>
      </c>
      <c r="F39" s="88"/>
      <c r="G39" s="115" t="s">
        <v>634</v>
      </c>
      <c r="H39" s="116">
        <f>countIf('Auto Master List'!F:I,G39)</f>
        <v>16</v>
      </c>
    </row>
    <row r="40">
      <c r="A40" s="98" t="s">
        <v>544</v>
      </c>
      <c r="B40" s="99">
        <f>countIf('Auto Master List'!B:B,A40)</f>
        <v>2</v>
      </c>
      <c r="C40" s="85"/>
      <c r="D40" s="112" t="s">
        <v>1478</v>
      </c>
      <c r="E40" s="113">
        <f>countIf('Auto Master List'!D:E,D40)</f>
        <v>3</v>
      </c>
      <c r="F40" s="88"/>
      <c r="G40" s="115" t="s">
        <v>619</v>
      </c>
      <c r="H40" s="116">
        <f>countIf('Auto Master List'!F:I,G40)</f>
        <v>17</v>
      </c>
    </row>
    <row r="41">
      <c r="A41" s="98" t="s">
        <v>547</v>
      </c>
      <c r="B41" s="99">
        <f>countIf('Auto Master List'!B:B,A41)</f>
        <v>2</v>
      </c>
      <c r="C41" s="85"/>
      <c r="D41" s="112" t="s">
        <v>1479</v>
      </c>
      <c r="E41" s="113">
        <f>countIf('Auto Master List'!D:E,D41)</f>
        <v>2</v>
      </c>
      <c r="F41" s="88"/>
      <c r="G41" s="115" t="s">
        <v>656</v>
      </c>
      <c r="H41" s="116">
        <f>countIf('Auto Master List'!F:I,G41)</f>
        <v>27</v>
      </c>
    </row>
    <row r="42">
      <c r="A42" s="98" t="s">
        <v>549</v>
      </c>
      <c r="B42" s="99">
        <f>countIf('Auto Master List'!B:B,A42)</f>
        <v>2</v>
      </c>
      <c r="C42" s="85"/>
      <c r="D42" s="112" t="s">
        <v>1480</v>
      </c>
      <c r="E42" s="113">
        <f>countIf('Auto Master List'!D:E,D42)</f>
        <v>5</v>
      </c>
      <c r="F42" s="88"/>
      <c r="G42" s="117" t="s">
        <v>1481</v>
      </c>
      <c r="H42" s="118">
        <f>countIf('Auto Master List'!F:I,G42)</f>
        <v>0</v>
      </c>
    </row>
    <row r="43">
      <c r="A43" s="98" t="s">
        <v>551</v>
      </c>
      <c r="B43" s="99">
        <f>countIf('Auto Master List'!B:B,A43)</f>
        <v>1</v>
      </c>
      <c r="C43" s="85"/>
      <c r="D43" s="112" t="s">
        <v>1482</v>
      </c>
      <c r="E43" s="113">
        <f>countIf('Auto Master List'!D:E,D43)</f>
        <v>4</v>
      </c>
      <c r="F43" s="88"/>
      <c r="G43" s="117" t="s">
        <v>1483</v>
      </c>
      <c r="H43" s="118">
        <f>countIf('Auto Master List'!F:I,G43)</f>
        <v>0</v>
      </c>
    </row>
    <row r="44">
      <c r="A44" s="98" t="s">
        <v>554</v>
      </c>
      <c r="B44" s="99">
        <f>countIf('Auto Master List'!B:B,A44)</f>
        <v>11</v>
      </c>
      <c r="C44" s="85"/>
      <c r="D44" s="112" t="s">
        <v>1484</v>
      </c>
      <c r="E44" s="113">
        <f>countIf('Auto Master List'!D:E,D44)</f>
        <v>2</v>
      </c>
      <c r="F44" s="88"/>
      <c r="G44" s="117" t="s">
        <v>1485</v>
      </c>
      <c r="H44" s="118">
        <f>countIf('Auto Master List'!F:I,G44)</f>
        <v>0</v>
      </c>
    </row>
    <row r="45">
      <c r="A45" s="98" t="s">
        <v>556</v>
      </c>
      <c r="B45" s="99">
        <f>countIf('Auto Master List'!B:B,A45)</f>
        <v>1</v>
      </c>
      <c r="C45" s="85"/>
      <c r="D45" s="112" t="s">
        <v>1486</v>
      </c>
      <c r="E45" s="113">
        <f>countIf('Auto Master List'!D:E,D45)</f>
        <v>5</v>
      </c>
      <c r="F45" s="88"/>
      <c r="G45" s="117" t="s">
        <v>1487</v>
      </c>
      <c r="H45" s="118">
        <f>countIf('Auto Master List'!F:I,G45)</f>
        <v>0</v>
      </c>
    </row>
    <row r="46">
      <c r="A46" s="98" t="s">
        <v>558</v>
      </c>
      <c r="B46" s="99">
        <f>countIf('Auto Master List'!B:B,A46)</f>
        <v>1</v>
      </c>
      <c r="C46" s="85"/>
      <c r="D46" s="112" t="s">
        <v>1488</v>
      </c>
      <c r="E46" s="113">
        <f>countIf('Auto Master List'!D:E,D46)</f>
        <v>2</v>
      </c>
      <c r="F46" s="88"/>
      <c r="G46" s="119" t="s">
        <v>1489</v>
      </c>
      <c r="H46" s="120">
        <f>countIf('Auto Master List'!F:I,G46)</f>
        <v>0</v>
      </c>
    </row>
    <row r="47">
      <c r="A47" s="98" t="s">
        <v>560</v>
      </c>
      <c r="B47" s="99">
        <f>countIf('Auto Master List'!B:B,A47)</f>
        <v>2</v>
      </c>
      <c r="C47" s="85"/>
      <c r="D47" s="112" t="s">
        <v>1490</v>
      </c>
      <c r="E47" s="113">
        <f>countIf('Auto Master List'!D:E,D47)</f>
        <v>2</v>
      </c>
      <c r="F47" s="88"/>
      <c r="G47" s="119" t="s">
        <v>1491</v>
      </c>
      <c r="H47" s="120">
        <f>countIf('Auto Master List'!F:I,G47)</f>
        <v>0</v>
      </c>
    </row>
    <row r="48">
      <c r="A48" s="98" t="s">
        <v>562</v>
      </c>
      <c r="B48" s="99">
        <f>countIf('Auto Master List'!B:B,A48)</f>
        <v>4</v>
      </c>
      <c r="C48" s="85"/>
      <c r="D48" s="112" t="s">
        <v>1413</v>
      </c>
      <c r="E48" s="113">
        <f>countIf('Auto Master List'!D:E,D48)</f>
        <v>5</v>
      </c>
      <c r="F48" s="88"/>
      <c r="G48" s="119" t="s">
        <v>1492</v>
      </c>
      <c r="H48" s="120">
        <f>countIf('Auto Master List'!F:I,G48)</f>
        <v>0</v>
      </c>
    </row>
    <row r="49">
      <c r="A49" s="98" t="s">
        <v>565</v>
      </c>
      <c r="B49" s="99">
        <f>countIf('Auto Master List'!B:B,A49)</f>
        <v>1</v>
      </c>
      <c r="C49" s="85"/>
      <c r="D49" s="112" t="s">
        <v>1493</v>
      </c>
      <c r="E49" s="113">
        <f>countIf('Auto Master List'!D:E,D49)</f>
        <v>2</v>
      </c>
      <c r="F49" s="88"/>
      <c r="G49" s="119" t="s">
        <v>1494</v>
      </c>
      <c r="H49" s="120">
        <f>countIf('Auto Master List'!F:I,G49)</f>
        <v>0</v>
      </c>
    </row>
    <row r="50">
      <c r="A50" s="98" t="s">
        <v>567</v>
      </c>
      <c r="B50" s="99">
        <f>countIf('Auto Master List'!B:B,A50)</f>
        <v>2</v>
      </c>
      <c r="C50" s="85"/>
      <c r="D50" s="121" t="s">
        <v>1495</v>
      </c>
      <c r="E50" s="122">
        <f>countIf('Auto Master List'!D:E,D50)</f>
        <v>2</v>
      </c>
      <c r="F50" s="88"/>
      <c r="G50" s="123" t="s">
        <v>443</v>
      </c>
      <c r="H50" s="124">
        <f>countIf('Auto Master List'!F:I,G50)</f>
        <v>16</v>
      </c>
    </row>
    <row r="51">
      <c r="A51" s="98" t="s">
        <v>570</v>
      </c>
      <c r="B51" s="99">
        <f>countIf('Auto Master List'!B:B,A51)</f>
        <v>1</v>
      </c>
      <c r="C51" s="85"/>
      <c r="D51" s="121" t="s">
        <v>1496</v>
      </c>
      <c r="E51" s="122">
        <f>countIf('Auto Master List'!D:E,D51)</f>
        <v>2</v>
      </c>
      <c r="F51" s="88"/>
      <c r="G51" s="123" t="s">
        <v>930</v>
      </c>
      <c r="H51" s="124">
        <f>countIf('Auto Master List'!F:I,G51)</f>
        <v>7</v>
      </c>
    </row>
    <row r="52">
      <c r="A52" s="98" t="s">
        <v>389</v>
      </c>
      <c r="B52" s="99">
        <f>countIf('Auto Master List'!B:B,A52)</f>
        <v>6</v>
      </c>
      <c r="C52" s="85"/>
      <c r="D52" s="121" t="s">
        <v>1497</v>
      </c>
      <c r="E52" s="122">
        <f>countIf('Auto Master List'!D:E,D52)</f>
        <v>2</v>
      </c>
      <c r="F52" s="88"/>
      <c r="G52" s="123" t="s">
        <v>440</v>
      </c>
      <c r="H52" s="124">
        <f>countIf('Auto Master List'!F:I,G52)</f>
        <v>3</v>
      </c>
    </row>
    <row r="53">
      <c r="A53" s="98" t="s">
        <v>574</v>
      </c>
      <c r="B53" s="99">
        <f>countIf('Auto Master List'!B:B,A53)</f>
        <v>1</v>
      </c>
      <c r="C53" s="85"/>
      <c r="D53" s="121" t="s">
        <v>1498</v>
      </c>
      <c r="E53" s="122">
        <f>countIf('Auto Master List'!D:E,D53)</f>
        <v>2</v>
      </c>
      <c r="F53" s="88"/>
      <c r="G53" s="123" t="s">
        <v>1089</v>
      </c>
      <c r="H53" s="124">
        <f>countIf('Auto Master List'!F:I,G53)</f>
        <v>4</v>
      </c>
    </row>
    <row r="54">
      <c r="A54" s="98" t="s">
        <v>378</v>
      </c>
      <c r="B54" s="99">
        <f>countIf('Auto Master List'!B:B,A54)</f>
        <v>13</v>
      </c>
      <c r="C54" s="85"/>
      <c r="D54" s="121" t="s">
        <v>1499</v>
      </c>
      <c r="E54" s="122">
        <f>countIf('Auto Master List'!D:E,D54)</f>
        <v>3</v>
      </c>
      <c r="F54" s="88"/>
      <c r="G54" s="125" t="s">
        <v>954</v>
      </c>
      <c r="H54" s="126">
        <f>countIf('Auto Master List'!F:I,G54)</f>
        <v>2</v>
      </c>
    </row>
    <row r="55">
      <c r="A55" s="98" t="s">
        <v>578</v>
      </c>
      <c r="B55" s="99">
        <f>countIf('Auto Master List'!B:B,A55)</f>
        <v>1</v>
      </c>
      <c r="C55" s="85"/>
      <c r="D55" s="121" t="s">
        <v>1500</v>
      </c>
      <c r="E55" s="122">
        <f>countIf('Auto Master List'!D:E,D55)</f>
        <v>5</v>
      </c>
      <c r="F55" s="88"/>
      <c r="G55" s="125" t="s">
        <v>1126</v>
      </c>
      <c r="H55" s="126">
        <f>countIf('Auto Master List'!F:I,G55)</f>
        <v>4</v>
      </c>
    </row>
    <row r="56">
      <c r="A56" s="98" t="s">
        <v>415</v>
      </c>
      <c r="B56" s="99">
        <f>countIf('Auto Master List'!B:B,A56)</f>
        <v>4</v>
      </c>
      <c r="C56" s="85"/>
      <c r="D56" s="121" t="s">
        <v>1501</v>
      </c>
      <c r="E56" s="122">
        <f>countIf('Auto Master List'!D:E,D56)</f>
        <v>2</v>
      </c>
      <c r="F56" s="88"/>
      <c r="G56" s="125" t="s">
        <v>1131</v>
      </c>
      <c r="H56" s="126">
        <f>countIf('Auto Master List'!F:I,G56)</f>
        <v>2</v>
      </c>
    </row>
    <row r="57">
      <c r="A57" s="98" t="s">
        <v>582</v>
      </c>
      <c r="B57" s="99">
        <f>countIf('Auto Master List'!B:B,A57)</f>
        <v>2</v>
      </c>
      <c r="C57" s="85"/>
      <c r="D57" s="121" t="s">
        <v>1502</v>
      </c>
      <c r="E57" s="122">
        <f>countIf('Auto Master List'!D:E,D57)</f>
        <v>2</v>
      </c>
      <c r="F57" s="88"/>
      <c r="G57" s="125" t="s">
        <v>784</v>
      </c>
      <c r="H57" s="126">
        <f>countIf('Auto Master List'!F:I,G57)</f>
        <v>1</v>
      </c>
    </row>
    <row r="58">
      <c r="A58" s="98" t="s">
        <v>426</v>
      </c>
      <c r="B58" s="99">
        <f>countIf('Auto Master List'!B:B,A58)</f>
        <v>4</v>
      </c>
      <c r="C58" s="85"/>
      <c r="D58" s="121" t="s">
        <v>1503</v>
      </c>
      <c r="E58" s="122">
        <f>countIf('Auto Master List'!D:E,D58)</f>
        <v>2</v>
      </c>
      <c r="F58" s="88"/>
      <c r="G58" s="127" t="s">
        <v>1504</v>
      </c>
      <c r="H58" s="128">
        <f>countIf('Auto Master List'!F:I,G58)</f>
        <v>0</v>
      </c>
    </row>
    <row r="59">
      <c r="A59" s="98" t="s">
        <v>586</v>
      </c>
      <c r="B59" s="99">
        <f>countIf('Auto Master List'!B:B,A59)</f>
        <v>1</v>
      </c>
      <c r="C59" s="85"/>
      <c r="D59" s="121" t="s">
        <v>1505</v>
      </c>
      <c r="E59" s="122">
        <f>countIf('Auto Master List'!D:E,D59)</f>
        <v>2</v>
      </c>
      <c r="F59" s="88"/>
      <c r="G59" s="127" t="s">
        <v>1506</v>
      </c>
      <c r="H59" s="128">
        <f>countIf('Auto Master List'!F:I,G59)</f>
        <v>0</v>
      </c>
    </row>
    <row r="60">
      <c r="A60" s="98" t="s">
        <v>589</v>
      </c>
      <c r="B60" s="99">
        <f>countIf('Auto Master List'!B:B,A60)</f>
        <v>1</v>
      </c>
      <c r="C60" s="85"/>
      <c r="D60" s="121" t="s">
        <v>1507</v>
      </c>
      <c r="E60" s="122">
        <f>countIf('Auto Master List'!D:E,D60)</f>
        <v>3</v>
      </c>
      <c r="F60" s="88"/>
      <c r="G60" s="127" t="s">
        <v>1508</v>
      </c>
      <c r="H60" s="128">
        <f>countIf('Auto Master List'!F:I,G60)</f>
        <v>0</v>
      </c>
    </row>
    <row r="61">
      <c r="A61" s="98" t="s">
        <v>591</v>
      </c>
      <c r="B61" s="99">
        <f>countIf('Auto Master List'!B:B,A61)</f>
        <v>1</v>
      </c>
      <c r="C61" s="85"/>
      <c r="D61" s="121" t="s">
        <v>1509</v>
      </c>
      <c r="E61" s="122">
        <f>countIf('Auto Master List'!D:E,D61)</f>
        <v>3</v>
      </c>
      <c r="F61" s="88"/>
      <c r="G61" s="127" t="s">
        <v>1510</v>
      </c>
      <c r="H61" s="128">
        <f>countIf('Auto Master List'!F:I,G61)</f>
        <v>0</v>
      </c>
    </row>
    <row r="62">
      <c r="A62" s="98" t="s">
        <v>594</v>
      </c>
      <c r="B62" s="99">
        <f>countIf('Auto Master List'!B:B,A62)</f>
        <v>1</v>
      </c>
      <c r="C62" s="85"/>
      <c r="D62" s="121" t="s">
        <v>1511</v>
      </c>
      <c r="E62" s="122">
        <f>countIf('Auto Master List'!D:E,D62)</f>
        <v>3</v>
      </c>
      <c r="F62" s="88"/>
      <c r="G62" s="129" t="s">
        <v>1512</v>
      </c>
      <c r="H62" s="130">
        <f>countIf('Auto Master List'!F:I,G62)</f>
        <v>0</v>
      </c>
    </row>
    <row r="63">
      <c r="A63" s="98" t="s">
        <v>596</v>
      </c>
      <c r="B63" s="99">
        <f>countIf('Auto Master List'!B:B,A63)</f>
        <v>2</v>
      </c>
      <c r="C63" s="85"/>
      <c r="D63" s="121" t="s">
        <v>1513</v>
      </c>
      <c r="E63" s="122">
        <f>countIf('Auto Master List'!D:E,D63)</f>
        <v>2</v>
      </c>
      <c r="F63" s="88"/>
      <c r="G63" s="129" t="s">
        <v>1514</v>
      </c>
      <c r="H63" s="130">
        <f>countIf('Auto Master List'!F:I,G63)</f>
        <v>0</v>
      </c>
    </row>
    <row r="64">
      <c r="A64" s="98" t="s">
        <v>599</v>
      </c>
      <c r="B64" s="99">
        <f>countIf('Auto Master List'!B:B,A64)</f>
        <v>8</v>
      </c>
      <c r="C64" s="85"/>
      <c r="D64" s="121" t="s">
        <v>1515</v>
      </c>
      <c r="E64" s="122">
        <f>countIf('Auto Master List'!D:E,D64)</f>
        <v>2</v>
      </c>
      <c r="F64" s="88"/>
      <c r="G64" s="129" t="s">
        <v>1516</v>
      </c>
      <c r="H64" s="130">
        <f>countIf('Auto Master List'!F:I,G64)</f>
        <v>0</v>
      </c>
    </row>
    <row r="65">
      <c r="A65" s="98" t="s">
        <v>783</v>
      </c>
      <c r="B65" s="99">
        <f>countIf('Auto Master List'!B:B,A65)</f>
        <v>5</v>
      </c>
      <c r="C65" s="85"/>
      <c r="D65" s="121" t="s">
        <v>1517</v>
      </c>
      <c r="E65" s="122">
        <f>countIf('Auto Master List'!D:E,D65)</f>
        <v>2</v>
      </c>
      <c r="F65" s="88"/>
      <c r="G65" s="129" t="s">
        <v>1518</v>
      </c>
      <c r="H65" s="130">
        <f>countIf('Auto Master List'!F:I,G65)</f>
        <v>0</v>
      </c>
    </row>
    <row r="66">
      <c r="C66" s="82"/>
      <c r="E66" s="131"/>
      <c r="F66" s="131"/>
      <c r="H66" s="132"/>
    </row>
    <row r="67">
      <c r="C67" s="82"/>
      <c r="E67" s="131"/>
      <c r="F67" s="131"/>
      <c r="H67" s="132"/>
    </row>
    <row r="68">
      <c r="C68" s="82"/>
      <c r="E68" s="131"/>
      <c r="F68" s="131"/>
      <c r="H68" s="132"/>
    </row>
    <row r="69">
      <c r="C69" s="82"/>
      <c r="E69" s="131"/>
      <c r="F69" s="131"/>
      <c r="H69" s="132"/>
    </row>
    <row r="70">
      <c r="C70" s="82"/>
      <c r="E70" s="131"/>
      <c r="F70" s="131"/>
      <c r="H70" s="132"/>
    </row>
    <row r="71">
      <c r="C71" s="82"/>
      <c r="E71" s="131"/>
      <c r="F71" s="131"/>
      <c r="H71" s="132"/>
    </row>
    <row r="72">
      <c r="C72" s="82"/>
      <c r="E72" s="131"/>
      <c r="F72" s="131"/>
      <c r="H72" s="132"/>
    </row>
    <row r="73">
      <c r="C73" s="82"/>
      <c r="E73" s="131"/>
      <c r="F73" s="131"/>
      <c r="H73" s="132"/>
    </row>
    <row r="74">
      <c r="C74" s="82"/>
      <c r="E74" s="131"/>
      <c r="F74" s="131"/>
      <c r="H74" s="132"/>
    </row>
    <row r="75">
      <c r="C75" s="82"/>
      <c r="E75" s="131"/>
      <c r="F75" s="131"/>
      <c r="H75" s="132"/>
    </row>
    <row r="76">
      <c r="C76" s="82"/>
      <c r="E76" s="131"/>
      <c r="F76" s="131"/>
      <c r="H76" s="132"/>
    </row>
    <row r="77">
      <c r="C77" s="82"/>
      <c r="E77" s="131"/>
      <c r="F77" s="131"/>
      <c r="H77" s="132"/>
    </row>
    <row r="78">
      <c r="C78" s="82"/>
      <c r="E78" s="131"/>
      <c r="F78" s="131"/>
      <c r="H78" s="132"/>
    </row>
    <row r="79">
      <c r="C79" s="82"/>
      <c r="E79" s="131"/>
      <c r="F79" s="131"/>
      <c r="H79" s="132"/>
    </row>
    <row r="80">
      <c r="C80" s="82"/>
      <c r="E80" s="131"/>
      <c r="F80" s="131"/>
      <c r="H80" s="132"/>
    </row>
    <row r="81">
      <c r="C81" s="82"/>
      <c r="E81" s="131"/>
      <c r="F81" s="131"/>
      <c r="H81" s="132"/>
    </row>
    <row r="82">
      <c r="C82" s="82"/>
      <c r="E82" s="131"/>
      <c r="F82" s="131"/>
      <c r="H82" s="132"/>
    </row>
    <row r="83">
      <c r="C83" s="82"/>
      <c r="E83" s="131"/>
      <c r="F83" s="131"/>
      <c r="H83" s="132"/>
    </row>
    <row r="84">
      <c r="C84" s="82"/>
      <c r="E84" s="131"/>
      <c r="F84" s="131"/>
      <c r="H84" s="132"/>
    </row>
    <row r="85">
      <c r="C85" s="82"/>
      <c r="E85" s="131"/>
      <c r="F85" s="131"/>
      <c r="H85" s="132"/>
    </row>
    <row r="86">
      <c r="C86" s="82"/>
      <c r="E86" s="131"/>
      <c r="F86" s="131"/>
      <c r="H86" s="132"/>
    </row>
    <row r="87">
      <c r="C87" s="82"/>
      <c r="E87" s="131"/>
      <c r="F87" s="131"/>
      <c r="H87" s="132"/>
    </row>
    <row r="88">
      <c r="C88" s="82"/>
      <c r="E88" s="131"/>
      <c r="F88" s="131"/>
      <c r="H88" s="132"/>
    </row>
    <row r="89">
      <c r="C89" s="82"/>
      <c r="E89" s="131"/>
      <c r="F89" s="131"/>
      <c r="H89" s="132"/>
    </row>
    <row r="90">
      <c r="C90" s="82"/>
      <c r="E90" s="131"/>
      <c r="F90" s="131"/>
      <c r="H90" s="132"/>
    </row>
    <row r="91">
      <c r="C91" s="82"/>
      <c r="E91" s="131"/>
      <c r="F91" s="131"/>
      <c r="H91" s="132"/>
    </row>
    <row r="92">
      <c r="C92" s="82"/>
      <c r="E92" s="131"/>
      <c r="F92" s="131"/>
      <c r="H92" s="132"/>
    </row>
    <row r="93">
      <c r="C93" s="82"/>
      <c r="E93" s="131"/>
      <c r="F93" s="131"/>
      <c r="H93" s="132"/>
    </row>
    <row r="94">
      <c r="C94" s="82"/>
      <c r="E94" s="131"/>
      <c r="F94" s="131"/>
      <c r="H94" s="132"/>
    </row>
    <row r="95">
      <c r="C95" s="82"/>
      <c r="E95" s="131"/>
      <c r="F95" s="131"/>
      <c r="H95" s="132"/>
    </row>
    <row r="96">
      <c r="C96" s="82"/>
      <c r="E96" s="131"/>
      <c r="F96" s="131"/>
      <c r="H96" s="132"/>
    </row>
    <row r="97">
      <c r="C97" s="82"/>
      <c r="E97" s="131"/>
      <c r="F97" s="131"/>
      <c r="H97" s="132"/>
    </row>
    <row r="98">
      <c r="C98" s="82"/>
      <c r="E98" s="131"/>
      <c r="F98" s="131"/>
      <c r="H98" s="132"/>
    </row>
    <row r="99">
      <c r="C99" s="82"/>
      <c r="E99" s="131"/>
      <c r="F99" s="131"/>
      <c r="H99" s="132"/>
    </row>
    <row r="100">
      <c r="C100" s="82"/>
      <c r="E100" s="131"/>
      <c r="F100" s="131"/>
      <c r="H100" s="132"/>
    </row>
    <row r="101">
      <c r="C101" s="82"/>
      <c r="E101" s="131"/>
      <c r="F101" s="131"/>
      <c r="H101" s="132"/>
    </row>
    <row r="102">
      <c r="C102" s="82"/>
      <c r="E102" s="131"/>
      <c r="F102" s="131"/>
      <c r="H102" s="132"/>
    </row>
    <row r="103">
      <c r="C103" s="82"/>
      <c r="E103" s="131"/>
      <c r="F103" s="131"/>
      <c r="H103" s="132"/>
    </row>
    <row r="104">
      <c r="C104" s="82"/>
      <c r="E104" s="131"/>
      <c r="F104" s="131"/>
      <c r="H104" s="132"/>
    </row>
    <row r="105">
      <c r="C105" s="82"/>
      <c r="E105" s="131"/>
      <c r="F105" s="131"/>
      <c r="H105" s="132"/>
    </row>
    <row r="106">
      <c r="C106" s="82"/>
      <c r="E106" s="131"/>
      <c r="F106" s="131"/>
      <c r="H106" s="132"/>
    </row>
    <row r="107">
      <c r="C107" s="82"/>
      <c r="E107" s="131"/>
      <c r="F107" s="131"/>
      <c r="H107" s="132"/>
    </row>
    <row r="108">
      <c r="C108" s="82"/>
      <c r="E108" s="131"/>
      <c r="F108" s="131"/>
      <c r="H108" s="132"/>
    </row>
    <row r="109">
      <c r="C109" s="82"/>
      <c r="E109" s="131"/>
      <c r="F109" s="131"/>
      <c r="H109" s="132"/>
    </row>
    <row r="110">
      <c r="C110" s="82"/>
      <c r="E110" s="131"/>
      <c r="F110" s="131"/>
      <c r="H110" s="132"/>
    </row>
    <row r="111">
      <c r="C111" s="82"/>
      <c r="E111" s="131"/>
      <c r="F111" s="131"/>
      <c r="H111" s="132"/>
    </row>
    <row r="112">
      <c r="C112" s="82"/>
      <c r="E112" s="131"/>
      <c r="F112" s="131"/>
      <c r="H112" s="132"/>
    </row>
    <row r="113">
      <c r="C113" s="82"/>
      <c r="E113" s="131"/>
      <c r="F113" s="131"/>
      <c r="H113" s="132"/>
    </row>
    <row r="114">
      <c r="C114" s="82"/>
      <c r="E114" s="131"/>
      <c r="F114" s="131"/>
      <c r="H114" s="132"/>
    </row>
    <row r="115">
      <c r="C115" s="82"/>
      <c r="E115" s="131"/>
      <c r="F115" s="131"/>
      <c r="H115" s="132"/>
    </row>
    <row r="116">
      <c r="C116" s="82"/>
      <c r="E116" s="131"/>
      <c r="F116" s="131"/>
      <c r="H116" s="132"/>
    </row>
    <row r="117">
      <c r="C117" s="82"/>
      <c r="E117" s="131"/>
      <c r="F117" s="131"/>
      <c r="H117" s="132"/>
    </row>
    <row r="118">
      <c r="C118" s="82"/>
      <c r="E118" s="131"/>
      <c r="F118" s="131"/>
      <c r="H118" s="132"/>
    </row>
    <row r="119">
      <c r="C119" s="82"/>
      <c r="E119" s="131"/>
      <c r="F119" s="131"/>
      <c r="H119" s="132"/>
    </row>
    <row r="120">
      <c r="C120" s="82"/>
      <c r="E120" s="131"/>
      <c r="F120" s="131"/>
      <c r="H120" s="132"/>
    </row>
    <row r="121">
      <c r="C121" s="82"/>
      <c r="E121" s="131"/>
      <c r="F121" s="131"/>
      <c r="H121" s="132"/>
    </row>
    <row r="122">
      <c r="C122" s="82"/>
      <c r="E122" s="131"/>
      <c r="F122" s="131"/>
      <c r="H122" s="132"/>
    </row>
    <row r="123">
      <c r="C123" s="82"/>
      <c r="E123" s="131"/>
      <c r="F123" s="131"/>
      <c r="H123" s="132"/>
    </row>
    <row r="124">
      <c r="C124" s="82"/>
      <c r="E124" s="131"/>
      <c r="F124" s="131"/>
      <c r="H124" s="132"/>
    </row>
    <row r="125">
      <c r="C125" s="82"/>
      <c r="E125" s="131"/>
      <c r="F125" s="131"/>
      <c r="H125" s="132"/>
    </row>
    <row r="126">
      <c r="C126" s="82"/>
      <c r="E126" s="131"/>
      <c r="F126" s="131"/>
      <c r="H126" s="132"/>
    </row>
    <row r="127">
      <c r="C127" s="82"/>
      <c r="E127" s="131"/>
      <c r="F127" s="131"/>
      <c r="H127" s="132"/>
    </row>
    <row r="128">
      <c r="C128" s="82"/>
      <c r="E128" s="131"/>
      <c r="F128" s="131"/>
      <c r="H128" s="132"/>
    </row>
    <row r="129">
      <c r="C129" s="82"/>
      <c r="E129" s="131"/>
      <c r="F129" s="131"/>
      <c r="H129" s="132"/>
    </row>
    <row r="130">
      <c r="C130" s="82"/>
      <c r="E130" s="131"/>
      <c r="F130" s="131"/>
      <c r="H130" s="132"/>
    </row>
    <row r="131">
      <c r="C131" s="82"/>
      <c r="E131" s="131"/>
      <c r="F131" s="131"/>
      <c r="H131" s="132"/>
    </row>
    <row r="132">
      <c r="C132" s="82"/>
      <c r="E132" s="131"/>
      <c r="F132" s="131"/>
      <c r="H132" s="132"/>
    </row>
    <row r="133">
      <c r="C133" s="82"/>
      <c r="E133" s="131"/>
      <c r="F133" s="131"/>
      <c r="H133" s="132"/>
    </row>
    <row r="134">
      <c r="C134" s="82"/>
      <c r="E134" s="131"/>
      <c r="F134" s="131"/>
      <c r="H134" s="132"/>
    </row>
    <row r="135">
      <c r="C135" s="82"/>
      <c r="E135" s="131"/>
      <c r="F135" s="131"/>
      <c r="H135" s="132"/>
    </row>
    <row r="136">
      <c r="C136" s="82"/>
      <c r="E136" s="131"/>
      <c r="F136" s="131"/>
      <c r="H136" s="132"/>
    </row>
    <row r="137">
      <c r="C137" s="82"/>
      <c r="E137" s="131"/>
      <c r="F137" s="131"/>
      <c r="H137" s="132"/>
    </row>
    <row r="138">
      <c r="C138" s="82"/>
      <c r="E138" s="131"/>
      <c r="F138" s="131"/>
      <c r="H138" s="132"/>
    </row>
    <row r="139">
      <c r="C139" s="82"/>
      <c r="E139" s="131"/>
      <c r="F139" s="131"/>
      <c r="H139" s="132"/>
    </row>
    <row r="140">
      <c r="C140" s="82"/>
      <c r="E140" s="131"/>
      <c r="F140" s="131"/>
      <c r="H140" s="132"/>
    </row>
    <row r="141">
      <c r="C141" s="82"/>
      <c r="E141" s="131"/>
      <c r="F141" s="131"/>
      <c r="H141" s="132"/>
    </row>
    <row r="142">
      <c r="C142" s="82"/>
      <c r="E142" s="131"/>
      <c r="F142" s="131"/>
      <c r="H142" s="132"/>
    </row>
    <row r="143">
      <c r="C143" s="82"/>
      <c r="E143" s="131"/>
      <c r="F143" s="131"/>
      <c r="H143" s="132"/>
    </row>
    <row r="144">
      <c r="C144" s="82"/>
      <c r="E144" s="131"/>
      <c r="F144" s="131"/>
      <c r="H144" s="132"/>
    </row>
    <row r="145">
      <c r="C145" s="82"/>
      <c r="E145" s="131"/>
      <c r="F145" s="131"/>
      <c r="H145" s="132"/>
    </row>
    <row r="146">
      <c r="C146" s="82"/>
      <c r="E146" s="131"/>
      <c r="F146" s="131"/>
      <c r="H146" s="132"/>
    </row>
    <row r="147">
      <c r="C147" s="82"/>
      <c r="E147" s="131"/>
      <c r="F147" s="131"/>
      <c r="H147" s="132"/>
    </row>
    <row r="148">
      <c r="C148" s="82"/>
      <c r="E148" s="131"/>
      <c r="F148" s="131"/>
      <c r="H148" s="132"/>
    </row>
    <row r="149">
      <c r="C149" s="82"/>
      <c r="E149" s="131"/>
      <c r="F149" s="131"/>
      <c r="H149" s="132"/>
    </row>
    <row r="150">
      <c r="C150" s="82"/>
      <c r="E150" s="131"/>
      <c r="F150" s="131"/>
      <c r="H150" s="132"/>
    </row>
    <row r="151">
      <c r="C151" s="82"/>
      <c r="E151" s="131"/>
      <c r="F151" s="131"/>
      <c r="H151" s="132"/>
    </row>
    <row r="152">
      <c r="C152" s="82"/>
      <c r="E152" s="131"/>
      <c r="F152" s="131"/>
      <c r="H152" s="132"/>
    </row>
    <row r="153">
      <c r="C153" s="82"/>
      <c r="E153" s="131"/>
      <c r="F153" s="131"/>
      <c r="H153" s="132"/>
    </row>
    <row r="154">
      <c r="C154" s="82"/>
      <c r="E154" s="131"/>
      <c r="F154" s="131"/>
      <c r="H154" s="132"/>
    </row>
    <row r="155">
      <c r="C155" s="82"/>
      <c r="E155" s="131"/>
      <c r="F155" s="131"/>
      <c r="H155" s="132"/>
    </row>
    <row r="156">
      <c r="C156" s="82"/>
      <c r="E156" s="131"/>
      <c r="F156" s="131"/>
      <c r="H156" s="132"/>
    </row>
    <row r="157">
      <c r="C157" s="82"/>
      <c r="E157" s="131"/>
      <c r="F157" s="131"/>
      <c r="H157" s="132"/>
    </row>
    <row r="158">
      <c r="C158" s="82"/>
      <c r="E158" s="131"/>
      <c r="F158" s="131"/>
      <c r="H158" s="132"/>
    </row>
    <row r="159">
      <c r="C159" s="82"/>
      <c r="E159" s="131"/>
      <c r="F159" s="131"/>
      <c r="H159" s="132"/>
    </row>
    <row r="160">
      <c r="C160" s="82"/>
      <c r="E160" s="131"/>
      <c r="F160" s="131"/>
      <c r="H160" s="132"/>
    </row>
    <row r="161">
      <c r="C161" s="82"/>
      <c r="E161" s="131"/>
      <c r="F161" s="131"/>
      <c r="H161" s="132"/>
    </row>
    <row r="162">
      <c r="C162" s="82"/>
      <c r="E162" s="131"/>
      <c r="F162" s="131"/>
      <c r="H162" s="132"/>
    </row>
    <row r="163">
      <c r="C163" s="82"/>
      <c r="E163" s="131"/>
      <c r="F163" s="131"/>
      <c r="H163" s="132"/>
    </row>
    <row r="164">
      <c r="C164" s="82"/>
      <c r="E164" s="131"/>
      <c r="F164" s="131"/>
      <c r="H164" s="132"/>
    </row>
    <row r="165">
      <c r="C165" s="82"/>
      <c r="E165" s="131"/>
      <c r="F165" s="131"/>
      <c r="H165" s="132"/>
    </row>
    <row r="166">
      <c r="C166" s="82"/>
      <c r="E166" s="131"/>
      <c r="F166" s="131"/>
      <c r="H166" s="132"/>
    </row>
    <row r="167">
      <c r="C167" s="82"/>
      <c r="E167" s="131"/>
      <c r="F167" s="131"/>
      <c r="H167" s="132"/>
    </row>
    <row r="168">
      <c r="C168" s="82"/>
      <c r="E168" s="131"/>
      <c r="F168" s="131"/>
      <c r="H168" s="132"/>
    </row>
    <row r="169">
      <c r="C169" s="82"/>
      <c r="E169" s="131"/>
      <c r="F169" s="131"/>
      <c r="H169" s="132"/>
    </row>
    <row r="170">
      <c r="C170" s="82"/>
      <c r="E170" s="131"/>
      <c r="F170" s="131"/>
      <c r="H170" s="132"/>
    </row>
    <row r="171">
      <c r="C171" s="82"/>
      <c r="E171" s="131"/>
      <c r="F171" s="131"/>
      <c r="H171" s="132"/>
    </row>
    <row r="172">
      <c r="C172" s="82"/>
      <c r="E172" s="131"/>
      <c r="F172" s="131"/>
      <c r="H172" s="132"/>
    </row>
    <row r="173">
      <c r="C173" s="82"/>
      <c r="E173" s="131"/>
      <c r="F173" s="131"/>
      <c r="H173" s="132"/>
    </row>
    <row r="174">
      <c r="C174" s="82"/>
      <c r="E174" s="131"/>
      <c r="F174" s="131"/>
      <c r="H174" s="132"/>
    </row>
    <row r="175">
      <c r="C175" s="82"/>
      <c r="E175" s="131"/>
      <c r="F175" s="131"/>
      <c r="H175" s="132"/>
    </row>
    <row r="176">
      <c r="C176" s="82"/>
      <c r="E176" s="131"/>
      <c r="F176" s="131"/>
      <c r="H176" s="132"/>
    </row>
    <row r="177">
      <c r="C177" s="82"/>
      <c r="E177" s="131"/>
      <c r="F177" s="131"/>
      <c r="H177" s="132"/>
    </row>
    <row r="178">
      <c r="C178" s="82"/>
      <c r="E178" s="131"/>
      <c r="F178" s="131"/>
      <c r="H178" s="132"/>
    </row>
    <row r="179">
      <c r="C179" s="82"/>
      <c r="E179" s="131"/>
      <c r="F179" s="131"/>
      <c r="H179" s="132"/>
    </row>
    <row r="180">
      <c r="C180" s="82"/>
      <c r="E180" s="131"/>
      <c r="F180" s="131"/>
      <c r="H180" s="132"/>
    </row>
    <row r="181">
      <c r="C181" s="82"/>
      <c r="E181" s="131"/>
      <c r="F181" s="131"/>
      <c r="H181" s="132"/>
    </row>
    <row r="182">
      <c r="C182" s="82"/>
      <c r="E182" s="131"/>
      <c r="F182" s="131"/>
      <c r="H182" s="132"/>
    </row>
    <row r="183">
      <c r="C183" s="82"/>
      <c r="E183" s="131"/>
      <c r="F183" s="131"/>
      <c r="H183" s="132"/>
    </row>
    <row r="184">
      <c r="C184" s="82"/>
      <c r="E184" s="131"/>
      <c r="F184" s="131"/>
      <c r="H184" s="132"/>
    </row>
    <row r="185">
      <c r="C185" s="82"/>
      <c r="E185" s="131"/>
      <c r="F185" s="131"/>
      <c r="H185" s="132"/>
    </row>
    <row r="186">
      <c r="C186" s="82"/>
      <c r="E186" s="131"/>
      <c r="F186" s="131"/>
      <c r="H186" s="132"/>
    </row>
    <row r="187">
      <c r="C187" s="82"/>
      <c r="E187" s="131"/>
      <c r="F187" s="131"/>
      <c r="H187" s="132"/>
    </row>
    <row r="188">
      <c r="C188" s="82"/>
      <c r="E188" s="131"/>
      <c r="F188" s="131"/>
      <c r="H188" s="132"/>
    </row>
    <row r="189">
      <c r="C189" s="82"/>
      <c r="E189" s="131"/>
      <c r="F189" s="131"/>
      <c r="H189" s="132"/>
    </row>
    <row r="190">
      <c r="C190" s="82"/>
      <c r="E190" s="131"/>
      <c r="F190" s="131"/>
      <c r="H190" s="132"/>
    </row>
    <row r="191">
      <c r="C191" s="82"/>
      <c r="E191" s="131"/>
      <c r="F191" s="131"/>
      <c r="H191" s="132"/>
    </row>
    <row r="192">
      <c r="C192" s="82"/>
      <c r="E192" s="131"/>
      <c r="F192" s="131"/>
      <c r="H192" s="132"/>
    </row>
    <row r="193">
      <c r="C193" s="82"/>
      <c r="E193" s="131"/>
      <c r="F193" s="131"/>
      <c r="H193" s="132"/>
    </row>
    <row r="194">
      <c r="C194" s="82"/>
      <c r="E194" s="131"/>
      <c r="F194" s="131"/>
      <c r="H194" s="132"/>
    </row>
    <row r="195">
      <c r="C195" s="82"/>
      <c r="E195" s="131"/>
      <c r="F195" s="131"/>
      <c r="H195" s="132"/>
    </row>
    <row r="196">
      <c r="C196" s="82"/>
      <c r="E196" s="131"/>
      <c r="F196" s="131"/>
      <c r="H196" s="132"/>
    </row>
    <row r="197">
      <c r="C197" s="82"/>
      <c r="E197" s="131"/>
      <c r="F197" s="131"/>
      <c r="H197" s="132"/>
    </row>
    <row r="198">
      <c r="C198" s="82"/>
      <c r="E198" s="131"/>
      <c r="F198" s="131"/>
      <c r="H198" s="132"/>
    </row>
    <row r="199">
      <c r="C199" s="82"/>
      <c r="E199" s="131"/>
      <c r="F199" s="131"/>
      <c r="H199" s="132"/>
    </row>
    <row r="200">
      <c r="C200" s="82"/>
      <c r="E200" s="131"/>
      <c r="F200" s="131"/>
      <c r="H200" s="132"/>
    </row>
    <row r="201">
      <c r="C201" s="82"/>
      <c r="E201" s="131"/>
      <c r="F201" s="131"/>
      <c r="H201" s="132"/>
    </row>
    <row r="202">
      <c r="C202" s="82"/>
      <c r="E202" s="131"/>
      <c r="F202" s="131"/>
      <c r="H202" s="132"/>
    </row>
    <row r="203">
      <c r="C203" s="82"/>
      <c r="E203" s="131"/>
      <c r="F203" s="131"/>
      <c r="H203" s="132"/>
    </row>
    <row r="204">
      <c r="C204" s="82"/>
      <c r="E204" s="131"/>
      <c r="F204" s="131"/>
      <c r="H204" s="132"/>
    </row>
    <row r="205">
      <c r="C205" s="82"/>
      <c r="E205" s="131"/>
      <c r="F205" s="131"/>
      <c r="H205" s="132"/>
    </row>
    <row r="206">
      <c r="C206" s="82"/>
      <c r="E206" s="131"/>
      <c r="F206" s="131"/>
      <c r="H206" s="132"/>
    </row>
    <row r="207">
      <c r="C207" s="82"/>
      <c r="E207" s="131"/>
      <c r="F207" s="131"/>
      <c r="H207" s="132"/>
    </row>
    <row r="208">
      <c r="C208" s="82"/>
      <c r="E208" s="131"/>
      <c r="F208" s="131"/>
      <c r="H208" s="132"/>
    </row>
    <row r="209">
      <c r="C209" s="82"/>
      <c r="E209" s="131"/>
      <c r="F209" s="131"/>
      <c r="H209" s="132"/>
    </row>
    <row r="210">
      <c r="C210" s="82"/>
      <c r="E210" s="131"/>
      <c r="F210" s="131"/>
      <c r="H210" s="132"/>
    </row>
    <row r="211">
      <c r="C211" s="82"/>
      <c r="E211" s="131"/>
      <c r="F211" s="131"/>
      <c r="H211" s="132"/>
    </row>
    <row r="212">
      <c r="C212" s="82"/>
      <c r="E212" s="131"/>
      <c r="F212" s="131"/>
      <c r="H212" s="132"/>
    </row>
    <row r="213">
      <c r="C213" s="82"/>
      <c r="E213" s="131"/>
      <c r="F213" s="131"/>
      <c r="H213" s="132"/>
    </row>
    <row r="214">
      <c r="C214" s="82"/>
      <c r="E214" s="131"/>
      <c r="F214" s="131"/>
      <c r="H214" s="132"/>
    </row>
    <row r="215">
      <c r="C215" s="82"/>
      <c r="E215" s="131"/>
      <c r="F215" s="131"/>
      <c r="H215" s="132"/>
    </row>
    <row r="216">
      <c r="C216" s="82"/>
      <c r="E216" s="131"/>
      <c r="F216" s="131"/>
      <c r="H216" s="132"/>
    </row>
    <row r="217">
      <c r="C217" s="82"/>
      <c r="E217" s="131"/>
      <c r="F217" s="131"/>
      <c r="H217" s="132"/>
    </row>
    <row r="218">
      <c r="C218" s="82"/>
      <c r="E218" s="131"/>
      <c r="F218" s="131"/>
      <c r="H218" s="132"/>
    </row>
    <row r="219">
      <c r="C219" s="82"/>
      <c r="E219" s="131"/>
      <c r="F219" s="131"/>
      <c r="H219" s="132"/>
    </row>
    <row r="220">
      <c r="C220" s="82"/>
      <c r="E220" s="131"/>
      <c r="F220" s="131"/>
      <c r="H220" s="132"/>
    </row>
    <row r="221">
      <c r="C221" s="82"/>
      <c r="E221" s="131"/>
      <c r="F221" s="131"/>
      <c r="H221" s="132"/>
    </row>
    <row r="222">
      <c r="C222" s="82"/>
      <c r="E222" s="131"/>
      <c r="F222" s="131"/>
      <c r="H222" s="132"/>
    </row>
    <row r="223">
      <c r="C223" s="82"/>
      <c r="E223" s="131"/>
      <c r="F223" s="131"/>
      <c r="H223" s="132"/>
    </row>
    <row r="224">
      <c r="C224" s="82"/>
      <c r="E224" s="131"/>
      <c r="F224" s="131"/>
      <c r="H224" s="132"/>
    </row>
    <row r="225">
      <c r="C225" s="82"/>
      <c r="E225" s="131"/>
      <c r="F225" s="131"/>
      <c r="H225" s="132"/>
    </row>
    <row r="226">
      <c r="C226" s="82"/>
      <c r="E226" s="131"/>
      <c r="F226" s="131"/>
      <c r="H226" s="132"/>
    </row>
    <row r="227">
      <c r="C227" s="82"/>
      <c r="E227" s="131"/>
      <c r="F227" s="131"/>
      <c r="H227" s="132"/>
    </row>
    <row r="228">
      <c r="C228" s="82"/>
      <c r="E228" s="131"/>
      <c r="F228" s="131"/>
      <c r="H228" s="132"/>
    </row>
    <row r="229">
      <c r="C229" s="82"/>
      <c r="E229" s="131"/>
      <c r="F229" s="131"/>
      <c r="H229" s="132"/>
    </row>
    <row r="230">
      <c r="C230" s="82"/>
      <c r="E230" s="131"/>
      <c r="F230" s="131"/>
      <c r="H230" s="132"/>
    </row>
    <row r="231">
      <c r="C231" s="82"/>
      <c r="E231" s="131"/>
      <c r="F231" s="131"/>
      <c r="H231" s="132"/>
    </row>
    <row r="232">
      <c r="C232" s="82"/>
      <c r="E232" s="131"/>
      <c r="F232" s="131"/>
      <c r="H232" s="132"/>
    </row>
    <row r="233">
      <c r="C233" s="82"/>
      <c r="E233" s="131"/>
      <c r="F233" s="131"/>
      <c r="H233" s="132"/>
    </row>
    <row r="234">
      <c r="C234" s="82"/>
      <c r="E234" s="131"/>
      <c r="F234" s="131"/>
      <c r="H234" s="132"/>
    </row>
    <row r="235">
      <c r="C235" s="82"/>
      <c r="E235" s="131"/>
      <c r="F235" s="131"/>
      <c r="H235" s="132"/>
    </row>
    <row r="236">
      <c r="C236" s="82"/>
      <c r="E236" s="131"/>
      <c r="F236" s="131"/>
      <c r="H236" s="132"/>
    </row>
    <row r="237">
      <c r="C237" s="82"/>
      <c r="E237" s="131"/>
      <c r="F237" s="131"/>
      <c r="H237" s="132"/>
    </row>
    <row r="238">
      <c r="C238" s="82"/>
      <c r="E238" s="131"/>
      <c r="F238" s="131"/>
      <c r="H238" s="132"/>
    </row>
    <row r="239">
      <c r="C239" s="82"/>
      <c r="E239" s="131"/>
      <c r="F239" s="131"/>
      <c r="H239" s="132"/>
    </row>
    <row r="240">
      <c r="C240" s="82"/>
      <c r="E240" s="131"/>
      <c r="F240" s="131"/>
      <c r="H240" s="132"/>
    </row>
    <row r="241">
      <c r="C241" s="82"/>
      <c r="E241" s="131"/>
      <c r="F241" s="131"/>
      <c r="H241" s="132"/>
    </row>
    <row r="242">
      <c r="C242" s="82"/>
      <c r="E242" s="131"/>
      <c r="F242" s="131"/>
      <c r="H242" s="132"/>
    </row>
    <row r="243">
      <c r="C243" s="82"/>
      <c r="E243" s="131"/>
      <c r="F243" s="131"/>
      <c r="H243" s="132"/>
    </row>
    <row r="244">
      <c r="C244" s="82"/>
      <c r="E244" s="131"/>
      <c r="F244" s="131"/>
      <c r="H244" s="132"/>
    </row>
    <row r="245">
      <c r="C245" s="82"/>
      <c r="E245" s="131"/>
      <c r="F245" s="131"/>
      <c r="H245" s="132"/>
    </row>
    <row r="246">
      <c r="C246" s="82"/>
      <c r="E246" s="131"/>
      <c r="F246" s="131"/>
      <c r="H246" s="132"/>
    </row>
    <row r="247">
      <c r="C247" s="82"/>
      <c r="E247" s="131"/>
      <c r="F247" s="131"/>
      <c r="H247" s="132"/>
    </row>
    <row r="248">
      <c r="C248" s="82"/>
      <c r="E248" s="131"/>
      <c r="F248" s="131"/>
      <c r="H248" s="132"/>
    </row>
    <row r="249">
      <c r="C249" s="82"/>
      <c r="E249" s="131"/>
      <c r="F249" s="131"/>
      <c r="H249" s="132"/>
    </row>
    <row r="250">
      <c r="C250" s="82"/>
      <c r="E250" s="131"/>
      <c r="F250" s="131"/>
      <c r="H250" s="132"/>
    </row>
    <row r="251">
      <c r="C251" s="82"/>
      <c r="E251" s="131"/>
      <c r="F251" s="131"/>
      <c r="H251" s="132"/>
    </row>
    <row r="252">
      <c r="C252" s="82"/>
      <c r="E252" s="131"/>
      <c r="F252" s="131"/>
      <c r="H252" s="132"/>
    </row>
    <row r="253">
      <c r="C253" s="82"/>
      <c r="E253" s="131"/>
      <c r="F253" s="131"/>
      <c r="H253" s="132"/>
    </row>
    <row r="254">
      <c r="C254" s="82"/>
      <c r="E254" s="131"/>
      <c r="F254" s="131"/>
      <c r="H254" s="132"/>
    </row>
    <row r="255">
      <c r="C255" s="82"/>
      <c r="E255" s="131"/>
      <c r="F255" s="131"/>
      <c r="H255" s="132"/>
    </row>
    <row r="256">
      <c r="C256" s="82"/>
      <c r="E256" s="131"/>
      <c r="F256" s="131"/>
      <c r="H256" s="132"/>
    </row>
    <row r="257">
      <c r="C257" s="82"/>
      <c r="E257" s="131"/>
      <c r="F257" s="131"/>
      <c r="H257" s="132"/>
    </row>
    <row r="258">
      <c r="C258" s="82"/>
      <c r="E258" s="131"/>
      <c r="F258" s="131"/>
      <c r="H258" s="132"/>
    </row>
    <row r="259">
      <c r="C259" s="82"/>
      <c r="E259" s="131"/>
      <c r="F259" s="131"/>
      <c r="H259" s="132"/>
    </row>
    <row r="260">
      <c r="C260" s="82"/>
      <c r="E260" s="131"/>
      <c r="F260" s="131"/>
      <c r="H260" s="132"/>
    </row>
    <row r="261">
      <c r="C261" s="82"/>
      <c r="E261" s="131"/>
      <c r="F261" s="131"/>
      <c r="H261" s="132"/>
    </row>
    <row r="262">
      <c r="C262" s="82"/>
      <c r="E262" s="131"/>
      <c r="F262" s="131"/>
      <c r="H262" s="132"/>
    </row>
    <row r="263">
      <c r="C263" s="82"/>
      <c r="E263" s="131"/>
      <c r="F263" s="131"/>
      <c r="H263" s="132"/>
    </row>
    <row r="264">
      <c r="C264" s="82"/>
      <c r="E264" s="131"/>
      <c r="F264" s="131"/>
      <c r="H264" s="132"/>
    </row>
    <row r="265">
      <c r="C265" s="82"/>
      <c r="E265" s="131"/>
      <c r="F265" s="131"/>
      <c r="H265" s="132"/>
    </row>
    <row r="266">
      <c r="C266" s="82"/>
      <c r="E266" s="131"/>
      <c r="F266" s="131"/>
      <c r="H266" s="132"/>
    </row>
    <row r="267">
      <c r="C267" s="82"/>
      <c r="E267" s="131"/>
      <c r="F267" s="131"/>
      <c r="H267" s="132"/>
    </row>
    <row r="268">
      <c r="C268" s="82"/>
      <c r="E268" s="131"/>
      <c r="F268" s="131"/>
      <c r="H268" s="132"/>
    </row>
    <row r="269">
      <c r="C269" s="82"/>
      <c r="E269" s="131"/>
      <c r="F269" s="131"/>
      <c r="H269" s="132"/>
    </row>
    <row r="270">
      <c r="C270" s="82"/>
      <c r="E270" s="131"/>
      <c r="F270" s="131"/>
      <c r="H270" s="132"/>
    </row>
    <row r="271">
      <c r="C271" s="82"/>
      <c r="E271" s="131"/>
      <c r="F271" s="131"/>
      <c r="H271" s="132"/>
    </row>
    <row r="272">
      <c r="C272" s="82"/>
      <c r="E272" s="131"/>
      <c r="F272" s="131"/>
      <c r="H272" s="132"/>
    </row>
    <row r="273">
      <c r="C273" s="82"/>
      <c r="E273" s="131"/>
      <c r="F273" s="131"/>
      <c r="H273" s="132"/>
    </row>
    <row r="274">
      <c r="C274" s="82"/>
      <c r="E274" s="131"/>
      <c r="F274" s="131"/>
      <c r="H274" s="132"/>
    </row>
    <row r="275">
      <c r="C275" s="82"/>
      <c r="E275" s="131"/>
      <c r="F275" s="131"/>
      <c r="H275" s="132"/>
    </row>
    <row r="276">
      <c r="C276" s="82"/>
      <c r="E276" s="131"/>
      <c r="F276" s="131"/>
      <c r="H276" s="132"/>
    </row>
    <row r="277">
      <c r="C277" s="82"/>
      <c r="E277" s="131"/>
      <c r="F277" s="131"/>
      <c r="H277" s="132"/>
    </row>
    <row r="278">
      <c r="C278" s="82"/>
      <c r="E278" s="131"/>
      <c r="F278" s="131"/>
      <c r="H278" s="132"/>
    </row>
    <row r="279">
      <c r="C279" s="82"/>
      <c r="E279" s="131"/>
      <c r="F279" s="131"/>
      <c r="H279" s="132"/>
    </row>
    <row r="280">
      <c r="C280" s="82"/>
      <c r="E280" s="131"/>
      <c r="F280" s="131"/>
      <c r="H280" s="132"/>
    </row>
    <row r="281">
      <c r="C281" s="82"/>
      <c r="E281" s="131"/>
      <c r="F281" s="131"/>
      <c r="H281" s="132"/>
    </row>
    <row r="282">
      <c r="C282" s="82"/>
      <c r="E282" s="131"/>
      <c r="F282" s="131"/>
      <c r="H282" s="132"/>
    </row>
    <row r="283">
      <c r="C283" s="82"/>
      <c r="E283" s="131"/>
      <c r="F283" s="131"/>
      <c r="H283" s="132"/>
    </row>
    <row r="284">
      <c r="C284" s="82"/>
      <c r="E284" s="131"/>
      <c r="F284" s="131"/>
      <c r="H284" s="132"/>
    </row>
    <row r="285">
      <c r="C285" s="82"/>
      <c r="E285" s="131"/>
      <c r="F285" s="131"/>
      <c r="H285" s="132"/>
    </row>
    <row r="286">
      <c r="C286" s="82"/>
      <c r="E286" s="131"/>
      <c r="F286" s="131"/>
      <c r="H286" s="132"/>
    </row>
    <row r="287">
      <c r="C287" s="82"/>
      <c r="E287" s="131"/>
      <c r="F287" s="131"/>
      <c r="H287" s="132"/>
    </row>
    <row r="288">
      <c r="C288" s="82"/>
      <c r="E288" s="131"/>
      <c r="F288" s="131"/>
      <c r="H288" s="132"/>
    </row>
    <row r="289">
      <c r="C289" s="82"/>
      <c r="E289" s="131"/>
      <c r="F289" s="131"/>
      <c r="H289" s="132"/>
    </row>
    <row r="290">
      <c r="C290" s="82"/>
      <c r="E290" s="131"/>
      <c r="F290" s="131"/>
      <c r="H290" s="132"/>
    </row>
    <row r="291">
      <c r="C291" s="82"/>
      <c r="E291" s="131"/>
      <c r="F291" s="131"/>
      <c r="H291" s="132"/>
    </row>
    <row r="292">
      <c r="C292" s="82"/>
      <c r="E292" s="131"/>
      <c r="F292" s="131"/>
      <c r="H292" s="132"/>
    </row>
    <row r="293">
      <c r="C293" s="82"/>
      <c r="E293" s="131"/>
      <c r="F293" s="131"/>
      <c r="H293" s="132"/>
    </row>
    <row r="294">
      <c r="C294" s="82"/>
      <c r="E294" s="131"/>
      <c r="F294" s="131"/>
      <c r="H294" s="132"/>
    </row>
    <row r="295">
      <c r="C295" s="82"/>
      <c r="E295" s="131"/>
      <c r="F295" s="131"/>
      <c r="H295" s="132"/>
    </row>
    <row r="296">
      <c r="C296" s="82"/>
      <c r="E296" s="131"/>
      <c r="F296" s="131"/>
      <c r="H296" s="132"/>
    </row>
    <row r="297">
      <c r="C297" s="82"/>
      <c r="E297" s="131"/>
      <c r="F297" s="131"/>
      <c r="H297" s="132"/>
    </row>
    <row r="298">
      <c r="C298" s="82"/>
      <c r="E298" s="131"/>
      <c r="F298" s="131"/>
      <c r="H298" s="132"/>
    </row>
    <row r="299">
      <c r="C299" s="82"/>
      <c r="E299" s="131"/>
      <c r="F299" s="131"/>
      <c r="H299" s="132"/>
    </row>
    <row r="300">
      <c r="C300" s="82"/>
      <c r="E300" s="131"/>
      <c r="F300" s="131"/>
      <c r="H300" s="132"/>
    </row>
    <row r="301">
      <c r="C301" s="82"/>
      <c r="E301" s="131"/>
      <c r="F301" s="131"/>
      <c r="H301" s="132"/>
    </row>
    <row r="302">
      <c r="C302" s="82"/>
      <c r="E302" s="131"/>
      <c r="F302" s="131"/>
      <c r="H302" s="132"/>
    </row>
    <row r="303">
      <c r="C303" s="82"/>
      <c r="E303" s="131"/>
      <c r="F303" s="131"/>
      <c r="H303" s="132"/>
    </row>
    <row r="304">
      <c r="C304" s="82"/>
      <c r="E304" s="131"/>
      <c r="F304" s="131"/>
      <c r="H304" s="132"/>
    </row>
    <row r="305">
      <c r="C305" s="82"/>
      <c r="E305" s="131"/>
      <c r="F305" s="131"/>
      <c r="H305" s="132"/>
    </row>
    <row r="306">
      <c r="C306" s="82"/>
      <c r="E306" s="131"/>
      <c r="F306" s="131"/>
      <c r="H306" s="132"/>
    </row>
    <row r="307">
      <c r="C307" s="82"/>
      <c r="E307" s="131"/>
      <c r="F307" s="131"/>
      <c r="H307" s="132"/>
    </row>
    <row r="308">
      <c r="C308" s="82"/>
      <c r="E308" s="131"/>
      <c r="F308" s="131"/>
      <c r="H308" s="132"/>
    </row>
    <row r="309">
      <c r="C309" s="82"/>
      <c r="E309" s="131"/>
      <c r="F309" s="131"/>
      <c r="H309" s="132"/>
    </row>
    <row r="310">
      <c r="C310" s="82"/>
      <c r="E310" s="131"/>
      <c r="F310" s="131"/>
      <c r="H310" s="132"/>
    </row>
    <row r="311">
      <c r="C311" s="82"/>
      <c r="E311" s="131"/>
      <c r="F311" s="131"/>
      <c r="H311" s="132"/>
    </row>
    <row r="312">
      <c r="C312" s="82"/>
      <c r="E312" s="131"/>
      <c r="F312" s="131"/>
      <c r="H312" s="132"/>
    </row>
    <row r="313">
      <c r="C313" s="82"/>
      <c r="E313" s="131"/>
      <c r="F313" s="131"/>
      <c r="H313" s="132"/>
    </row>
    <row r="314">
      <c r="C314" s="82"/>
      <c r="E314" s="131"/>
      <c r="F314" s="131"/>
      <c r="H314" s="132"/>
    </row>
    <row r="315">
      <c r="C315" s="82"/>
      <c r="E315" s="131"/>
      <c r="F315" s="131"/>
      <c r="H315" s="132"/>
    </row>
    <row r="316">
      <c r="C316" s="82"/>
      <c r="E316" s="131"/>
      <c r="F316" s="131"/>
      <c r="H316" s="132"/>
    </row>
    <row r="317">
      <c r="C317" s="82"/>
      <c r="E317" s="131"/>
      <c r="F317" s="131"/>
      <c r="H317" s="132"/>
    </row>
    <row r="318">
      <c r="C318" s="82"/>
      <c r="E318" s="131"/>
      <c r="F318" s="131"/>
      <c r="H318" s="132"/>
    </row>
    <row r="319">
      <c r="C319" s="82"/>
      <c r="E319" s="131"/>
      <c r="F319" s="131"/>
      <c r="H319" s="132"/>
    </row>
    <row r="320">
      <c r="C320" s="82"/>
      <c r="E320" s="131"/>
      <c r="F320" s="131"/>
      <c r="H320" s="132"/>
    </row>
    <row r="321">
      <c r="C321" s="82"/>
      <c r="E321" s="131"/>
      <c r="F321" s="131"/>
      <c r="H321" s="132"/>
    </row>
    <row r="322">
      <c r="C322" s="82"/>
      <c r="E322" s="131"/>
      <c r="F322" s="131"/>
      <c r="H322" s="132"/>
    </row>
    <row r="323">
      <c r="C323" s="82"/>
      <c r="E323" s="131"/>
      <c r="F323" s="131"/>
      <c r="H323" s="132"/>
    </row>
    <row r="324">
      <c r="C324" s="82"/>
      <c r="E324" s="131"/>
      <c r="F324" s="131"/>
      <c r="H324" s="132"/>
    </row>
    <row r="325">
      <c r="C325" s="82"/>
      <c r="E325" s="131"/>
      <c r="F325" s="131"/>
      <c r="H325" s="132"/>
    </row>
    <row r="326">
      <c r="C326" s="82"/>
      <c r="E326" s="131"/>
      <c r="F326" s="131"/>
      <c r="H326" s="132"/>
    </row>
    <row r="327">
      <c r="C327" s="82"/>
      <c r="E327" s="131"/>
      <c r="F327" s="131"/>
      <c r="H327" s="132"/>
    </row>
    <row r="328">
      <c r="C328" s="82"/>
      <c r="E328" s="131"/>
      <c r="F328" s="131"/>
      <c r="H328" s="132"/>
    </row>
    <row r="329">
      <c r="C329" s="82"/>
      <c r="E329" s="131"/>
      <c r="F329" s="131"/>
      <c r="H329" s="132"/>
    </row>
    <row r="330">
      <c r="C330" s="82"/>
      <c r="E330" s="131"/>
      <c r="F330" s="131"/>
      <c r="H330" s="132"/>
    </row>
    <row r="331">
      <c r="C331" s="82"/>
      <c r="E331" s="131"/>
      <c r="F331" s="131"/>
      <c r="H331" s="132"/>
    </row>
    <row r="332">
      <c r="C332" s="82"/>
      <c r="E332" s="131"/>
      <c r="F332" s="131"/>
      <c r="H332" s="132"/>
    </row>
    <row r="333">
      <c r="C333" s="82"/>
      <c r="E333" s="131"/>
      <c r="F333" s="131"/>
      <c r="H333" s="132"/>
    </row>
    <row r="334">
      <c r="C334" s="82"/>
      <c r="E334" s="131"/>
      <c r="F334" s="131"/>
      <c r="H334" s="132"/>
    </row>
    <row r="335">
      <c r="C335" s="82"/>
      <c r="E335" s="131"/>
      <c r="F335" s="131"/>
      <c r="H335" s="132"/>
    </row>
    <row r="336">
      <c r="C336" s="82"/>
      <c r="E336" s="131"/>
      <c r="F336" s="131"/>
      <c r="H336" s="132"/>
    </row>
    <row r="337">
      <c r="C337" s="82"/>
      <c r="E337" s="131"/>
      <c r="F337" s="131"/>
      <c r="H337" s="132"/>
    </row>
    <row r="338">
      <c r="C338" s="82"/>
      <c r="E338" s="131"/>
      <c r="F338" s="131"/>
      <c r="H338" s="132"/>
    </row>
    <row r="339">
      <c r="C339" s="82"/>
      <c r="E339" s="131"/>
      <c r="F339" s="131"/>
      <c r="H339" s="132"/>
    </row>
    <row r="340">
      <c r="C340" s="82"/>
      <c r="E340" s="131"/>
      <c r="F340" s="131"/>
      <c r="H340" s="132"/>
    </row>
    <row r="341">
      <c r="C341" s="82"/>
      <c r="E341" s="131"/>
      <c r="F341" s="131"/>
      <c r="H341" s="132"/>
    </row>
    <row r="342">
      <c r="C342" s="82"/>
      <c r="E342" s="131"/>
      <c r="F342" s="131"/>
      <c r="H342" s="132"/>
    </row>
    <row r="343">
      <c r="C343" s="82"/>
      <c r="E343" s="131"/>
      <c r="F343" s="131"/>
      <c r="H343" s="132"/>
    </row>
    <row r="344">
      <c r="C344" s="82"/>
      <c r="E344" s="131"/>
      <c r="F344" s="131"/>
      <c r="H344" s="132"/>
    </row>
    <row r="345">
      <c r="C345" s="82"/>
      <c r="E345" s="131"/>
      <c r="F345" s="131"/>
      <c r="H345" s="132"/>
    </row>
    <row r="346">
      <c r="C346" s="82"/>
      <c r="E346" s="131"/>
      <c r="F346" s="131"/>
      <c r="H346" s="132"/>
    </row>
    <row r="347">
      <c r="C347" s="82"/>
      <c r="E347" s="131"/>
      <c r="F347" s="131"/>
      <c r="H347" s="132"/>
    </row>
    <row r="348">
      <c r="C348" s="82"/>
      <c r="E348" s="131"/>
      <c r="F348" s="131"/>
      <c r="H348" s="132"/>
    </row>
    <row r="349">
      <c r="C349" s="82"/>
      <c r="E349" s="131"/>
      <c r="F349" s="131"/>
      <c r="H349" s="132"/>
    </row>
    <row r="350">
      <c r="C350" s="82"/>
      <c r="E350" s="131"/>
      <c r="F350" s="131"/>
      <c r="H350" s="132"/>
    </row>
    <row r="351">
      <c r="C351" s="82"/>
      <c r="E351" s="131"/>
      <c r="F351" s="131"/>
      <c r="H351" s="132"/>
    </row>
    <row r="352">
      <c r="C352" s="82"/>
      <c r="E352" s="131"/>
      <c r="F352" s="131"/>
      <c r="H352" s="132"/>
    </row>
    <row r="353">
      <c r="C353" s="82"/>
      <c r="E353" s="131"/>
      <c r="F353" s="131"/>
      <c r="H353" s="132"/>
    </row>
    <row r="354">
      <c r="C354" s="82"/>
      <c r="E354" s="131"/>
      <c r="F354" s="131"/>
      <c r="H354" s="132"/>
    </row>
    <row r="355">
      <c r="C355" s="82"/>
      <c r="E355" s="131"/>
      <c r="F355" s="131"/>
      <c r="H355" s="132"/>
    </row>
    <row r="356">
      <c r="C356" s="82"/>
      <c r="E356" s="131"/>
      <c r="F356" s="131"/>
      <c r="H356" s="132"/>
    </row>
    <row r="357">
      <c r="C357" s="82"/>
      <c r="E357" s="131"/>
      <c r="F357" s="131"/>
      <c r="H357" s="132"/>
    </row>
    <row r="358">
      <c r="C358" s="82"/>
      <c r="E358" s="131"/>
      <c r="F358" s="131"/>
      <c r="H358" s="132"/>
    </row>
    <row r="359">
      <c r="C359" s="82"/>
      <c r="E359" s="131"/>
      <c r="F359" s="131"/>
      <c r="H359" s="132"/>
    </row>
    <row r="360">
      <c r="C360" s="82"/>
      <c r="E360" s="131"/>
      <c r="F360" s="131"/>
      <c r="H360" s="132"/>
    </row>
    <row r="361">
      <c r="C361" s="82"/>
      <c r="E361" s="131"/>
      <c r="F361" s="131"/>
      <c r="H361" s="132"/>
    </row>
    <row r="362">
      <c r="C362" s="82"/>
      <c r="E362" s="131"/>
      <c r="F362" s="131"/>
      <c r="H362" s="132"/>
    </row>
    <row r="363">
      <c r="C363" s="82"/>
      <c r="E363" s="131"/>
      <c r="F363" s="131"/>
      <c r="H363" s="132"/>
    </row>
    <row r="364">
      <c r="C364" s="82"/>
      <c r="E364" s="131"/>
      <c r="F364" s="131"/>
      <c r="H364" s="132"/>
    </row>
    <row r="365">
      <c r="C365" s="82"/>
      <c r="E365" s="131"/>
      <c r="F365" s="131"/>
      <c r="H365" s="132"/>
    </row>
    <row r="366">
      <c r="C366" s="82"/>
      <c r="E366" s="131"/>
      <c r="F366" s="131"/>
      <c r="H366" s="132"/>
    </row>
    <row r="367">
      <c r="C367" s="82"/>
      <c r="E367" s="131"/>
      <c r="F367" s="131"/>
      <c r="H367" s="132"/>
    </row>
    <row r="368">
      <c r="C368" s="82"/>
      <c r="E368" s="131"/>
      <c r="F368" s="131"/>
      <c r="H368" s="132"/>
    </row>
    <row r="369">
      <c r="C369" s="82"/>
      <c r="E369" s="131"/>
      <c r="F369" s="131"/>
      <c r="H369" s="132"/>
    </row>
    <row r="370">
      <c r="C370" s="82"/>
      <c r="E370" s="131"/>
      <c r="F370" s="131"/>
      <c r="H370" s="132"/>
    </row>
    <row r="371">
      <c r="C371" s="82"/>
      <c r="E371" s="131"/>
      <c r="F371" s="131"/>
      <c r="H371" s="132"/>
    </row>
    <row r="372">
      <c r="C372" s="82"/>
      <c r="E372" s="131"/>
      <c r="F372" s="131"/>
      <c r="H372" s="132"/>
    </row>
    <row r="373">
      <c r="C373" s="82"/>
      <c r="E373" s="131"/>
      <c r="F373" s="131"/>
      <c r="H373" s="132"/>
    </row>
    <row r="374">
      <c r="C374" s="82"/>
      <c r="E374" s="131"/>
      <c r="F374" s="131"/>
      <c r="H374" s="132"/>
    </row>
    <row r="375">
      <c r="C375" s="82"/>
      <c r="E375" s="131"/>
      <c r="F375" s="131"/>
      <c r="H375" s="132"/>
    </row>
    <row r="376">
      <c r="C376" s="82"/>
      <c r="E376" s="131"/>
      <c r="F376" s="131"/>
      <c r="H376" s="132"/>
    </row>
    <row r="377">
      <c r="C377" s="82"/>
      <c r="E377" s="131"/>
      <c r="F377" s="131"/>
      <c r="H377" s="132"/>
    </row>
    <row r="378">
      <c r="C378" s="82"/>
      <c r="E378" s="131"/>
      <c r="F378" s="131"/>
      <c r="H378" s="132"/>
    </row>
    <row r="379">
      <c r="C379" s="82"/>
      <c r="E379" s="131"/>
      <c r="F379" s="131"/>
      <c r="H379" s="132"/>
    </row>
    <row r="380">
      <c r="C380" s="82"/>
      <c r="E380" s="131"/>
      <c r="F380" s="131"/>
      <c r="H380" s="132"/>
    </row>
    <row r="381">
      <c r="C381" s="82"/>
      <c r="E381" s="131"/>
      <c r="F381" s="131"/>
      <c r="H381" s="132"/>
    </row>
    <row r="382">
      <c r="C382" s="82"/>
      <c r="E382" s="131"/>
      <c r="F382" s="131"/>
      <c r="H382" s="132"/>
    </row>
    <row r="383">
      <c r="C383" s="82"/>
      <c r="E383" s="131"/>
      <c r="F383" s="131"/>
      <c r="H383" s="132"/>
    </row>
    <row r="384">
      <c r="C384" s="82"/>
      <c r="E384" s="131"/>
      <c r="F384" s="131"/>
      <c r="H384" s="132"/>
    </row>
    <row r="385">
      <c r="C385" s="82"/>
      <c r="E385" s="131"/>
      <c r="F385" s="131"/>
      <c r="H385" s="132"/>
    </row>
    <row r="386">
      <c r="C386" s="82"/>
      <c r="E386" s="131"/>
      <c r="F386" s="131"/>
      <c r="H386" s="132"/>
    </row>
    <row r="387">
      <c r="C387" s="82"/>
      <c r="E387" s="131"/>
      <c r="F387" s="131"/>
      <c r="H387" s="132"/>
    </row>
    <row r="388">
      <c r="C388" s="82"/>
      <c r="E388" s="131"/>
      <c r="F388" s="131"/>
      <c r="H388" s="132"/>
    </row>
    <row r="389">
      <c r="C389" s="82"/>
      <c r="E389" s="131"/>
      <c r="F389" s="131"/>
      <c r="H389" s="132"/>
    </row>
    <row r="390">
      <c r="C390" s="82"/>
      <c r="E390" s="131"/>
      <c r="F390" s="131"/>
      <c r="H390" s="132"/>
    </row>
    <row r="391">
      <c r="C391" s="82"/>
      <c r="E391" s="131"/>
      <c r="F391" s="131"/>
      <c r="H391" s="132"/>
    </row>
    <row r="392">
      <c r="C392" s="82"/>
      <c r="E392" s="131"/>
      <c r="F392" s="131"/>
      <c r="H392" s="132"/>
    </row>
    <row r="393">
      <c r="C393" s="82"/>
      <c r="E393" s="131"/>
      <c r="F393" s="131"/>
      <c r="H393" s="132"/>
    </row>
    <row r="394">
      <c r="C394" s="82"/>
      <c r="E394" s="131"/>
      <c r="F394" s="131"/>
      <c r="H394" s="132"/>
    </row>
    <row r="395">
      <c r="C395" s="82"/>
      <c r="E395" s="131"/>
      <c r="F395" s="131"/>
      <c r="H395" s="132"/>
    </row>
    <row r="396">
      <c r="C396" s="82"/>
      <c r="E396" s="131"/>
      <c r="F396" s="131"/>
      <c r="H396" s="132"/>
    </row>
    <row r="397">
      <c r="C397" s="82"/>
      <c r="E397" s="131"/>
      <c r="F397" s="131"/>
      <c r="H397" s="132"/>
    </row>
    <row r="398">
      <c r="C398" s="82"/>
      <c r="E398" s="131"/>
      <c r="F398" s="131"/>
      <c r="H398" s="132"/>
    </row>
    <row r="399">
      <c r="C399" s="82"/>
      <c r="E399" s="131"/>
      <c r="F399" s="131"/>
      <c r="H399" s="132"/>
    </row>
    <row r="400">
      <c r="C400" s="82"/>
      <c r="E400" s="131"/>
      <c r="F400" s="131"/>
      <c r="H400" s="132"/>
    </row>
    <row r="401">
      <c r="C401" s="82"/>
      <c r="E401" s="131"/>
      <c r="F401" s="131"/>
      <c r="H401" s="132"/>
    </row>
    <row r="402">
      <c r="C402" s="82"/>
      <c r="E402" s="131"/>
      <c r="F402" s="131"/>
      <c r="H402" s="132"/>
    </row>
    <row r="403">
      <c r="C403" s="82"/>
      <c r="E403" s="131"/>
      <c r="F403" s="131"/>
      <c r="H403" s="132"/>
    </row>
    <row r="404">
      <c r="C404" s="82"/>
      <c r="E404" s="131"/>
      <c r="F404" s="131"/>
      <c r="H404" s="132"/>
    </row>
    <row r="405">
      <c r="C405" s="82"/>
      <c r="E405" s="131"/>
      <c r="F405" s="131"/>
      <c r="H405" s="132"/>
    </row>
    <row r="406">
      <c r="C406" s="82"/>
      <c r="E406" s="131"/>
      <c r="F406" s="131"/>
      <c r="H406" s="132"/>
    </row>
    <row r="407">
      <c r="C407" s="82"/>
      <c r="E407" s="131"/>
      <c r="F407" s="131"/>
      <c r="H407" s="132"/>
    </row>
    <row r="408">
      <c r="C408" s="82"/>
      <c r="E408" s="131"/>
      <c r="F408" s="131"/>
      <c r="H408" s="132"/>
    </row>
    <row r="409">
      <c r="C409" s="82"/>
      <c r="E409" s="131"/>
      <c r="F409" s="131"/>
      <c r="H409" s="132"/>
    </row>
    <row r="410">
      <c r="C410" s="82"/>
      <c r="E410" s="131"/>
      <c r="F410" s="131"/>
      <c r="H410" s="132"/>
    </row>
    <row r="411">
      <c r="C411" s="82"/>
      <c r="E411" s="131"/>
      <c r="F411" s="131"/>
      <c r="H411" s="132"/>
    </row>
    <row r="412">
      <c r="C412" s="82"/>
      <c r="E412" s="131"/>
      <c r="F412" s="131"/>
      <c r="H412" s="132"/>
    </row>
    <row r="413">
      <c r="C413" s="82"/>
      <c r="E413" s="131"/>
      <c r="F413" s="131"/>
      <c r="H413" s="132"/>
    </row>
    <row r="414">
      <c r="C414" s="82"/>
      <c r="E414" s="131"/>
      <c r="F414" s="131"/>
      <c r="H414" s="132"/>
    </row>
    <row r="415">
      <c r="C415" s="82"/>
      <c r="E415" s="131"/>
      <c r="F415" s="131"/>
      <c r="H415" s="132"/>
    </row>
    <row r="416">
      <c r="C416" s="82"/>
      <c r="E416" s="131"/>
      <c r="F416" s="131"/>
      <c r="H416" s="132"/>
    </row>
    <row r="417">
      <c r="C417" s="82"/>
      <c r="E417" s="131"/>
      <c r="F417" s="131"/>
      <c r="H417" s="132"/>
    </row>
    <row r="418">
      <c r="C418" s="82"/>
      <c r="E418" s="131"/>
      <c r="F418" s="131"/>
      <c r="H418" s="132"/>
    </row>
    <row r="419">
      <c r="C419" s="82"/>
      <c r="E419" s="131"/>
      <c r="F419" s="131"/>
      <c r="H419" s="132"/>
    </row>
    <row r="420">
      <c r="C420" s="82"/>
      <c r="E420" s="131"/>
      <c r="F420" s="131"/>
      <c r="H420" s="132"/>
    </row>
    <row r="421">
      <c r="C421" s="82"/>
      <c r="E421" s="131"/>
      <c r="F421" s="131"/>
      <c r="H421" s="132"/>
    </row>
    <row r="422">
      <c r="C422" s="82"/>
      <c r="E422" s="131"/>
      <c r="F422" s="131"/>
      <c r="H422" s="132"/>
    </row>
    <row r="423">
      <c r="C423" s="82"/>
      <c r="E423" s="131"/>
      <c r="F423" s="131"/>
      <c r="H423" s="132"/>
    </row>
    <row r="424">
      <c r="C424" s="82"/>
      <c r="E424" s="131"/>
      <c r="F424" s="131"/>
      <c r="H424" s="132"/>
    </row>
    <row r="425">
      <c r="C425" s="82"/>
      <c r="E425" s="131"/>
      <c r="F425" s="131"/>
      <c r="H425" s="132"/>
    </row>
    <row r="426">
      <c r="C426" s="82"/>
      <c r="E426" s="131"/>
      <c r="F426" s="131"/>
      <c r="H426" s="132"/>
    </row>
    <row r="427">
      <c r="C427" s="82"/>
      <c r="E427" s="131"/>
      <c r="F427" s="131"/>
      <c r="H427" s="132"/>
    </row>
    <row r="428">
      <c r="C428" s="82"/>
      <c r="E428" s="131"/>
      <c r="F428" s="131"/>
      <c r="H428" s="132"/>
    </row>
    <row r="429">
      <c r="C429" s="82"/>
      <c r="E429" s="131"/>
      <c r="F429" s="131"/>
      <c r="H429" s="132"/>
    </row>
    <row r="430">
      <c r="C430" s="82"/>
      <c r="E430" s="131"/>
      <c r="F430" s="131"/>
      <c r="H430" s="132"/>
    </row>
    <row r="431">
      <c r="C431" s="82"/>
      <c r="E431" s="131"/>
      <c r="F431" s="131"/>
      <c r="H431" s="132"/>
    </row>
    <row r="432">
      <c r="C432" s="82"/>
      <c r="E432" s="131"/>
      <c r="F432" s="131"/>
      <c r="H432" s="132"/>
    </row>
    <row r="433">
      <c r="C433" s="82"/>
      <c r="E433" s="131"/>
      <c r="F433" s="131"/>
      <c r="H433" s="132"/>
    </row>
    <row r="434">
      <c r="C434" s="82"/>
      <c r="E434" s="131"/>
      <c r="F434" s="131"/>
      <c r="H434" s="132"/>
    </row>
    <row r="435">
      <c r="C435" s="82"/>
      <c r="E435" s="131"/>
      <c r="F435" s="131"/>
      <c r="H435" s="132"/>
    </row>
    <row r="436">
      <c r="C436" s="82"/>
      <c r="E436" s="131"/>
      <c r="F436" s="131"/>
      <c r="H436" s="132"/>
    </row>
    <row r="437">
      <c r="C437" s="82"/>
      <c r="E437" s="131"/>
      <c r="F437" s="131"/>
      <c r="H437" s="132"/>
    </row>
    <row r="438">
      <c r="C438" s="82"/>
      <c r="E438" s="131"/>
      <c r="F438" s="131"/>
      <c r="H438" s="132"/>
    </row>
    <row r="439">
      <c r="C439" s="82"/>
      <c r="E439" s="131"/>
      <c r="F439" s="131"/>
      <c r="H439" s="132"/>
    </row>
    <row r="440">
      <c r="C440" s="82"/>
      <c r="E440" s="131"/>
      <c r="F440" s="131"/>
      <c r="H440" s="132"/>
    </row>
    <row r="441">
      <c r="C441" s="82"/>
      <c r="E441" s="131"/>
      <c r="F441" s="131"/>
      <c r="H441" s="132"/>
    </row>
    <row r="442">
      <c r="C442" s="82"/>
      <c r="E442" s="131"/>
      <c r="F442" s="131"/>
      <c r="H442" s="132"/>
    </row>
    <row r="443">
      <c r="C443" s="82"/>
      <c r="E443" s="131"/>
      <c r="F443" s="131"/>
      <c r="H443" s="132"/>
    </row>
    <row r="444">
      <c r="C444" s="82"/>
      <c r="E444" s="131"/>
      <c r="F444" s="131"/>
      <c r="H444" s="132"/>
    </row>
    <row r="445">
      <c r="C445" s="82"/>
      <c r="E445" s="131"/>
      <c r="F445" s="131"/>
      <c r="H445" s="132"/>
    </row>
    <row r="446">
      <c r="C446" s="82"/>
      <c r="E446" s="131"/>
      <c r="F446" s="131"/>
      <c r="H446" s="132"/>
    </row>
    <row r="447">
      <c r="C447" s="82"/>
      <c r="E447" s="131"/>
      <c r="F447" s="131"/>
      <c r="H447" s="132"/>
    </row>
    <row r="448">
      <c r="C448" s="82"/>
      <c r="E448" s="131"/>
      <c r="F448" s="131"/>
      <c r="H448" s="132"/>
    </row>
    <row r="449">
      <c r="C449" s="82"/>
      <c r="E449" s="131"/>
      <c r="F449" s="131"/>
      <c r="H449" s="132"/>
    </row>
    <row r="450">
      <c r="C450" s="82"/>
      <c r="E450" s="131"/>
      <c r="F450" s="131"/>
      <c r="H450" s="132"/>
    </row>
    <row r="451">
      <c r="C451" s="82"/>
      <c r="E451" s="131"/>
      <c r="F451" s="131"/>
      <c r="H451" s="132"/>
    </row>
    <row r="452">
      <c r="C452" s="82"/>
      <c r="E452" s="131"/>
      <c r="F452" s="131"/>
      <c r="H452" s="132"/>
    </row>
    <row r="453">
      <c r="C453" s="82"/>
      <c r="E453" s="131"/>
      <c r="F453" s="131"/>
      <c r="H453" s="132"/>
    </row>
    <row r="454">
      <c r="C454" s="82"/>
      <c r="E454" s="131"/>
      <c r="F454" s="131"/>
      <c r="H454" s="132"/>
    </row>
    <row r="455">
      <c r="C455" s="82"/>
      <c r="E455" s="131"/>
      <c r="F455" s="131"/>
      <c r="H455" s="132"/>
    </row>
    <row r="456">
      <c r="C456" s="82"/>
      <c r="E456" s="131"/>
      <c r="F456" s="131"/>
      <c r="H456" s="132"/>
    </row>
    <row r="457">
      <c r="C457" s="82"/>
      <c r="E457" s="131"/>
      <c r="F457" s="131"/>
      <c r="H457" s="132"/>
    </row>
    <row r="458">
      <c r="C458" s="82"/>
      <c r="E458" s="131"/>
      <c r="F458" s="131"/>
      <c r="H458" s="132"/>
    </row>
    <row r="459">
      <c r="C459" s="82"/>
      <c r="E459" s="131"/>
      <c r="F459" s="131"/>
      <c r="H459" s="132"/>
    </row>
    <row r="460">
      <c r="C460" s="82"/>
      <c r="E460" s="131"/>
      <c r="F460" s="131"/>
      <c r="H460" s="132"/>
    </row>
    <row r="461">
      <c r="C461" s="82"/>
      <c r="E461" s="131"/>
      <c r="F461" s="131"/>
      <c r="H461" s="132"/>
    </row>
    <row r="462">
      <c r="C462" s="82"/>
      <c r="E462" s="131"/>
      <c r="F462" s="131"/>
      <c r="H462" s="132"/>
    </row>
    <row r="463">
      <c r="C463" s="82"/>
      <c r="E463" s="131"/>
      <c r="F463" s="131"/>
      <c r="H463" s="132"/>
    </row>
    <row r="464">
      <c r="C464" s="82"/>
      <c r="E464" s="131"/>
      <c r="F464" s="131"/>
      <c r="H464" s="132"/>
    </row>
    <row r="465">
      <c r="C465" s="82"/>
      <c r="E465" s="131"/>
      <c r="F465" s="131"/>
      <c r="H465" s="132"/>
    </row>
    <row r="466">
      <c r="C466" s="82"/>
      <c r="E466" s="131"/>
      <c r="F466" s="131"/>
      <c r="H466" s="132"/>
    </row>
    <row r="467">
      <c r="C467" s="82"/>
      <c r="E467" s="131"/>
      <c r="F467" s="131"/>
      <c r="H467" s="132"/>
    </row>
    <row r="468">
      <c r="C468" s="82"/>
      <c r="E468" s="131"/>
      <c r="F468" s="131"/>
      <c r="H468" s="132"/>
    </row>
    <row r="469">
      <c r="C469" s="82"/>
      <c r="E469" s="131"/>
      <c r="F469" s="131"/>
      <c r="H469" s="132"/>
    </row>
    <row r="470">
      <c r="C470" s="82"/>
      <c r="E470" s="131"/>
      <c r="F470" s="131"/>
      <c r="H470" s="132"/>
    </row>
    <row r="471">
      <c r="C471" s="82"/>
      <c r="E471" s="131"/>
      <c r="F471" s="131"/>
      <c r="H471" s="132"/>
    </row>
    <row r="472">
      <c r="C472" s="82"/>
      <c r="E472" s="131"/>
      <c r="F472" s="131"/>
      <c r="H472" s="132"/>
    </row>
    <row r="473">
      <c r="C473" s="82"/>
      <c r="E473" s="131"/>
      <c r="F473" s="131"/>
      <c r="H473" s="132"/>
    </row>
    <row r="474">
      <c r="C474" s="82"/>
      <c r="E474" s="131"/>
      <c r="F474" s="131"/>
      <c r="H474" s="132"/>
    </row>
    <row r="475">
      <c r="C475" s="82"/>
      <c r="E475" s="131"/>
      <c r="F475" s="131"/>
      <c r="H475" s="132"/>
    </row>
    <row r="476">
      <c r="C476" s="82"/>
      <c r="E476" s="131"/>
      <c r="F476" s="131"/>
      <c r="H476" s="132"/>
    </row>
    <row r="477">
      <c r="C477" s="82"/>
      <c r="E477" s="131"/>
      <c r="F477" s="131"/>
      <c r="H477" s="132"/>
    </row>
    <row r="478">
      <c r="C478" s="82"/>
      <c r="E478" s="131"/>
      <c r="F478" s="131"/>
      <c r="H478" s="132"/>
    </row>
    <row r="479">
      <c r="C479" s="82"/>
      <c r="E479" s="131"/>
      <c r="F479" s="131"/>
      <c r="H479" s="132"/>
    </row>
    <row r="480">
      <c r="C480" s="82"/>
      <c r="E480" s="131"/>
      <c r="F480" s="131"/>
      <c r="H480" s="132"/>
    </row>
    <row r="481">
      <c r="C481" s="82"/>
      <c r="E481" s="131"/>
      <c r="F481" s="131"/>
      <c r="H481" s="132"/>
    </row>
    <row r="482">
      <c r="C482" s="82"/>
      <c r="E482" s="131"/>
      <c r="F482" s="131"/>
      <c r="H482" s="132"/>
    </row>
    <row r="483">
      <c r="C483" s="82"/>
      <c r="E483" s="131"/>
      <c r="F483" s="131"/>
      <c r="H483" s="132"/>
    </row>
    <row r="484">
      <c r="C484" s="82"/>
      <c r="E484" s="131"/>
      <c r="F484" s="131"/>
      <c r="H484" s="132"/>
    </row>
    <row r="485">
      <c r="C485" s="82"/>
      <c r="E485" s="131"/>
      <c r="F485" s="131"/>
      <c r="H485" s="132"/>
    </row>
    <row r="486">
      <c r="C486" s="82"/>
      <c r="E486" s="131"/>
      <c r="F486" s="131"/>
      <c r="H486" s="132"/>
    </row>
    <row r="487">
      <c r="C487" s="82"/>
      <c r="E487" s="131"/>
      <c r="F487" s="131"/>
      <c r="H487" s="132"/>
    </row>
    <row r="488">
      <c r="C488" s="82"/>
      <c r="E488" s="131"/>
      <c r="F488" s="131"/>
      <c r="H488" s="132"/>
    </row>
    <row r="489">
      <c r="C489" s="82"/>
      <c r="E489" s="131"/>
      <c r="F489" s="131"/>
      <c r="H489" s="132"/>
    </row>
    <row r="490">
      <c r="C490" s="82"/>
      <c r="E490" s="131"/>
      <c r="F490" s="131"/>
      <c r="H490" s="132"/>
    </row>
    <row r="491">
      <c r="C491" s="82"/>
      <c r="E491" s="131"/>
      <c r="F491" s="131"/>
      <c r="H491" s="132"/>
    </row>
    <row r="492">
      <c r="C492" s="82"/>
      <c r="E492" s="131"/>
      <c r="F492" s="131"/>
      <c r="H492" s="132"/>
    </row>
    <row r="493">
      <c r="C493" s="82"/>
      <c r="E493" s="131"/>
      <c r="F493" s="131"/>
      <c r="H493" s="132"/>
    </row>
    <row r="494">
      <c r="C494" s="82"/>
      <c r="E494" s="131"/>
      <c r="F494" s="131"/>
      <c r="H494" s="132"/>
    </row>
    <row r="495">
      <c r="C495" s="82"/>
      <c r="E495" s="131"/>
      <c r="F495" s="131"/>
      <c r="H495" s="132"/>
    </row>
    <row r="496">
      <c r="C496" s="82"/>
      <c r="E496" s="131"/>
      <c r="F496" s="131"/>
      <c r="H496" s="132"/>
    </row>
    <row r="497">
      <c r="C497" s="82"/>
      <c r="E497" s="131"/>
      <c r="F497" s="131"/>
      <c r="H497" s="132"/>
    </row>
    <row r="498">
      <c r="C498" s="82"/>
      <c r="E498" s="131"/>
      <c r="F498" s="131"/>
      <c r="H498" s="132"/>
    </row>
    <row r="499">
      <c r="C499" s="82"/>
      <c r="E499" s="131"/>
      <c r="F499" s="131"/>
      <c r="H499" s="132"/>
    </row>
    <row r="500">
      <c r="C500" s="82"/>
      <c r="E500" s="131"/>
      <c r="F500" s="131"/>
      <c r="H500" s="132"/>
    </row>
    <row r="501">
      <c r="C501" s="82"/>
      <c r="E501" s="131"/>
      <c r="F501" s="131"/>
      <c r="H501" s="132"/>
    </row>
    <row r="502">
      <c r="C502" s="82"/>
      <c r="E502" s="131"/>
      <c r="F502" s="131"/>
      <c r="H502" s="132"/>
    </row>
    <row r="503">
      <c r="C503" s="82"/>
      <c r="E503" s="131"/>
      <c r="F503" s="131"/>
      <c r="H503" s="132"/>
    </row>
    <row r="504">
      <c r="C504" s="82"/>
      <c r="E504" s="131"/>
      <c r="F504" s="131"/>
      <c r="H504" s="132"/>
    </row>
    <row r="505">
      <c r="C505" s="82"/>
      <c r="E505" s="131"/>
      <c r="F505" s="131"/>
      <c r="H505" s="132"/>
    </row>
    <row r="506">
      <c r="C506" s="82"/>
      <c r="E506" s="131"/>
      <c r="F506" s="131"/>
      <c r="H506" s="132"/>
    </row>
    <row r="507">
      <c r="C507" s="82"/>
      <c r="E507" s="131"/>
      <c r="F507" s="131"/>
      <c r="H507" s="132"/>
    </row>
    <row r="508">
      <c r="C508" s="82"/>
      <c r="E508" s="131"/>
      <c r="F508" s="131"/>
      <c r="H508" s="132"/>
    </row>
    <row r="509">
      <c r="C509" s="82"/>
      <c r="E509" s="131"/>
      <c r="F509" s="131"/>
      <c r="H509" s="132"/>
    </row>
    <row r="510">
      <c r="C510" s="82"/>
      <c r="E510" s="131"/>
      <c r="F510" s="131"/>
      <c r="H510" s="132"/>
    </row>
    <row r="511">
      <c r="C511" s="82"/>
      <c r="E511" s="131"/>
      <c r="F511" s="131"/>
      <c r="H511" s="132"/>
    </row>
    <row r="512">
      <c r="C512" s="82"/>
      <c r="E512" s="131"/>
      <c r="F512" s="131"/>
      <c r="H512" s="132"/>
    </row>
    <row r="513">
      <c r="C513" s="82"/>
      <c r="E513" s="131"/>
      <c r="F513" s="131"/>
      <c r="H513" s="132"/>
    </row>
    <row r="514">
      <c r="C514" s="82"/>
      <c r="E514" s="131"/>
      <c r="F514" s="131"/>
      <c r="H514" s="132"/>
    </row>
    <row r="515">
      <c r="C515" s="82"/>
      <c r="E515" s="131"/>
      <c r="F515" s="131"/>
      <c r="H515" s="132"/>
    </row>
    <row r="516">
      <c r="C516" s="82"/>
      <c r="E516" s="131"/>
      <c r="F516" s="131"/>
      <c r="H516" s="132"/>
    </row>
    <row r="517">
      <c r="C517" s="82"/>
      <c r="E517" s="131"/>
      <c r="F517" s="131"/>
      <c r="H517" s="132"/>
    </row>
    <row r="518">
      <c r="C518" s="82"/>
      <c r="E518" s="131"/>
      <c r="F518" s="131"/>
      <c r="H518" s="132"/>
    </row>
    <row r="519">
      <c r="C519" s="82"/>
      <c r="E519" s="131"/>
      <c r="F519" s="131"/>
      <c r="H519" s="132"/>
    </row>
    <row r="520">
      <c r="C520" s="82"/>
      <c r="E520" s="131"/>
      <c r="F520" s="131"/>
      <c r="H520" s="132"/>
    </row>
    <row r="521">
      <c r="C521" s="82"/>
      <c r="E521" s="131"/>
      <c r="F521" s="131"/>
      <c r="H521" s="132"/>
    </row>
    <row r="522">
      <c r="C522" s="82"/>
      <c r="E522" s="131"/>
      <c r="F522" s="131"/>
      <c r="H522" s="132"/>
    </row>
    <row r="523">
      <c r="C523" s="82"/>
      <c r="E523" s="131"/>
      <c r="F523" s="131"/>
      <c r="H523" s="132"/>
    </row>
    <row r="524">
      <c r="C524" s="82"/>
      <c r="E524" s="131"/>
      <c r="F524" s="131"/>
      <c r="H524" s="132"/>
    </row>
    <row r="525">
      <c r="C525" s="82"/>
      <c r="E525" s="131"/>
      <c r="F525" s="131"/>
      <c r="H525" s="132"/>
    </row>
    <row r="526">
      <c r="C526" s="82"/>
      <c r="E526" s="131"/>
      <c r="F526" s="131"/>
      <c r="H526" s="132"/>
    </row>
    <row r="527">
      <c r="C527" s="82"/>
      <c r="E527" s="131"/>
      <c r="F527" s="131"/>
      <c r="H527" s="132"/>
    </row>
    <row r="528">
      <c r="C528" s="82"/>
      <c r="E528" s="131"/>
      <c r="F528" s="131"/>
      <c r="H528" s="132"/>
    </row>
    <row r="529">
      <c r="C529" s="82"/>
      <c r="E529" s="131"/>
      <c r="F529" s="131"/>
      <c r="H529" s="132"/>
    </row>
    <row r="530">
      <c r="C530" s="82"/>
      <c r="E530" s="131"/>
      <c r="F530" s="131"/>
      <c r="H530" s="132"/>
    </row>
    <row r="531">
      <c r="C531" s="82"/>
      <c r="E531" s="131"/>
      <c r="F531" s="131"/>
      <c r="H531" s="132"/>
    </row>
    <row r="532">
      <c r="C532" s="82"/>
      <c r="E532" s="131"/>
      <c r="F532" s="131"/>
      <c r="H532" s="132"/>
    </row>
    <row r="533">
      <c r="C533" s="82"/>
      <c r="E533" s="131"/>
      <c r="F533" s="131"/>
      <c r="H533" s="132"/>
    </row>
    <row r="534">
      <c r="C534" s="82"/>
      <c r="E534" s="131"/>
      <c r="F534" s="131"/>
      <c r="H534" s="132"/>
    </row>
    <row r="535">
      <c r="C535" s="82"/>
      <c r="E535" s="131"/>
      <c r="F535" s="131"/>
      <c r="H535" s="132"/>
    </row>
    <row r="536">
      <c r="C536" s="82"/>
      <c r="E536" s="131"/>
      <c r="F536" s="131"/>
      <c r="H536" s="132"/>
    </row>
    <row r="537">
      <c r="C537" s="82"/>
      <c r="E537" s="131"/>
      <c r="F537" s="131"/>
      <c r="H537" s="132"/>
    </row>
    <row r="538">
      <c r="C538" s="82"/>
      <c r="E538" s="131"/>
      <c r="F538" s="131"/>
      <c r="H538" s="132"/>
    </row>
    <row r="539">
      <c r="C539" s="82"/>
      <c r="E539" s="131"/>
      <c r="F539" s="131"/>
      <c r="H539" s="132"/>
    </row>
    <row r="540">
      <c r="C540" s="82"/>
      <c r="E540" s="131"/>
      <c r="F540" s="131"/>
      <c r="H540" s="132"/>
    </row>
    <row r="541">
      <c r="C541" s="82"/>
      <c r="E541" s="131"/>
      <c r="F541" s="131"/>
      <c r="H541" s="132"/>
    </row>
    <row r="542">
      <c r="C542" s="82"/>
      <c r="E542" s="131"/>
      <c r="F542" s="131"/>
      <c r="H542" s="132"/>
    </row>
    <row r="543">
      <c r="C543" s="82"/>
      <c r="E543" s="131"/>
      <c r="F543" s="131"/>
      <c r="H543" s="132"/>
    </row>
    <row r="544">
      <c r="C544" s="82"/>
      <c r="E544" s="131"/>
      <c r="F544" s="131"/>
      <c r="H544" s="132"/>
    </row>
    <row r="545">
      <c r="C545" s="82"/>
      <c r="E545" s="131"/>
      <c r="F545" s="131"/>
      <c r="H545" s="132"/>
    </row>
    <row r="546">
      <c r="C546" s="82"/>
      <c r="E546" s="131"/>
      <c r="F546" s="131"/>
      <c r="H546" s="132"/>
    </row>
    <row r="547">
      <c r="C547" s="82"/>
      <c r="E547" s="131"/>
      <c r="F547" s="131"/>
      <c r="H547" s="132"/>
    </row>
    <row r="548">
      <c r="C548" s="82"/>
      <c r="E548" s="131"/>
      <c r="F548" s="131"/>
      <c r="H548" s="132"/>
    </row>
    <row r="549">
      <c r="C549" s="82"/>
      <c r="E549" s="131"/>
      <c r="F549" s="131"/>
      <c r="H549" s="132"/>
    </row>
    <row r="550">
      <c r="C550" s="82"/>
      <c r="E550" s="131"/>
      <c r="F550" s="131"/>
      <c r="H550" s="132"/>
    </row>
    <row r="551">
      <c r="C551" s="82"/>
      <c r="E551" s="131"/>
      <c r="F551" s="131"/>
      <c r="H551" s="132"/>
    </row>
    <row r="552">
      <c r="C552" s="82"/>
      <c r="E552" s="131"/>
      <c r="F552" s="131"/>
      <c r="H552" s="132"/>
    </row>
    <row r="553">
      <c r="C553" s="82"/>
      <c r="E553" s="131"/>
      <c r="F553" s="131"/>
      <c r="H553" s="132"/>
    </row>
    <row r="554">
      <c r="C554" s="82"/>
      <c r="E554" s="131"/>
      <c r="F554" s="131"/>
      <c r="H554" s="132"/>
    </row>
    <row r="555">
      <c r="C555" s="82"/>
      <c r="E555" s="131"/>
      <c r="F555" s="131"/>
      <c r="H555" s="132"/>
    </row>
    <row r="556">
      <c r="C556" s="82"/>
      <c r="E556" s="131"/>
      <c r="F556" s="131"/>
      <c r="H556" s="132"/>
    </row>
    <row r="557">
      <c r="C557" s="82"/>
      <c r="E557" s="131"/>
      <c r="F557" s="131"/>
      <c r="H557" s="132"/>
    </row>
    <row r="558">
      <c r="C558" s="82"/>
      <c r="E558" s="131"/>
      <c r="F558" s="131"/>
      <c r="H558" s="132"/>
    </row>
    <row r="559">
      <c r="C559" s="82"/>
      <c r="E559" s="131"/>
      <c r="F559" s="131"/>
      <c r="H559" s="132"/>
    </row>
    <row r="560">
      <c r="C560" s="82"/>
      <c r="E560" s="131"/>
      <c r="F560" s="131"/>
      <c r="H560" s="132"/>
    </row>
    <row r="561">
      <c r="C561" s="82"/>
      <c r="E561" s="131"/>
      <c r="F561" s="131"/>
      <c r="H561" s="132"/>
    </row>
    <row r="562">
      <c r="C562" s="82"/>
      <c r="E562" s="131"/>
      <c r="F562" s="131"/>
      <c r="H562" s="132"/>
    </row>
    <row r="563">
      <c r="C563" s="82"/>
      <c r="E563" s="131"/>
      <c r="F563" s="131"/>
      <c r="H563" s="132"/>
    </row>
    <row r="564">
      <c r="C564" s="82"/>
      <c r="E564" s="131"/>
      <c r="F564" s="131"/>
      <c r="H564" s="132"/>
    </row>
    <row r="565">
      <c r="C565" s="82"/>
      <c r="E565" s="131"/>
      <c r="F565" s="131"/>
      <c r="H565" s="132"/>
    </row>
    <row r="566">
      <c r="C566" s="82"/>
      <c r="E566" s="131"/>
      <c r="F566" s="131"/>
      <c r="H566" s="132"/>
    </row>
    <row r="567">
      <c r="C567" s="82"/>
      <c r="E567" s="131"/>
      <c r="F567" s="131"/>
      <c r="H567" s="132"/>
    </row>
    <row r="568">
      <c r="C568" s="82"/>
      <c r="E568" s="131"/>
      <c r="F568" s="131"/>
      <c r="H568" s="132"/>
    </row>
    <row r="569">
      <c r="C569" s="82"/>
      <c r="E569" s="131"/>
      <c r="F569" s="131"/>
      <c r="H569" s="132"/>
    </row>
    <row r="570">
      <c r="C570" s="82"/>
      <c r="E570" s="131"/>
      <c r="F570" s="131"/>
      <c r="H570" s="132"/>
    </row>
    <row r="571">
      <c r="C571" s="82"/>
      <c r="E571" s="131"/>
      <c r="F571" s="131"/>
      <c r="H571" s="132"/>
    </row>
    <row r="572">
      <c r="C572" s="82"/>
      <c r="E572" s="131"/>
      <c r="F572" s="131"/>
      <c r="H572" s="132"/>
    </row>
    <row r="573">
      <c r="C573" s="82"/>
      <c r="E573" s="131"/>
      <c r="F573" s="131"/>
      <c r="H573" s="132"/>
    </row>
    <row r="574">
      <c r="C574" s="82"/>
      <c r="E574" s="131"/>
      <c r="F574" s="131"/>
      <c r="H574" s="132"/>
    </row>
    <row r="575">
      <c r="C575" s="82"/>
      <c r="E575" s="131"/>
      <c r="F575" s="131"/>
      <c r="H575" s="132"/>
    </row>
    <row r="576">
      <c r="C576" s="82"/>
      <c r="E576" s="131"/>
      <c r="F576" s="131"/>
      <c r="H576" s="132"/>
    </row>
    <row r="577">
      <c r="C577" s="82"/>
      <c r="E577" s="131"/>
      <c r="F577" s="131"/>
      <c r="H577" s="132"/>
    </row>
    <row r="578">
      <c r="C578" s="82"/>
      <c r="E578" s="131"/>
      <c r="F578" s="131"/>
      <c r="H578" s="132"/>
    </row>
    <row r="579">
      <c r="C579" s="82"/>
      <c r="E579" s="131"/>
      <c r="F579" s="131"/>
      <c r="H579" s="132"/>
    </row>
    <row r="580">
      <c r="C580" s="82"/>
      <c r="E580" s="131"/>
      <c r="F580" s="131"/>
      <c r="H580" s="132"/>
    </row>
    <row r="581">
      <c r="C581" s="82"/>
      <c r="E581" s="131"/>
      <c r="F581" s="131"/>
      <c r="H581" s="132"/>
    </row>
    <row r="582">
      <c r="C582" s="82"/>
      <c r="E582" s="131"/>
      <c r="F582" s="131"/>
      <c r="H582" s="132"/>
    </row>
    <row r="583">
      <c r="C583" s="82"/>
      <c r="E583" s="131"/>
      <c r="F583" s="131"/>
      <c r="H583" s="132"/>
    </row>
    <row r="584">
      <c r="C584" s="82"/>
      <c r="E584" s="131"/>
      <c r="F584" s="131"/>
      <c r="H584" s="132"/>
    </row>
    <row r="585">
      <c r="C585" s="82"/>
      <c r="E585" s="131"/>
      <c r="F585" s="131"/>
      <c r="H585" s="132"/>
    </row>
    <row r="586">
      <c r="C586" s="82"/>
      <c r="E586" s="131"/>
      <c r="F586" s="131"/>
      <c r="H586" s="132"/>
    </row>
    <row r="587">
      <c r="C587" s="82"/>
      <c r="E587" s="131"/>
      <c r="F587" s="131"/>
      <c r="H587" s="132"/>
    </row>
    <row r="588">
      <c r="C588" s="82"/>
      <c r="E588" s="131"/>
      <c r="F588" s="131"/>
      <c r="H588" s="132"/>
    </row>
    <row r="589">
      <c r="C589" s="82"/>
      <c r="E589" s="131"/>
      <c r="F589" s="131"/>
      <c r="H589" s="132"/>
    </row>
    <row r="590">
      <c r="C590" s="82"/>
      <c r="E590" s="131"/>
      <c r="F590" s="131"/>
      <c r="H590" s="132"/>
    </row>
    <row r="591">
      <c r="C591" s="82"/>
      <c r="E591" s="131"/>
      <c r="F591" s="131"/>
      <c r="H591" s="132"/>
    </row>
    <row r="592">
      <c r="C592" s="82"/>
      <c r="E592" s="131"/>
      <c r="F592" s="131"/>
      <c r="H592" s="132"/>
    </row>
    <row r="593">
      <c r="C593" s="82"/>
      <c r="E593" s="131"/>
      <c r="F593" s="131"/>
      <c r="H593" s="132"/>
    </row>
    <row r="594">
      <c r="C594" s="82"/>
      <c r="E594" s="131"/>
      <c r="F594" s="131"/>
      <c r="H594" s="132"/>
    </row>
    <row r="595">
      <c r="C595" s="82"/>
      <c r="E595" s="131"/>
      <c r="F595" s="131"/>
      <c r="H595" s="132"/>
    </row>
    <row r="596">
      <c r="C596" s="82"/>
      <c r="E596" s="131"/>
      <c r="F596" s="131"/>
      <c r="H596" s="132"/>
    </row>
    <row r="597">
      <c r="C597" s="82"/>
      <c r="E597" s="131"/>
      <c r="F597" s="131"/>
      <c r="H597" s="132"/>
    </row>
    <row r="598">
      <c r="C598" s="82"/>
      <c r="E598" s="131"/>
      <c r="F598" s="131"/>
      <c r="H598" s="132"/>
    </row>
    <row r="599">
      <c r="C599" s="82"/>
      <c r="E599" s="131"/>
      <c r="F599" s="131"/>
      <c r="H599" s="132"/>
    </row>
    <row r="600">
      <c r="C600" s="82"/>
      <c r="E600" s="131"/>
      <c r="F600" s="131"/>
      <c r="H600" s="132"/>
    </row>
    <row r="601">
      <c r="C601" s="82"/>
      <c r="E601" s="131"/>
      <c r="F601" s="131"/>
      <c r="H601" s="132"/>
    </row>
    <row r="602">
      <c r="C602" s="82"/>
      <c r="E602" s="131"/>
      <c r="F602" s="131"/>
      <c r="H602" s="132"/>
    </row>
    <row r="603">
      <c r="C603" s="82"/>
      <c r="E603" s="131"/>
      <c r="F603" s="131"/>
      <c r="H603" s="132"/>
    </row>
    <row r="604">
      <c r="C604" s="82"/>
      <c r="E604" s="131"/>
      <c r="F604" s="131"/>
      <c r="H604" s="132"/>
    </row>
    <row r="605">
      <c r="C605" s="82"/>
      <c r="E605" s="131"/>
      <c r="F605" s="131"/>
      <c r="H605" s="132"/>
    </row>
    <row r="606">
      <c r="C606" s="82"/>
      <c r="E606" s="131"/>
      <c r="F606" s="131"/>
      <c r="H606" s="132"/>
    </row>
    <row r="607">
      <c r="C607" s="82"/>
      <c r="E607" s="131"/>
      <c r="F607" s="131"/>
      <c r="H607" s="132"/>
    </row>
    <row r="608">
      <c r="C608" s="82"/>
      <c r="E608" s="131"/>
      <c r="F608" s="131"/>
      <c r="H608" s="132"/>
    </row>
    <row r="609">
      <c r="C609" s="82"/>
      <c r="E609" s="131"/>
      <c r="F609" s="131"/>
      <c r="H609" s="132"/>
    </row>
    <row r="610">
      <c r="C610" s="82"/>
      <c r="E610" s="131"/>
      <c r="F610" s="131"/>
      <c r="H610" s="132"/>
    </row>
    <row r="611">
      <c r="C611" s="82"/>
      <c r="E611" s="131"/>
      <c r="F611" s="131"/>
      <c r="H611" s="132"/>
    </row>
    <row r="612">
      <c r="C612" s="82"/>
      <c r="E612" s="131"/>
      <c r="F612" s="131"/>
      <c r="H612" s="132"/>
    </row>
    <row r="613">
      <c r="C613" s="82"/>
      <c r="E613" s="131"/>
      <c r="F613" s="131"/>
      <c r="H613" s="132"/>
    </row>
    <row r="614">
      <c r="C614" s="82"/>
      <c r="E614" s="131"/>
      <c r="F614" s="131"/>
      <c r="H614" s="132"/>
    </row>
    <row r="615">
      <c r="C615" s="82"/>
      <c r="E615" s="131"/>
      <c r="F615" s="131"/>
      <c r="H615" s="132"/>
    </row>
    <row r="616">
      <c r="C616" s="82"/>
      <c r="E616" s="131"/>
      <c r="F616" s="131"/>
      <c r="H616" s="132"/>
    </row>
    <row r="617">
      <c r="C617" s="82"/>
      <c r="E617" s="131"/>
      <c r="F617" s="131"/>
      <c r="H617" s="132"/>
    </row>
    <row r="618">
      <c r="C618" s="82"/>
      <c r="E618" s="131"/>
      <c r="F618" s="131"/>
      <c r="H618" s="132"/>
    </row>
    <row r="619">
      <c r="C619" s="82"/>
      <c r="E619" s="131"/>
      <c r="F619" s="131"/>
      <c r="H619" s="132"/>
    </row>
    <row r="620">
      <c r="C620" s="82"/>
      <c r="E620" s="131"/>
      <c r="F620" s="131"/>
      <c r="H620" s="132"/>
    </row>
    <row r="621">
      <c r="C621" s="82"/>
      <c r="E621" s="131"/>
      <c r="F621" s="131"/>
      <c r="H621" s="132"/>
    </row>
    <row r="622">
      <c r="C622" s="82"/>
      <c r="E622" s="131"/>
      <c r="F622" s="131"/>
      <c r="H622" s="132"/>
    </row>
    <row r="623">
      <c r="C623" s="82"/>
      <c r="E623" s="131"/>
      <c r="F623" s="131"/>
      <c r="H623" s="132"/>
    </row>
    <row r="624">
      <c r="C624" s="82"/>
      <c r="E624" s="131"/>
      <c r="F624" s="131"/>
      <c r="H624" s="132"/>
    </row>
    <row r="625">
      <c r="C625" s="82"/>
      <c r="E625" s="131"/>
      <c r="F625" s="131"/>
      <c r="H625" s="132"/>
    </row>
    <row r="626">
      <c r="C626" s="82"/>
      <c r="E626" s="131"/>
      <c r="F626" s="131"/>
      <c r="H626" s="132"/>
    </row>
    <row r="627">
      <c r="C627" s="82"/>
      <c r="E627" s="131"/>
      <c r="F627" s="131"/>
      <c r="H627" s="132"/>
    </row>
    <row r="628">
      <c r="C628" s="82"/>
      <c r="E628" s="131"/>
      <c r="F628" s="131"/>
      <c r="H628" s="132"/>
    </row>
    <row r="629">
      <c r="C629" s="82"/>
      <c r="E629" s="131"/>
      <c r="F629" s="131"/>
      <c r="H629" s="132"/>
    </row>
    <row r="630">
      <c r="C630" s="82"/>
      <c r="E630" s="131"/>
      <c r="F630" s="131"/>
      <c r="H630" s="132"/>
    </row>
    <row r="631">
      <c r="C631" s="82"/>
      <c r="E631" s="131"/>
      <c r="F631" s="131"/>
      <c r="H631" s="132"/>
    </row>
    <row r="632">
      <c r="C632" s="82"/>
      <c r="E632" s="131"/>
      <c r="F632" s="131"/>
      <c r="H632" s="132"/>
    </row>
    <row r="633">
      <c r="C633" s="82"/>
      <c r="E633" s="131"/>
      <c r="F633" s="131"/>
      <c r="H633" s="132"/>
    </row>
    <row r="634">
      <c r="C634" s="82"/>
      <c r="E634" s="131"/>
      <c r="F634" s="131"/>
      <c r="H634" s="132"/>
    </row>
    <row r="635">
      <c r="C635" s="82"/>
      <c r="E635" s="131"/>
      <c r="F635" s="131"/>
      <c r="H635" s="132"/>
    </row>
    <row r="636">
      <c r="C636" s="82"/>
      <c r="E636" s="131"/>
      <c r="F636" s="131"/>
      <c r="H636" s="132"/>
    </row>
    <row r="637">
      <c r="C637" s="82"/>
      <c r="E637" s="131"/>
      <c r="F637" s="131"/>
      <c r="H637" s="132"/>
    </row>
    <row r="638">
      <c r="C638" s="82"/>
      <c r="E638" s="131"/>
      <c r="F638" s="131"/>
      <c r="H638" s="132"/>
    </row>
    <row r="639">
      <c r="C639" s="82"/>
      <c r="E639" s="131"/>
      <c r="F639" s="131"/>
      <c r="H639" s="132"/>
    </row>
    <row r="640">
      <c r="C640" s="82"/>
      <c r="E640" s="131"/>
      <c r="F640" s="131"/>
      <c r="H640" s="132"/>
    </row>
    <row r="641">
      <c r="C641" s="82"/>
      <c r="E641" s="131"/>
      <c r="F641" s="131"/>
      <c r="H641" s="132"/>
    </row>
    <row r="642">
      <c r="C642" s="82"/>
      <c r="E642" s="131"/>
      <c r="F642" s="131"/>
      <c r="H642" s="132"/>
    </row>
    <row r="643">
      <c r="C643" s="82"/>
      <c r="E643" s="131"/>
      <c r="F643" s="131"/>
      <c r="H643" s="132"/>
    </row>
    <row r="644">
      <c r="C644" s="82"/>
      <c r="E644" s="131"/>
      <c r="F644" s="131"/>
      <c r="H644" s="132"/>
    </row>
    <row r="645">
      <c r="C645" s="82"/>
      <c r="E645" s="131"/>
      <c r="F645" s="131"/>
      <c r="H645" s="132"/>
    </row>
    <row r="646">
      <c r="C646" s="82"/>
      <c r="E646" s="131"/>
      <c r="F646" s="131"/>
      <c r="H646" s="132"/>
    </row>
    <row r="647">
      <c r="C647" s="82"/>
      <c r="E647" s="131"/>
      <c r="F647" s="131"/>
      <c r="H647" s="132"/>
    </row>
    <row r="648">
      <c r="C648" s="82"/>
      <c r="E648" s="131"/>
      <c r="F648" s="131"/>
      <c r="H648" s="132"/>
    </row>
    <row r="649">
      <c r="C649" s="82"/>
      <c r="E649" s="131"/>
      <c r="F649" s="131"/>
      <c r="H649" s="132"/>
    </row>
    <row r="650">
      <c r="C650" s="82"/>
      <c r="E650" s="131"/>
      <c r="F650" s="131"/>
      <c r="H650" s="132"/>
    </row>
    <row r="651">
      <c r="C651" s="82"/>
      <c r="E651" s="131"/>
      <c r="F651" s="131"/>
      <c r="H651" s="132"/>
    </row>
    <row r="652">
      <c r="C652" s="82"/>
      <c r="E652" s="131"/>
      <c r="F652" s="131"/>
      <c r="H652" s="132"/>
    </row>
    <row r="653">
      <c r="C653" s="82"/>
      <c r="E653" s="131"/>
      <c r="F653" s="131"/>
      <c r="H653" s="132"/>
    </row>
    <row r="654">
      <c r="C654" s="82"/>
      <c r="E654" s="131"/>
      <c r="F654" s="131"/>
      <c r="H654" s="132"/>
    </row>
    <row r="655">
      <c r="C655" s="82"/>
      <c r="E655" s="131"/>
      <c r="F655" s="131"/>
      <c r="H655" s="132"/>
    </row>
    <row r="656">
      <c r="C656" s="82"/>
      <c r="E656" s="131"/>
      <c r="F656" s="131"/>
      <c r="H656" s="132"/>
    </row>
    <row r="657">
      <c r="C657" s="82"/>
      <c r="E657" s="131"/>
      <c r="F657" s="131"/>
      <c r="H657" s="132"/>
    </row>
    <row r="658">
      <c r="C658" s="82"/>
      <c r="E658" s="131"/>
      <c r="F658" s="131"/>
      <c r="H658" s="132"/>
    </row>
    <row r="659">
      <c r="C659" s="82"/>
      <c r="E659" s="131"/>
      <c r="F659" s="131"/>
      <c r="H659" s="132"/>
    </row>
    <row r="660">
      <c r="C660" s="82"/>
      <c r="E660" s="131"/>
      <c r="F660" s="131"/>
      <c r="H660" s="132"/>
    </row>
    <row r="661">
      <c r="C661" s="82"/>
      <c r="E661" s="131"/>
      <c r="F661" s="131"/>
      <c r="H661" s="132"/>
    </row>
    <row r="662">
      <c r="C662" s="82"/>
      <c r="E662" s="131"/>
      <c r="F662" s="131"/>
      <c r="H662" s="132"/>
    </row>
    <row r="663">
      <c r="C663" s="82"/>
      <c r="E663" s="131"/>
      <c r="F663" s="131"/>
      <c r="H663" s="132"/>
    </row>
    <row r="664">
      <c r="C664" s="82"/>
      <c r="E664" s="131"/>
      <c r="F664" s="131"/>
      <c r="H664" s="132"/>
    </row>
    <row r="665">
      <c r="C665" s="82"/>
      <c r="E665" s="131"/>
      <c r="F665" s="131"/>
      <c r="H665" s="132"/>
    </row>
    <row r="666">
      <c r="C666" s="82"/>
      <c r="E666" s="131"/>
      <c r="F666" s="131"/>
      <c r="H666" s="132"/>
    </row>
    <row r="667">
      <c r="C667" s="82"/>
      <c r="E667" s="131"/>
      <c r="F667" s="131"/>
      <c r="H667" s="132"/>
    </row>
    <row r="668">
      <c r="C668" s="82"/>
      <c r="E668" s="131"/>
      <c r="F668" s="131"/>
      <c r="H668" s="132"/>
    </row>
    <row r="669">
      <c r="C669" s="82"/>
      <c r="E669" s="131"/>
      <c r="F669" s="131"/>
      <c r="H669" s="132"/>
    </row>
    <row r="670">
      <c r="C670" s="82"/>
      <c r="E670" s="131"/>
      <c r="F670" s="131"/>
      <c r="H670" s="132"/>
    </row>
    <row r="671">
      <c r="C671" s="82"/>
      <c r="E671" s="131"/>
      <c r="F671" s="131"/>
      <c r="H671" s="132"/>
    </row>
    <row r="672">
      <c r="C672" s="82"/>
      <c r="E672" s="131"/>
      <c r="F672" s="131"/>
      <c r="H672" s="132"/>
    </row>
    <row r="673">
      <c r="C673" s="82"/>
      <c r="E673" s="131"/>
      <c r="F673" s="131"/>
      <c r="H673" s="132"/>
    </row>
    <row r="674">
      <c r="C674" s="82"/>
      <c r="E674" s="131"/>
      <c r="F674" s="131"/>
      <c r="H674" s="132"/>
    </row>
    <row r="675">
      <c r="C675" s="82"/>
      <c r="E675" s="131"/>
      <c r="F675" s="131"/>
      <c r="H675" s="132"/>
    </row>
    <row r="676">
      <c r="C676" s="82"/>
      <c r="E676" s="131"/>
      <c r="F676" s="131"/>
      <c r="H676" s="132"/>
    </row>
    <row r="677">
      <c r="C677" s="82"/>
      <c r="E677" s="131"/>
      <c r="F677" s="131"/>
      <c r="H677" s="132"/>
    </row>
    <row r="678">
      <c r="C678" s="82"/>
      <c r="E678" s="131"/>
      <c r="F678" s="131"/>
      <c r="H678" s="132"/>
    </row>
    <row r="679">
      <c r="C679" s="82"/>
      <c r="E679" s="131"/>
      <c r="F679" s="131"/>
      <c r="H679" s="132"/>
    </row>
    <row r="680">
      <c r="C680" s="82"/>
      <c r="E680" s="131"/>
      <c r="F680" s="131"/>
      <c r="H680" s="132"/>
    </row>
    <row r="681">
      <c r="C681" s="82"/>
      <c r="E681" s="131"/>
      <c r="F681" s="131"/>
      <c r="H681" s="132"/>
    </row>
    <row r="682">
      <c r="C682" s="82"/>
      <c r="E682" s="131"/>
      <c r="F682" s="131"/>
      <c r="H682" s="132"/>
    </row>
    <row r="683">
      <c r="C683" s="82"/>
      <c r="E683" s="131"/>
      <c r="F683" s="131"/>
      <c r="H683" s="132"/>
    </row>
    <row r="684">
      <c r="C684" s="82"/>
      <c r="E684" s="131"/>
      <c r="F684" s="131"/>
      <c r="H684" s="132"/>
    </row>
    <row r="685">
      <c r="C685" s="82"/>
      <c r="E685" s="131"/>
      <c r="F685" s="131"/>
      <c r="H685" s="132"/>
    </row>
    <row r="686">
      <c r="C686" s="82"/>
      <c r="E686" s="131"/>
      <c r="F686" s="131"/>
      <c r="H686" s="132"/>
    </row>
    <row r="687">
      <c r="C687" s="82"/>
      <c r="E687" s="131"/>
      <c r="F687" s="131"/>
      <c r="H687" s="132"/>
    </row>
    <row r="688">
      <c r="C688" s="82"/>
      <c r="E688" s="131"/>
      <c r="F688" s="131"/>
      <c r="H688" s="132"/>
    </row>
    <row r="689">
      <c r="C689" s="82"/>
      <c r="E689" s="131"/>
      <c r="F689" s="131"/>
      <c r="H689" s="132"/>
    </row>
    <row r="690">
      <c r="C690" s="82"/>
      <c r="E690" s="131"/>
      <c r="F690" s="131"/>
      <c r="H690" s="132"/>
    </row>
    <row r="691">
      <c r="C691" s="82"/>
      <c r="E691" s="131"/>
      <c r="F691" s="131"/>
      <c r="H691" s="132"/>
    </row>
    <row r="692">
      <c r="C692" s="82"/>
      <c r="E692" s="131"/>
      <c r="F692" s="131"/>
      <c r="H692" s="132"/>
    </row>
    <row r="693">
      <c r="C693" s="82"/>
      <c r="E693" s="131"/>
      <c r="F693" s="131"/>
      <c r="H693" s="132"/>
    </row>
    <row r="694">
      <c r="C694" s="82"/>
      <c r="E694" s="131"/>
      <c r="F694" s="131"/>
      <c r="H694" s="132"/>
    </row>
    <row r="695">
      <c r="C695" s="82"/>
      <c r="E695" s="131"/>
      <c r="F695" s="131"/>
      <c r="H695" s="132"/>
    </row>
    <row r="696">
      <c r="C696" s="82"/>
      <c r="E696" s="131"/>
      <c r="F696" s="131"/>
      <c r="H696" s="132"/>
    </row>
    <row r="697">
      <c r="C697" s="82"/>
      <c r="E697" s="131"/>
      <c r="F697" s="131"/>
      <c r="H697" s="132"/>
    </row>
    <row r="698">
      <c r="C698" s="82"/>
      <c r="E698" s="131"/>
      <c r="F698" s="131"/>
      <c r="H698" s="132"/>
    </row>
    <row r="699">
      <c r="C699" s="82"/>
      <c r="E699" s="131"/>
      <c r="F699" s="131"/>
      <c r="H699" s="132"/>
    </row>
    <row r="700">
      <c r="C700" s="82"/>
      <c r="E700" s="131"/>
      <c r="F700" s="131"/>
      <c r="H700" s="132"/>
    </row>
    <row r="701">
      <c r="C701" s="82"/>
      <c r="E701" s="131"/>
      <c r="F701" s="131"/>
      <c r="H701" s="132"/>
    </row>
    <row r="702">
      <c r="C702" s="82"/>
      <c r="E702" s="131"/>
      <c r="F702" s="131"/>
      <c r="H702" s="132"/>
    </row>
    <row r="703">
      <c r="C703" s="82"/>
      <c r="E703" s="131"/>
      <c r="F703" s="131"/>
      <c r="H703" s="132"/>
    </row>
    <row r="704">
      <c r="C704" s="82"/>
      <c r="E704" s="131"/>
      <c r="F704" s="131"/>
      <c r="H704" s="132"/>
    </row>
    <row r="705">
      <c r="C705" s="82"/>
      <c r="E705" s="131"/>
      <c r="F705" s="131"/>
      <c r="H705" s="132"/>
    </row>
    <row r="706">
      <c r="C706" s="82"/>
      <c r="E706" s="131"/>
      <c r="F706" s="131"/>
      <c r="H706" s="132"/>
    </row>
    <row r="707">
      <c r="C707" s="82"/>
      <c r="E707" s="131"/>
      <c r="F707" s="131"/>
      <c r="H707" s="132"/>
    </row>
    <row r="708">
      <c r="C708" s="82"/>
      <c r="E708" s="131"/>
      <c r="F708" s="131"/>
      <c r="H708" s="132"/>
    </row>
    <row r="709">
      <c r="C709" s="82"/>
      <c r="E709" s="131"/>
      <c r="F709" s="131"/>
      <c r="H709" s="132"/>
    </row>
    <row r="710">
      <c r="C710" s="82"/>
      <c r="E710" s="131"/>
      <c r="F710" s="131"/>
      <c r="H710" s="132"/>
    </row>
    <row r="711">
      <c r="C711" s="82"/>
      <c r="E711" s="131"/>
      <c r="F711" s="131"/>
      <c r="H711" s="132"/>
    </row>
    <row r="712">
      <c r="C712" s="82"/>
      <c r="E712" s="131"/>
      <c r="F712" s="131"/>
      <c r="H712" s="132"/>
    </row>
    <row r="713">
      <c r="C713" s="82"/>
      <c r="E713" s="131"/>
      <c r="F713" s="131"/>
      <c r="H713" s="132"/>
    </row>
    <row r="714">
      <c r="C714" s="82"/>
      <c r="E714" s="131"/>
      <c r="F714" s="131"/>
      <c r="H714" s="132"/>
    </row>
    <row r="715">
      <c r="C715" s="82"/>
      <c r="E715" s="131"/>
      <c r="F715" s="131"/>
      <c r="H715" s="132"/>
    </row>
    <row r="716">
      <c r="C716" s="82"/>
      <c r="E716" s="131"/>
      <c r="F716" s="131"/>
      <c r="H716" s="132"/>
    </row>
    <row r="717">
      <c r="C717" s="82"/>
      <c r="E717" s="131"/>
      <c r="F717" s="131"/>
      <c r="H717" s="132"/>
    </row>
    <row r="718">
      <c r="C718" s="82"/>
      <c r="E718" s="131"/>
      <c r="F718" s="131"/>
      <c r="H718" s="132"/>
    </row>
    <row r="719">
      <c r="C719" s="82"/>
      <c r="E719" s="131"/>
      <c r="F719" s="131"/>
      <c r="H719" s="132"/>
    </row>
    <row r="720">
      <c r="C720" s="82"/>
      <c r="E720" s="131"/>
      <c r="F720" s="131"/>
      <c r="H720" s="132"/>
    </row>
    <row r="721">
      <c r="C721" s="82"/>
      <c r="E721" s="131"/>
      <c r="F721" s="131"/>
      <c r="H721" s="132"/>
    </row>
    <row r="722">
      <c r="C722" s="82"/>
      <c r="E722" s="131"/>
      <c r="F722" s="131"/>
      <c r="H722" s="132"/>
    </row>
    <row r="723">
      <c r="C723" s="82"/>
      <c r="E723" s="131"/>
      <c r="F723" s="131"/>
      <c r="H723" s="132"/>
    </row>
    <row r="724">
      <c r="C724" s="82"/>
      <c r="E724" s="131"/>
      <c r="F724" s="131"/>
      <c r="H724" s="132"/>
    </row>
    <row r="725">
      <c r="C725" s="82"/>
      <c r="E725" s="131"/>
      <c r="F725" s="131"/>
      <c r="H725" s="132"/>
    </row>
    <row r="726">
      <c r="C726" s="82"/>
      <c r="E726" s="131"/>
      <c r="F726" s="131"/>
      <c r="H726" s="132"/>
    </row>
    <row r="727">
      <c r="C727" s="82"/>
      <c r="E727" s="131"/>
      <c r="F727" s="131"/>
      <c r="H727" s="132"/>
    </row>
    <row r="728">
      <c r="C728" s="82"/>
      <c r="E728" s="131"/>
      <c r="F728" s="131"/>
      <c r="H728" s="132"/>
    </row>
    <row r="729">
      <c r="C729" s="82"/>
      <c r="E729" s="131"/>
      <c r="F729" s="131"/>
      <c r="H729" s="132"/>
    </row>
    <row r="730">
      <c r="C730" s="82"/>
      <c r="E730" s="131"/>
      <c r="F730" s="131"/>
      <c r="H730" s="132"/>
    </row>
    <row r="731">
      <c r="C731" s="82"/>
      <c r="E731" s="131"/>
      <c r="F731" s="131"/>
      <c r="H731" s="132"/>
    </row>
    <row r="732">
      <c r="C732" s="82"/>
      <c r="E732" s="131"/>
      <c r="F732" s="131"/>
      <c r="H732" s="132"/>
    </row>
    <row r="733">
      <c r="C733" s="82"/>
      <c r="E733" s="131"/>
      <c r="F733" s="131"/>
      <c r="H733" s="132"/>
    </row>
    <row r="734">
      <c r="C734" s="82"/>
      <c r="E734" s="131"/>
      <c r="F734" s="131"/>
      <c r="H734" s="132"/>
    </row>
    <row r="735">
      <c r="C735" s="82"/>
      <c r="E735" s="131"/>
      <c r="F735" s="131"/>
      <c r="H735" s="132"/>
    </row>
    <row r="736">
      <c r="C736" s="82"/>
      <c r="E736" s="131"/>
      <c r="F736" s="131"/>
      <c r="H736" s="132"/>
    </row>
    <row r="737">
      <c r="C737" s="82"/>
      <c r="E737" s="131"/>
      <c r="F737" s="131"/>
      <c r="H737" s="132"/>
    </row>
    <row r="738">
      <c r="C738" s="82"/>
      <c r="E738" s="131"/>
      <c r="F738" s="131"/>
      <c r="H738" s="132"/>
    </row>
    <row r="739">
      <c r="C739" s="82"/>
      <c r="E739" s="131"/>
      <c r="F739" s="131"/>
      <c r="H739" s="132"/>
    </row>
    <row r="740">
      <c r="C740" s="82"/>
      <c r="E740" s="131"/>
      <c r="F740" s="131"/>
      <c r="H740" s="132"/>
    </row>
    <row r="741">
      <c r="C741" s="82"/>
      <c r="E741" s="131"/>
      <c r="F741" s="131"/>
      <c r="H741" s="132"/>
    </row>
    <row r="742">
      <c r="C742" s="82"/>
      <c r="E742" s="131"/>
      <c r="F742" s="131"/>
      <c r="H742" s="132"/>
    </row>
    <row r="743">
      <c r="C743" s="82"/>
      <c r="E743" s="131"/>
      <c r="F743" s="131"/>
      <c r="H743" s="132"/>
    </row>
    <row r="744">
      <c r="C744" s="82"/>
      <c r="E744" s="131"/>
      <c r="F744" s="131"/>
      <c r="H744" s="132"/>
    </row>
    <row r="745">
      <c r="C745" s="82"/>
      <c r="E745" s="131"/>
      <c r="F745" s="131"/>
      <c r="H745" s="132"/>
    </row>
    <row r="746">
      <c r="C746" s="82"/>
      <c r="E746" s="131"/>
      <c r="F746" s="131"/>
      <c r="H746" s="132"/>
    </row>
    <row r="747">
      <c r="C747" s="82"/>
      <c r="E747" s="131"/>
      <c r="F747" s="131"/>
      <c r="H747" s="132"/>
    </row>
    <row r="748">
      <c r="C748" s="82"/>
      <c r="E748" s="131"/>
      <c r="F748" s="131"/>
      <c r="H748" s="132"/>
    </row>
    <row r="749">
      <c r="C749" s="82"/>
      <c r="E749" s="131"/>
      <c r="F749" s="131"/>
      <c r="H749" s="132"/>
    </row>
    <row r="750">
      <c r="C750" s="82"/>
      <c r="E750" s="131"/>
      <c r="F750" s="131"/>
      <c r="H750" s="132"/>
    </row>
    <row r="751">
      <c r="C751" s="82"/>
      <c r="E751" s="131"/>
      <c r="F751" s="131"/>
      <c r="H751" s="132"/>
    </row>
    <row r="752">
      <c r="C752" s="82"/>
      <c r="E752" s="131"/>
      <c r="F752" s="131"/>
      <c r="H752" s="132"/>
    </row>
    <row r="753">
      <c r="C753" s="82"/>
      <c r="E753" s="131"/>
      <c r="F753" s="131"/>
      <c r="H753" s="132"/>
    </row>
    <row r="754">
      <c r="C754" s="82"/>
      <c r="E754" s="131"/>
      <c r="F754" s="131"/>
      <c r="H754" s="132"/>
    </row>
    <row r="755">
      <c r="C755" s="82"/>
      <c r="E755" s="131"/>
      <c r="F755" s="131"/>
      <c r="H755" s="132"/>
    </row>
    <row r="756">
      <c r="C756" s="82"/>
      <c r="E756" s="131"/>
      <c r="F756" s="131"/>
      <c r="H756" s="132"/>
    </row>
    <row r="757">
      <c r="C757" s="82"/>
      <c r="E757" s="131"/>
      <c r="F757" s="131"/>
      <c r="H757" s="132"/>
    </row>
    <row r="758">
      <c r="C758" s="82"/>
      <c r="E758" s="131"/>
      <c r="F758" s="131"/>
      <c r="H758" s="132"/>
    </row>
    <row r="759">
      <c r="C759" s="82"/>
      <c r="E759" s="131"/>
      <c r="F759" s="131"/>
      <c r="H759" s="132"/>
    </row>
    <row r="760">
      <c r="C760" s="82"/>
      <c r="E760" s="131"/>
      <c r="F760" s="131"/>
      <c r="H760" s="132"/>
    </row>
    <row r="761">
      <c r="C761" s="82"/>
      <c r="E761" s="131"/>
      <c r="F761" s="131"/>
      <c r="H761" s="132"/>
    </row>
    <row r="762">
      <c r="C762" s="82"/>
      <c r="E762" s="131"/>
      <c r="F762" s="131"/>
      <c r="H762" s="132"/>
    </row>
    <row r="763">
      <c r="C763" s="82"/>
      <c r="E763" s="131"/>
      <c r="F763" s="131"/>
      <c r="H763" s="132"/>
    </row>
    <row r="764">
      <c r="C764" s="82"/>
      <c r="E764" s="131"/>
      <c r="F764" s="131"/>
      <c r="H764" s="132"/>
    </row>
    <row r="765">
      <c r="C765" s="82"/>
      <c r="E765" s="131"/>
      <c r="F765" s="131"/>
      <c r="H765" s="132"/>
    </row>
    <row r="766">
      <c r="C766" s="82"/>
      <c r="E766" s="131"/>
      <c r="F766" s="131"/>
      <c r="H766" s="132"/>
    </row>
    <row r="767">
      <c r="C767" s="82"/>
      <c r="E767" s="131"/>
      <c r="F767" s="131"/>
      <c r="H767" s="132"/>
    </row>
    <row r="768">
      <c r="C768" s="82"/>
      <c r="E768" s="131"/>
      <c r="F768" s="131"/>
      <c r="H768" s="132"/>
    </row>
    <row r="769">
      <c r="C769" s="82"/>
      <c r="E769" s="131"/>
      <c r="F769" s="131"/>
      <c r="H769" s="132"/>
    </row>
    <row r="770">
      <c r="C770" s="82"/>
      <c r="E770" s="131"/>
      <c r="F770" s="131"/>
      <c r="H770" s="132"/>
    </row>
    <row r="771">
      <c r="C771" s="82"/>
      <c r="E771" s="131"/>
      <c r="F771" s="131"/>
      <c r="H771" s="132"/>
    </row>
    <row r="772">
      <c r="C772" s="82"/>
      <c r="E772" s="131"/>
      <c r="F772" s="131"/>
      <c r="H772" s="132"/>
    </row>
    <row r="773">
      <c r="C773" s="82"/>
      <c r="E773" s="131"/>
      <c r="F773" s="131"/>
      <c r="H773" s="132"/>
    </row>
    <row r="774">
      <c r="C774" s="82"/>
      <c r="E774" s="131"/>
      <c r="F774" s="131"/>
      <c r="H774" s="132"/>
    </row>
    <row r="775">
      <c r="C775" s="82"/>
      <c r="E775" s="131"/>
      <c r="F775" s="131"/>
      <c r="H775" s="132"/>
    </row>
    <row r="776">
      <c r="C776" s="82"/>
      <c r="E776" s="131"/>
      <c r="F776" s="131"/>
      <c r="H776" s="132"/>
    </row>
    <row r="777">
      <c r="C777" s="82"/>
      <c r="E777" s="131"/>
      <c r="F777" s="131"/>
      <c r="H777" s="132"/>
    </row>
    <row r="778">
      <c r="C778" s="82"/>
      <c r="E778" s="131"/>
      <c r="F778" s="131"/>
      <c r="H778" s="132"/>
    </row>
    <row r="779">
      <c r="C779" s="82"/>
      <c r="E779" s="131"/>
      <c r="F779" s="131"/>
      <c r="H779" s="132"/>
    </row>
    <row r="780">
      <c r="C780" s="82"/>
      <c r="E780" s="131"/>
      <c r="F780" s="131"/>
      <c r="H780" s="132"/>
    </row>
    <row r="781">
      <c r="C781" s="82"/>
      <c r="E781" s="131"/>
      <c r="F781" s="131"/>
      <c r="H781" s="132"/>
    </row>
    <row r="782">
      <c r="C782" s="82"/>
      <c r="E782" s="131"/>
      <c r="F782" s="131"/>
      <c r="H782" s="132"/>
    </row>
    <row r="783">
      <c r="C783" s="82"/>
      <c r="E783" s="131"/>
      <c r="F783" s="131"/>
      <c r="H783" s="132"/>
    </row>
    <row r="784">
      <c r="C784" s="82"/>
      <c r="E784" s="131"/>
      <c r="F784" s="131"/>
      <c r="H784" s="132"/>
    </row>
    <row r="785">
      <c r="C785" s="82"/>
      <c r="E785" s="131"/>
      <c r="F785" s="131"/>
      <c r="H785" s="132"/>
    </row>
    <row r="786">
      <c r="C786" s="82"/>
      <c r="E786" s="131"/>
      <c r="F786" s="131"/>
      <c r="H786" s="132"/>
    </row>
    <row r="787">
      <c r="C787" s="82"/>
      <c r="E787" s="131"/>
      <c r="F787" s="131"/>
      <c r="H787" s="132"/>
    </row>
    <row r="788">
      <c r="C788" s="82"/>
      <c r="E788" s="131"/>
      <c r="F788" s="131"/>
      <c r="H788" s="132"/>
    </row>
    <row r="789">
      <c r="C789" s="82"/>
      <c r="E789" s="131"/>
      <c r="F789" s="131"/>
      <c r="H789" s="132"/>
    </row>
    <row r="790">
      <c r="C790" s="82"/>
      <c r="E790" s="131"/>
      <c r="F790" s="131"/>
      <c r="H790" s="132"/>
    </row>
    <row r="791">
      <c r="C791" s="82"/>
      <c r="E791" s="131"/>
      <c r="F791" s="131"/>
      <c r="H791" s="132"/>
    </row>
    <row r="792">
      <c r="C792" s="82"/>
      <c r="E792" s="131"/>
      <c r="F792" s="131"/>
      <c r="H792" s="132"/>
    </row>
    <row r="793">
      <c r="C793" s="82"/>
      <c r="E793" s="131"/>
      <c r="F793" s="131"/>
      <c r="H793" s="132"/>
    </row>
    <row r="794">
      <c r="C794" s="82"/>
      <c r="E794" s="131"/>
      <c r="F794" s="131"/>
      <c r="H794" s="132"/>
    </row>
    <row r="795">
      <c r="C795" s="82"/>
      <c r="E795" s="131"/>
      <c r="F795" s="131"/>
      <c r="H795" s="132"/>
    </row>
    <row r="796">
      <c r="C796" s="82"/>
      <c r="E796" s="131"/>
      <c r="F796" s="131"/>
      <c r="H796" s="132"/>
    </row>
    <row r="797">
      <c r="C797" s="82"/>
      <c r="E797" s="131"/>
      <c r="F797" s="131"/>
      <c r="H797" s="132"/>
    </row>
    <row r="798">
      <c r="C798" s="82"/>
      <c r="E798" s="131"/>
      <c r="F798" s="131"/>
      <c r="H798" s="132"/>
    </row>
    <row r="799">
      <c r="C799" s="82"/>
      <c r="E799" s="131"/>
      <c r="F799" s="131"/>
      <c r="H799" s="132"/>
    </row>
    <row r="800">
      <c r="C800" s="82"/>
      <c r="E800" s="131"/>
      <c r="F800" s="131"/>
      <c r="H800" s="132"/>
    </row>
    <row r="801">
      <c r="C801" s="82"/>
      <c r="E801" s="131"/>
      <c r="F801" s="131"/>
      <c r="H801" s="132"/>
    </row>
    <row r="802">
      <c r="C802" s="82"/>
      <c r="E802" s="131"/>
      <c r="F802" s="131"/>
      <c r="H802" s="132"/>
    </row>
    <row r="803">
      <c r="C803" s="82"/>
      <c r="E803" s="131"/>
      <c r="F803" s="131"/>
      <c r="H803" s="132"/>
    </row>
    <row r="804">
      <c r="C804" s="82"/>
      <c r="E804" s="131"/>
      <c r="F804" s="131"/>
      <c r="H804" s="132"/>
    </row>
    <row r="805">
      <c r="C805" s="82"/>
      <c r="E805" s="131"/>
      <c r="F805" s="131"/>
      <c r="H805" s="132"/>
    </row>
    <row r="806">
      <c r="C806" s="82"/>
      <c r="E806" s="131"/>
      <c r="F806" s="131"/>
      <c r="H806" s="132"/>
    </row>
    <row r="807">
      <c r="C807" s="82"/>
      <c r="E807" s="131"/>
      <c r="F807" s="131"/>
      <c r="H807" s="132"/>
    </row>
    <row r="808">
      <c r="C808" s="82"/>
      <c r="E808" s="131"/>
      <c r="F808" s="131"/>
      <c r="H808" s="132"/>
    </row>
    <row r="809">
      <c r="C809" s="82"/>
      <c r="E809" s="131"/>
      <c r="F809" s="131"/>
      <c r="H809" s="132"/>
    </row>
    <row r="810">
      <c r="C810" s="82"/>
      <c r="E810" s="131"/>
      <c r="F810" s="131"/>
      <c r="H810" s="132"/>
    </row>
    <row r="811">
      <c r="C811" s="82"/>
      <c r="E811" s="131"/>
      <c r="F811" s="131"/>
      <c r="H811" s="132"/>
    </row>
    <row r="812">
      <c r="C812" s="82"/>
      <c r="E812" s="131"/>
      <c r="F812" s="131"/>
      <c r="H812" s="132"/>
    </row>
    <row r="813">
      <c r="C813" s="82"/>
      <c r="E813" s="131"/>
      <c r="F813" s="131"/>
      <c r="H813" s="132"/>
    </row>
    <row r="814">
      <c r="C814" s="82"/>
      <c r="E814" s="131"/>
      <c r="F814" s="131"/>
      <c r="H814" s="132"/>
    </row>
    <row r="815">
      <c r="C815" s="82"/>
      <c r="E815" s="131"/>
      <c r="F815" s="131"/>
      <c r="H815" s="132"/>
    </row>
    <row r="816">
      <c r="C816" s="82"/>
      <c r="E816" s="131"/>
      <c r="F816" s="131"/>
      <c r="H816" s="132"/>
    </row>
    <row r="817">
      <c r="C817" s="82"/>
      <c r="E817" s="131"/>
      <c r="F817" s="131"/>
      <c r="H817" s="132"/>
    </row>
    <row r="818">
      <c r="C818" s="82"/>
      <c r="E818" s="131"/>
      <c r="F818" s="131"/>
      <c r="H818" s="132"/>
    </row>
    <row r="819">
      <c r="C819" s="82"/>
      <c r="E819" s="131"/>
      <c r="F819" s="131"/>
      <c r="H819" s="132"/>
    </row>
    <row r="820">
      <c r="C820" s="82"/>
      <c r="E820" s="131"/>
      <c r="F820" s="131"/>
      <c r="H820" s="132"/>
    </row>
    <row r="821">
      <c r="C821" s="82"/>
      <c r="E821" s="131"/>
      <c r="F821" s="131"/>
      <c r="H821" s="132"/>
    </row>
    <row r="822">
      <c r="C822" s="82"/>
      <c r="E822" s="131"/>
      <c r="F822" s="131"/>
      <c r="H822" s="132"/>
    </row>
    <row r="823">
      <c r="C823" s="82"/>
      <c r="E823" s="131"/>
      <c r="F823" s="131"/>
      <c r="H823" s="132"/>
    </row>
    <row r="824">
      <c r="C824" s="82"/>
      <c r="E824" s="131"/>
      <c r="F824" s="131"/>
      <c r="H824" s="132"/>
    </row>
    <row r="825">
      <c r="C825" s="82"/>
      <c r="E825" s="131"/>
      <c r="F825" s="131"/>
      <c r="H825" s="132"/>
    </row>
    <row r="826">
      <c r="C826" s="82"/>
      <c r="E826" s="131"/>
      <c r="F826" s="131"/>
      <c r="H826" s="132"/>
    </row>
    <row r="827">
      <c r="C827" s="82"/>
      <c r="E827" s="131"/>
      <c r="F827" s="131"/>
      <c r="H827" s="132"/>
    </row>
    <row r="828">
      <c r="C828" s="82"/>
      <c r="E828" s="131"/>
      <c r="F828" s="131"/>
      <c r="H828" s="132"/>
    </row>
    <row r="829">
      <c r="C829" s="82"/>
      <c r="E829" s="131"/>
      <c r="F829" s="131"/>
      <c r="H829" s="132"/>
    </row>
    <row r="830">
      <c r="C830" s="82"/>
      <c r="E830" s="131"/>
      <c r="F830" s="131"/>
      <c r="H830" s="132"/>
    </row>
    <row r="831">
      <c r="C831" s="82"/>
      <c r="E831" s="131"/>
      <c r="F831" s="131"/>
      <c r="H831" s="132"/>
    </row>
    <row r="832">
      <c r="C832" s="82"/>
      <c r="E832" s="131"/>
      <c r="F832" s="131"/>
      <c r="H832" s="132"/>
    </row>
    <row r="833">
      <c r="C833" s="82"/>
      <c r="E833" s="131"/>
      <c r="F833" s="131"/>
      <c r="H833" s="132"/>
    </row>
    <row r="834">
      <c r="C834" s="82"/>
      <c r="E834" s="131"/>
      <c r="F834" s="131"/>
      <c r="H834" s="132"/>
    </row>
    <row r="835">
      <c r="C835" s="82"/>
      <c r="E835" s="131"/>
      <c r="F835" s="131"/>
      <c r="H835" s="132"/>
    </row>
    <row r="836">
      <c r="C836" s="82"/>
      <c r="E836" s="131"/>
      <c r="F836" s="131"/>
      <c r="H836" s="132"/>
    </row>
    <row r="837">
      <c r="C837" s="82"/>
      <c r="E837" s="131"/>
      <c r="F837" s="131"/>
      <c r="H837" s="132"/>
    </row>
    <row r="838">
      <c r="C838" s="82"/>
      <c r="E838" s="131"/>
      <c r="F838" s="131"/>
      <c r="H838" s="132"/>
    </row>
    <row r="839">
      <c r="C839" s="82"/>
      <c r="E839" s="131"/>
      <c r="F839" s="131"/>
      <c r="H839" s="132"/>
    </row>
    <row r="840">
      <c r="C840" s="82"/>
      <c r="E840" s="131"/>
      <c r="F840" s="131"/>
      <c r="H840" s="132"/>
    </row>
    <row r="841">
      <c r="C841" s="82"/>
      <c r="E841" s="131"/>
      <c r="F841" s="131"/>
      <c r="H841" s="132"/>
    </row>
    <row r="842">
      <c r="C842" s="82"/>
      <c r="E842" s="131"/>
      <c r="F842" s="131"/>
      <c r="H842" s="132"/>
    </row>
    <row r="843">
      <c r="C843" s="82"/>
      <c r="E843" s="131"/>
      <c r="F843" s="131"/>
      <c r="H843" s="132"/>
    </row>
    <row r="844">
      <c r="C844" s="82"/>
      <c r="E844" s="131"/>
      <c r="F844" s="131"/>
      <c r="H844" s="132"/>
    </row>
    <row r="845">
      <c r="C845" s="82"/>
      <c r="E845" s="131"/>
      <c r="F845" s="131"/>
      <c r="H845" s="132"/>
    </row>
    <row r="846">
      <c r="C846" s="82"/>
      <c r="E846" s="131"/>
      <c r="F846" s="131"/>
      <c r="H846" s="132"/>
    </row>
    <row r="847">
      <c r="C847" s="82"/>
      <c r="E847" s="131"/>
      <c r="F847" s="131"/>
      <c r="H847" s="132"/>
    </row>
    <row r="848">
      <c r="C848" s="82"/>
      <c r="E848" s="131"/>
      <c r="F848" s="131"/>
      <c r="H848" s="132"/>
    </row>
    <row r="849">
      <c r="C849" s="82"/>
      <c r="E849" s="131"/>
      <c r="F849" s="131"/>
      <c r="H849" s="132"/>
    </row>
    <row r="850">
      <c r="C850" s="82"/>
      <c r="E850" s="131"/>
      <c r="F850" s="131"/>
      <c r="H850" s="132"/>
    </row>
    <row r="851">
      <c r="C851" s="82"/>
      <c r="E851" s="131"/>
      <c r="F851" s="131"/>
      <c r="H851" s="132"/>
    </row>
    <row r="852">
      <c r="C852" s="82"/>
      <c r="E852" s="131"/>
      <c r="F852" s="131"/>
      <c r="H852" s="132"/>
    </row>
    <row r="853">
      <c r="C853" s="82"/>
      <c r="E853" s="131"/>
      <c r="F853" s="131"/>
      <c r="H853" s="132"/>
    </row>
    <row r="854">
      <c r="C854" s="82"/>
      <c r="E854" s="131"/>
      <c r="F854" s="131"/>
      <c r="H854" s="132"/>
    </row>
    <row r="855">
      <c r="C855" s="82"/>
      <c r="E855" s="131"/>
      <c r="F855" s="131"/>
      <c r="H855" s="132"/>
    </row>
    <row r="856">
      <c r="C856" s="82"/>
      <c r="E856" s="131"/>
      <c r="F856" s="131"/>
      <c r="H856" s="132"/>
    </row>
    <row r="857">
      <c r="C857" s="82"/>
      <c r="E857" s="131"/>
      <c r="F857" s="131"/>
      <c r="H857" s="132"/>
    </row>
    <row r="858">
      <c r="C858" s="82"/>
      <c r="E858" s="131"/>
      <c r="F858" s="131"/>
      <c r="H858" s="132"/>
    </row>
    <row r="859">
      <c r="C859" s="82"/>
      <c r="E859" s="131"/>
      <c r="F859" s="131"/>
      <c r="H859" s="132"/>
    </row>
    <row r="860">
      <c r="C860" s="82"/>
      <c r="E860" s="131"/>
      <c r="F860" s="131"/>
      <c r="H860" s="132"/>
    </row>
    <row r="861">
      <c r="C861" s="82"/>
      <c r="E861" s="131"/>
      <c r="F861" s="131"/>
      <c r="H861" s="132"/>
    </row>
    <row r="862">
      <c r="C862" s="82"/>
      <c r="E862" s="131"/>
      <c r="F862" s="131"/>
      <c r="H862" s="132"/>
    </row>
    <row r="863">
      <c r="C863" s="82"/>
      <c r="E863" s="131"/>
      <c r="F863" s="131"/>
      <c r="H863" s="132"/>
    </row>
    <row r="864">
      <c r="C864" s="82"/>
      <c r="E864" s="131"/>
      <c r="F864" s="131"/>
      <c r="H864" s="132"/>
    </row>
    <row r="865">
      <c r="C865" s="82"/>
      <c r="E865" s="131"/>
      <c r="F865" s="131"/>
      <c r="H865" s="132"/>
    </row>
    <row r="866">
      <c r="C866" s="82"/>
      <c r="E866" s="131"/>
      <c r="F866" s="131"/>
      <c r="H866" s="132"/>
    </row>
    <row r="867">
      <c r="C867" s="82"/>
      <c r="E867" s="131"/>
      <c r="F867" s="131"/>
      <c r="H867" s="132"/>
    </row>
    <row r="868">
      <c r="C868" s="82"/>
      <c r="E868" s="131"/>
      <c r="F868" s="131"/>
      <c r="H868" s="132"/>
    </row>
    <row r="869">
      <c r="C869" s="82"/>
      <c r="E869" s="131"/>
      <c r="F869" s="131"/>
      <c r="H869" s="132"/>
    </row>
    <row r="870">
      <c r="C870" s="82"/>
      <c r="E870" s="131"/>
      <c r="F870" s="131"/>
      <c r="H870" s="132"/>
    </row>
    <row r="871">
      <c r="C871" s="82"/>
      <c r="E871" s="131"/>
      <c r="F871" s="131"/>
      <c r="H871" s="132"/>
    </row>
    <row r="872">
      <c r="C872" s="82"/>
      <c r="E872" s="131"/>
      <c r="F872" s="131"/>
      <c r="H872" s="132"/>
    </row>
    <row r="873">
      <c r="C873" s="82"/>
      <c r="E873" s="131"/>
      <c r="F873" s="131"/>
      <c r="H873" s="132"/>
    </row>
    <row r="874">
      <c r="C874" s="82"/>
      <c r="E874" s="131"/>
      <c r="F874" s="131"/>
      <c r="H874" s="132"/>
    </row>
    <row r="875">
      <c r="C875" s="82"/>
      <c r="E875" s="131"/>
      <c r="F875" s="131"/>
      <c r="H875" s="132"/>
    </row>
    <row r="876">
      <c r="C876" s="82"/>
      <c r="E876" s="131"/>
      <c r="F876" s="131"/>
      <c r="H876" s="132"/>
    </row>
    <row r="877">
      <c r="C877" s="82"/>
      <c r="E877" s="131"/>
      <c r="F877" s="131"/>
      <c r="H877" s="132"/>
    </row>
    <row r="878">
      <c r="C878" s="82"/>
      <c r="E878" s="131"/>
      <c r="F878" s="131"/>
      <c r="H878" s="132"/>
    </row>
    <row r="879">
      <c r="C879" s="82"/>
      <c r="E879" s="131"/>
      <c r="F879" s="131"/>
      <c r="H879" s="132"/>
    </row>
    <row r="880">
      <c r="C880" s="82"/>
      <c r="E880" s="131"/>
      <c r="F880" s="131"/>
      <c r="H880" s="132"/>
    </row>
    <row r="881">
      <c r="C881" s="82"/>
      <c r="E881" s="131"/>
      <c r="F881" s="131"/>
      <c r="H881" s="132"/>
    </row>
    <row r="882">
      <c r="C882" s="82"/>
      <c r="E882" s="131"/>
      <c r="F882" s="131"/>
      <c r="H882" s="132"/>
    </row>
    <row r="883">
      <c r="C883" s="82"/>
      <c r="E883" s="131"/>
      <c r="F883" s="131"/>
      <c r="H883" s="132"/>
    </row>
    <row r="884">
      <c r="C884" s="82"/>
      <c r="E884" s="131"/>
      <c r="F884" s="131"/>
      <c r="H884" s="132"/>
    </row>
    <row r="885">
      <c r="C885" s="82"/>
      <c r="E885" s="131"/>
      <c r="F885" s="131"/>
      <c r="H885" s="132"/>
    </row>
    <row r="886">
      <c r="C886" s="82"/>
      <c r="E886" s="131"/>
      <c r="F886" s="131"/>
      <c r="H886" s="132"/>
    </row>
    <row r="887">
      <c r="C887" s="82"/>
      <c r="E887" s="131"/>
      <c r="F887" s="131"/>
      <c r="H887" s="132"/>
    </row>
    <row r="888">
      <c r="C888" s="82"/>
      <c r="E888" s="131"/>
      <c r="F888" s="131"/>
      <c r="H888" s="132"/>
    </row>
    <row r="889">
      <c r="C889" s="82"/>
      <c r="E889" s="131"/>
      <c r="F889" s="131"/>
      <c r="H889" s="132"/>
    </row>
    <row r="890">
      <c r="C890" s="82"/>
      <c r="E890" s="131"/>
      <c r="F890" s="131"/>
      <c r="H890" s="132"/>
    </row>
    <row r="891">
      <c r="C891" s="82"/>
      <c r="E891" s="131"/>
      <c r="F891" s="131"/>
      <c r="H891" s="132"/>
    </row>
    <row r="892">
      <c r="C892" s="82"/>
      <c r="E892" s="131"/>
      <c r="F892" s="131"/>
      <c r="H892" s="132"/>
    </row>
    <row r="893">
      <c r="C893" s="82"/>
      <c r="E893" s="131"/>
      <c r="F893" s="131"/>
      <c r="H893" s="132"/>
    </row>
    <row r="894">
      <c r="C894" s="82"/>
      <c r="E894" s="131"/>
      <c r="F894" s="131"/>
      <c r="H894" s="132"/>
    </row>
    <row r="895">
      <c r="C895" s="82"/>
      <c r="E895" s="131"/>
      <c r="F895" s="131"/>
      <c r="H895" s="132"/>
    </row>
    <row r="896">
      <c r="C896" s="82"/>
      <c r="E896" s="131"/>
      <c r="F896" s="131"/>
      <c r="H896" s="132"/>
    </row>
    <row r="897">
      <c r="C897" s="82"/>
      <c r="E897" s="131"/>
      <c r="F897" s="131"/>
      <c r="H897" s="132"/>
    </row>
    <row r="898">
      <c r="C898" s="82"/>
      <c r="E898" s="131"/>
      <c r="F898" s="131"/>
      <c r="H898" s="132"/>
    </row>
    <row r="899">
      <c r="C899" s="82"/>
      <c r="E899" s="131"/>
      <c r="F899" s="131"/>
      <c r="H899" s="132"/>
    </row>
    <row r="900">
      <c r="C900" s="82"/>
      <c r="E900" s="131"/>
      <c r="F900" s="131"/>
      <c r="H900" s="132"/>
    </row>
    <row r="901">
      <c r="C901" s="82"/>
      <c r="E901" s="131"/>
      <c r="F901" s="131"/>
      <c r="H901" s="132"/>
    </row>
    <row r="902">
      <c r="C902" s="82"/>
      <c r="E902" s="131"/>
      <c r="F902" s="131"/>
      <c r="H902" s="132"/>
    </row>
    <row r="903">
      <c r="C903" s="82"/>
      <c r="E903" s="131"/>
      <c r="F903" s="131"/>
      <c r="H903" s="132"/>
    </row>
    <row r="904">
      <c r="C904" s="82"/>
      <c r="E904" s="131"/>
      <c r="F904" s="131"/>
      <c r="H904" s="132"/>
    </row>
    <row r="905">
      <c r="C905" s="82"/>
      <c r="E905" s="131"/>
      <c r="F905" s="131"/>
      <c r="H905" s="132"/>
    </row>
    <row r="906">
      <c r="C906" s="82"/>
      <c r="E906" s="131"/>
      <c r="F906" s="131"/>
      <c r="H906" s="132"/>
    </row>
    <row r="907">
      <c r="C907" s="82"/>
      <c r="E907" s="131"/>
      <c r="F907" s="131"/>
      <c r="H907" s="132"/>
    </row>
    <row r="908">
      <c r="C908" s="82"/>
      <c r="E908" s="131"/>
      <c r="F908" s="131"/>
      <c r="H908" s="132"/>
    </row>
    <row r="909">
      <c r="C909" s="82"/>
      <c r="E909" s="131"/>
      <c r="F909" s="131"/>
      <c r="H909" s="132"/>
    </row>
    <row r="910">
      <c r="C910" s="82"/>
      <c r="E910" s="131"/>
      <c r="F910" s="131"/>
      <c r="H910" s="132"/>
    </row>
    <row r="911">
      <c r="C911" s="82"/>
      <c r="E911" s="131"/>
      <c r="F911" s="131"/>
      <c r="H911" s="132"/>
    </row>
    <row r="912">
      <c r="C912" s="82"/>
      <c r="E912" s="131"/>
      <c r="F912" s="131"/>
      <c r="H912" s="132"/>
    </row>
    <row r="913">
      <c r="C913" s="82"/>
      <c r="E913" s="131"/>
      <c r="F913" s="131"/>
      <c r="H913" s="132"/>
    </row>
    <row r="914">
      <c r="C914" s="82"/>
      <c r="E914" s="131"/>
      <c r="F914" s="131"/>
      <c r="H914" s="132"/>
    </row>
    <row r="915">
      <c r="C915" s="82"/>
      <c r="E915" s="131"/>
      <c r="F915" s="131"/>
      <c r="H915" s="132"/>
    </row>
    <row r="916">
      <c r="C916" s="82"/>
      <c r="E916" s="131"/>
      <c r="F916" s="131"/>
      <c r="H916" s="132"/>
    </row>
    <row r="917">
      <c r="C917" s="82"/>
      <c r="E917" s="131"/>
      <c r="F917" s="131"/>
      <c r="H917" s="132"/>
    </row>
    <row r="918">
      <c r="C918" s="82"/>
      <c r="E918" s="131"/>
      <c r="F918" s="131"/>
      <c r="H918" s="132"/>
    </row>
    <row r="919">
      <c r="C919" s="82"/>
      <c r="E919" s="131"/>
      <c r="F919" s="131"/>
      <c r="H919" s="132"/>
    </row>
    <row r="920">
      <c r="C920" s="82"/>
      <c r="E920" s="131"/>
      <c r="F920" s="131"/>
      <c r="H920" s="132"/>
    </row>
    <row r="921">
      <c r="C921" s="82"/>
      <c r="E921" s="131"/>
      <c r="F921" s="131"/>
      <c r="H921" s="132"/>
    </row>
    <row r="922">
      <c r="C922" s="82"/>
      <c r="E922" s="131"/>
      <c r="F922" s="131"/>
      <c r="H922" s="132"/>
    </row>
    <row r="923">
      <c r="C923" s="82"/>
      <c r="E923" s="131"/>
      <c r="F923" s="131"/>
      <c r="H923" s="132"/>
    </row>
    <row r="924">
      <c r="C924" s="82"/>
      <c r="E924" s="131"/>
      <c r="F924" s="131"/>
      <c r="H924" s="132"/>
    </row>
    <row r="925">
      <c r="C925" s="82"/>
      <c r="E925" s="131"/>
      <c r="F925" s="131"/>
      <c r="H925" s="132"/>
    </row>
    <row r="926">
      <c r="C926" s="82"/>
      <c r="E926" s="131"/>
      <c r="F926" s="131"/>
      <c r="H926" s="132"/>
    </row>
    <row r="927">
      <c r="C927" s="82"/>
      <c r="E927" s="131"/>
      <c r="F927" s="131"/>
      <c r="H927" s="132"/>
    </row>
    <row r="928">
      <c r="C928" s="82"/>
      <c r="E928" s="131"/>
      <c r="F928" s="131"/>
      <c r="H928" s="132"/>
    </row>
    <row r="929">
      <c r="C929" s="82"/>
      <c r="E929" s="131"/>
      <c r="F929" s="131"/>
      <c r="H929" s="132"/>
    </row>
    <row r="930">
      <c r="C930" s="82"/>
      <c r="E930" s="131"/>
      <c r="F930" s="131"/>
      <c r="H930" s="132"/>
    </row>
    <row r="931">
      <c r="C931" s="82"/>
      <c r="E931" s="131"/>
      <c r="F931" s="131"/>
      <c r="H931" s="132"/>
    </row>
    <row r="932">
      <c r="C932" s="82"/>
      <c r="E932" s="131"/>
      <c r="F932" s="131"/>
      <c r="H932" s="132"/>
    </row>
    <row r="933">
      <c r="C933" s="82"/>
      <c r="E933" s="131"/>
      <c r="F933" s="131"/>
      <c r="H933" s="132"/>
    </row>
    <row r="934">
      <c r="C934" s="82"/>
      <c r="E934" s="131"/>
      <c r="F934" s="131"/>
      <c r="H934" s="132"/>
    </row>
    <row r="935">
      <c r="C935" s="82"/>
      <c r="E935" s="131"/>
      <c r="F935" s="131"/>
      <c r="H935" s="132"/>
    </row>
    <row r="936">
      <c r="C936" s="82"/>
      <c r="E936" s="131"/>
      <c r="F936" s="131"/>
      <c r="H936" s="132"/>
    </row>
    <row r="937">
      <c r="C937" s="82"/>
      <c r="E937" s="131"/>
      <c r="F937" s="131"/>
      <c r="H937" s="132"/>
    </row>
    <row r="938">
      <c r="C938" s="82"/>
      <c r="E938" s="131"/>
      <c r="F938" s="131"/>
      <c r="H938" s="132"/>
    </row>
    <row r="939">
      <c r="C939" s="82"/>
      <c r="E939" s="131"/>
      <c r="F939" s="131"/>
      <c r="H939" s="132"/>
    </row>
    <row r="940">
      <c r="C940" s="82"/>
      <c r="E940" s="131"/>
      <c r="F940" s="131"/>
      <c r="H940" s="132"/>
    </row>
    <row r="941">
      <c r="C941" s="82"/>
      <c r="E941" s="131"/>
      <c r="F941" s="131"/>
      <c r="H941" s="132"/>
    </row>
    <row r="942">
      <c r="C942" s="82"/>
      <c r="E942" s="131"/>
      <c r="F942" s="131"/>
      <c r="H942" s="132"/>
    </row>
    <row r="943">
      <c r="C943" s="82"/>
      <c r="E943" s="131"/>
      <c r="F943" s="131"/>
      <c r="H943" s="132"/>
    </row>
    <row r="944">
      <c r="C944" s="82"/>
      <c r="E944" s="131"/>
      <c r="F944" s="131"/>
      <c r="H944" s="132"/>
    </row>
    <row r="945">
      <c r="C945" s="82"/>
      <c r="E945" s="131"/>
      <c r="F945" s="131"/>
      <c r="H945" s="132"/>
    </row>
    <row r="946">
      <c r="C946" s="82"/>
      <c r="E946" s="131"/>
      <c r="F946" s="131"/>
      <c r="H946" s="132"/>
    </row>
    <row r="947">
      <c r="C947" s="82"/>
      <c r="E947" s="131"/>
      <c r="F947" s="131"/>
      <c r="H947" s="132"/>
    </row>
    <row r="948">
      <c r="C948" s="82"/>
      <c r="E948" s="131"/>
      <c r="F948" s="131"/>
      <c r="H948" s="132"/>
    </row>
    <row r="949">
      <c r="C949" s="82"/>
      <c r="E949" s="131"/>
      <c r="F949" s="131"/>
      <c r="H949" s="132"/>
    </row>
    <row r="950">
      <c r="C950" s="82"/>
      <c r="E950" s="131"/>
      <c r="F950" s="131"/>
      <c r="H950" s="132"/>
    </row>
    <row r="951">
      <c r="C951" s="82"/>
      <c r="E951" s="131"/>
      <c r="F951" s="131"/>
      <c r="H951" s="132"/>
    </row>
    <row r="952">
      <c r="C952" s="82"/>
      <c r="E952" s="131"/>
      <c r="F952" s="131"/>
      <c r="H952" s="132"/>
    </row>
    <row r="953">
      <c r="C953" s="82"/>
      <c r="E953" s="131"/>
      <c r="F953" s="131"/>
      <c r="H953" s="132"/>
    </row>
    <row r="954">
      <c r="C954" s="82"/>
      <c r="E954" s="131"/>
      <c r="F954" s="131"/>
      <c r="H954" s="132"/>
    </row>
    <row r="955">
      <c r="C955" s="82"/>
      <c r="E955" s="131"/>
      <c r="F955" s="131"/>
      <c r="H955" s="132"/>
    </row>
    <row r="956">
      <c r="C956" s="82"/>
      <c r="E956" s="131"/>
      <c r="F956" s="131"/>
      <c r="H956" s="132"/>
    </row>
    <row r="957">
      <c r="C957" s="82"/>
      <c r="E957" s="131"/>
      <c r="F957" s="131"/>
      <c r="H957" s="132"/>
    </row>
    <row r="958">
      <c r="C958" s="82"/>
      <c r="E958" s="131"/>
      <c r="F958" s="131"/>
      <c r="H958" s="132"/>
    </row>
    <row r="959">
      <c r="C959" s="82"/>
      <c r="E959" s="131"/>
      <c r="F959" s="131"/>
      <c r="H959" s="132"/>
    </row>
    <row r="960">
      <c r="C960" s="82"/>
      <c r="E960" s="131"/>
      <c r="F960" s="131"/>
      <c r="H960" s="132"/>
    </row>
    <row r="961">
      <c r="C961" s="82"/>
      <c r="E961" s="131"/>
      <c r="F961" s="131"/>
      <c r="H961" s="132"/>
    </row>
    <row r="962">
      <c r="C962" s="82"/>
      <c r="E962" s="131"/>
      <c r="F962" s="131"/>
      <c r="H962" s="132"/>
    </row>
    <row r="963">
      <c r="C963" s="82"/>
      <c r="E963" s="131"/>
      <c r="F963" s="131"/>
      <c r="H963" s="132"/>
    </row>
    <row r="964">
      <c r="C964" s="82"/>
      <c r="E964" s="131"/>
      <c r="F964" s="131"/>
      <c r="H964" s="132"/>
    </row>
    <row r="965">
      <c r="C965" s="82"/>
      <c r="E965" s="131"/>
      <c r="F965" s="131"/>
      <c r="H965" s="132"/>
    </row>
    <row r="966">
      <c r="C966" s="82"/>
      <c r="E966" s="131"/>
      <c r="F966" s="131"/>
      <c r="H966" s="132"/>
    </row>
    <row r="967">
      <c r="C967" s="82"/>
      <c r="E967" s="131"/>
      <c r="F967" s="131"/>
      <c r="H967" s="132"/>
    </row>
    <row r="968">
      <c r="C968" s="82"/>
      <c r="E968" s="131"/>
      <c r="F968" s="131"/>
      <c r="H968" s="132"/>
    </row>
    <row r="969">
      <c r="C969" s="82"/>
      <c r="E969" s="131"/>
      <c r="F969" s="131"/>
      <c r="H969" s="132"/>
    </row>
    <row r="970">
      <c r="C970" s="82"/>
      <c r="E970" s="131"/>
      <c r="F970" s="131"/>
      <c r="H970" s="132"/>
    </row>
    <row r="971">
      <c r="C971" s="82"/>
      <c r="E971" s="131"/>
      <c r="F971" s="131"/>
      <c r="H971" s="132"/>
    </row>
    <row r="972">
      <c r="C972" s="82"/>
      <c r="E972" s="131"/>
      <c r="F972" s="131"/>
      <c r="H972" s="132"/>
    </row>
    <row r="973">
      <c r="C973" s="82"/>
      <c r="E973" s="131"/>
      <c r="F973" s="131"/>
      <c r="H973" s="132"/>
    </row>
    <row r="974">
      <c r="C974" s="82"/>
      <c r="E974" s="131"/>
      <c r="F974" s="131"/>
      <c r="H974" s="132"/>
    </row>
    <row r="975">
      <c r="C975" s="82"/>
      <c r="E975" s="131"/>
      <c r="F975" s="131"/>
      <c r="H975" s="132"/>
    </row>
    <row r="976">
      <c r="C976" s="82"/>
      <c r="E976" s="131"/>
      <c r="F976" s="131"/>
      <c r="H976" s="132"/>
    </row>
    <row r="977">
      <c r="C977" s="82"/>
      <c r="E977" s="131"/>
      <c r="F977" s="131"/>
      <c r="H977" s="132"/>
    </row>
    <row r="978">
      <c r="C978" s="82"/>
      <c r="E978" s="131"/>
      <c r="F978" s="131"/>
      <c r="H978" s="132"/>
    </row>
    <row r="979">
      <c r="C979" s="82"/>
      <c r="E979" s="131"/>
      <c r="F979" s="131"/>
      <c r="H979" s="132"/>
    </row>
    <row r="980">
      <c r="C980" s="82"/>
      <c r="E980" s="131"/>
      <c r="F980" s="131"/>
      <c r="H980" s="132"/>
    </row>
    <row r="981">
      <c r="C981" s="82"/>
      <c r="E981" s="131"/>
      <c r="F981" s="131"/>
      <c r="H981" s="132"/>
    </row>
    <row r="982">
      <c r="C982" s="82"/>
      <c r="E982" s="131"/>
      <c r="F982" s="131"/>
      <c r="H982" s="132"/>
    </row>
    <row r="983">
      <c r="C983" s="82"/>
      <c r="E983" s="131"/>
      <c r="F983" s="131"/>
      <c r="H983" s="132"/>
    </row>
    <row r="984">
      <c r="C984" s="82"/>
      <c r="E984" s="131"/>
      <c r="F984" s="131"/>
      <c r="H984" s="132"/>
    </row>
    <row r="985">
      <c r="C985" s="82"/>
      <c r="E985" s="131"/>
      <c r="F985" s="131"/>
      <c r="H985" s="132"/>
    </row>
    <row r="986">
      <c r="C986" s="82"/>
      <c r="E986" s="131"/>
      <c r="F986" s="131"/>
      <c r="H986" s="132"/>
    </row>
    <row r="987">
      <c r="C987" s="82"/>
      <c r="E987" s="131"/>
      <c r="F987" s="131"/>
      <c r="H987" s="132"/>
    </row>
    <row r="988">
      <c r="C988" s="82"/>
      <c r="E988" s="131"/>
      <c r="F988" s="131"/>
      <c r="H988" s="132"/>
    </row>
    <row r="989">
      <c r="C989" s="82"/>
      <c r="E989" s="131"/>
      <c r="F989" s="131"/>
      <c r="H989" s="132"/>
    </row>
    <row r="990">
      <c r="C990" s="82"/>
      <c r="E990" s="131"/>
      <c r="F990" s="131"/>
      <c r="H990" s="132"/>
    </row>
    <row r="991">
      <c r="C991" s="82"/>
      <c r="E991" s="131"/>
      <c r="F991" s="131"/>
      <c r="H991" s="132"/>
    </row>
    <row r="992">
      <c r="C992" s="82"/>
      <c r="E992" s="131"/>
      <c r="F992" s="131"/>
      <c r="H992" s="132"/>
    </row>
    <row r="993">
      <c r="C993" s="82"/>
      <c r="E993" s="131"/>
      <c r="F993" s="131"/>
      <c r="H993" s="132"/>
    </row>
    <row r="994">
      <c r="C994" s="82"/>
      <c r="E994" s="131"/>
      <c r="F994" s="131"/>
      <c r="H994" s="132"/>
    </row>
    <row r="995">
      <c r="C995" s="82"/>
      <c r="E995" s="131"/>
      <c r="F995" s="131"/>
      <c r="H995" s="132"/>
    </row>
    <row r="996">
      <c r="C996" s="82"/>
      <c r="E996" s="131"/>
      <c r="F996" s="131"/>
      <c r="H996" s="132"/>
    </row>
    <row r="997">
      <c r="C997" s="82"/>
      <c r="E997" s="131"/>
      <c r="F997" s="131"/>
      <c r="H997" s="132"/>
    </row>
    <row r="998">
      <c r="C998" s="82"/>
      <c r="E998" s="131"/>
      <c r="F998" s="131"/>
      <c r="H998" s="132"/>
    </row>
    <row r="999">
      <c r="C999" s="82"/>
      <c r="E999" s="131"/>
      <c r="F999" s="131"/>
      <c r="H999" s="132"/>
    </row>
    <row r="1000">
      <c r="C1000" s="82"/>
      <c r="E1000" s="131"/>
      <c r="F1000" s="131"/>
      <c r="H1000" s="132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1" t="s">
        <v>2</v>
      </c>
      <c r="B1" s="11" t="s">
        <v>3</v>
      </c>
      <c r="C1" s="11" t="s">
        <v>4</v>
      </c>
      <c r="D1" s="11" t="s">
        <v>5</v>
      </c>
      <c r="E1" s="11" t="s">
        <v>5</v>
      </c>
      <c r="F1" s="11" t="s">
        <v>6</v>
      </c>
      <c r="G1" s="11" t="s">
        <v>6</v>
      </c>
      <c r="H1" s="11" t="s">
        <v>6</v>
      </c>
      <c r="I1" s="11" t="s">
        <v>6</v>
      </c>
      <c r="J1" s="11" t="s">
        <v>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>
      <c r="A2" s="13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13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13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13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13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13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13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13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13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13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13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13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13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13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13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13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13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13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13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13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13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13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13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13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13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13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13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13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13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13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13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13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13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13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13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13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13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13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13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13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13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13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3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13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13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13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13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13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13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13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13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13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13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13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13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13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13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3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13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13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13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13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13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13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13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13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13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13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13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13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13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13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13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13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13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13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13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13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13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13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13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13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13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13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13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13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13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13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13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13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3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3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3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3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3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3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3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3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3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3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3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3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3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3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3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3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3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3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3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3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3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3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3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3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3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3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3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3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3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3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3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3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3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3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3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3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3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3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3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3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3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3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3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3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3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3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3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3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3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3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3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3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3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3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3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3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3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3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3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3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3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3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3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3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3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3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3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3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3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3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3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3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3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3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3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3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3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3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3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3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3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3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3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3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3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3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3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3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3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3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3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3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3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3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3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3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3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3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3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3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3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3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3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3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3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3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3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3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3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3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3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3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3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3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3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3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3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3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3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3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3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3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3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3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3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3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3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3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3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3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3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3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3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3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3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3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3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3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3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3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3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3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3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3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3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3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3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3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3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3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3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3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3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3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3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3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3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3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3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3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3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3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3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3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3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3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3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3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3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3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3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3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3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3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3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3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3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3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3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3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3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3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3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3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3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3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3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3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3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3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3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3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3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3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3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3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3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3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3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3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3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3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3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3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3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3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3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3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3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3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3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3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3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3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3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3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3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3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3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3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3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3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3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3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3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3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3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3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3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3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3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3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3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3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3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3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3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3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3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3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3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3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3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3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3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3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3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3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3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3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3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3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3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3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3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3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3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3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3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3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3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3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3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3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3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3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3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3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3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3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3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3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3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3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3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3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3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3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3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3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3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3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3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3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3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3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3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3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3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3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3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3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3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3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3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3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3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3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3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3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3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3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3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3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3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3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3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3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3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3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3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3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3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3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3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3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3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3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3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3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3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3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3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3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3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3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3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3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3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3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3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3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3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3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3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3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3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3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3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3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3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3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3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3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3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3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3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3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3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3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3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3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3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3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3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3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3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3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3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3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3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3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3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3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3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3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3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3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3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3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3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3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3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3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3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3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3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3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3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3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3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3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3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3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3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3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3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3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3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3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3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3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3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3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3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3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3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3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3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3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3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3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3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3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3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3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3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3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3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3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3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3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3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3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3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3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3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3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3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3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3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3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3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3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3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3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3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3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3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3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3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3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3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3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3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3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3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3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3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3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3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3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3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3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3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3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3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3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3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3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3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3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3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3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3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3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3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3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3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3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3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3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3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3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3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3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3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3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3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3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3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3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3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3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3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3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3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3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3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3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3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3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3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3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3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3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3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3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3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3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3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3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3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3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3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3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3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3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3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3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3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3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3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3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3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3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3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3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3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3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3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3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3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3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3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3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3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3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3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3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3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3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3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3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3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3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3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3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3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3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3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3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3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3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3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3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3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3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3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3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3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3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3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3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3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3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3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3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3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3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3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3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3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3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3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3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3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3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3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3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3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3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3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3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3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3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3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3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3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3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3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3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3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3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3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3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3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3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3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3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3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3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3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3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3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3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3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3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3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3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3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3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3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3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3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3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3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3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3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3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3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3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3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3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3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3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3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3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3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3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3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3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3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3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3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3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3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3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3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3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3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3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3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3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3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3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3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3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3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3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3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3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3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3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3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3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3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3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3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3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3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3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3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3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3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3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3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3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3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3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3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3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3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3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3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3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3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3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3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3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3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3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3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3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3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3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3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3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3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3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3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3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3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3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3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3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3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3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3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3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3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3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3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3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3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3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3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3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3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3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3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3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3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3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3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3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3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3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3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3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3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3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3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3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3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3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3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3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3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3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3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3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3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3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3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3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3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3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3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3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3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3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3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3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3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3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3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3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3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3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3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3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3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3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3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3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3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3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3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3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3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3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3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3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3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3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3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3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3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3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3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3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3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3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3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3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3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3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3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3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3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3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3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3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3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3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3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3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3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3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3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3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3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3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3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3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3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3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3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3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3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3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3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3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3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3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3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3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3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3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3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3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3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3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3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3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3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3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3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3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3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3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3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3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3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3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3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3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3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3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3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3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3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3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3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3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3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3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3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3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3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3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3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3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3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3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3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3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3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3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3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3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3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3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3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3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3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3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3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3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3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3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3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3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3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3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3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3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3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3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3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3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3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3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3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3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3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3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3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3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3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3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3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3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3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3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3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3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3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3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3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3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3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3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3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3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3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3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3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